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tables/table5.xml" ContentType="application/vnd.openxmlformats-officedocument.spreadsheetml.table+xml"/>
  <Override PartName="/xl/queryTables/queryTable5.xml" ContentType="application/vnd.openxmlformats-officedocument.spreadsheetml.queryTable+xml"/>
  <Override PartName="/xl/tables/table6.xml" ContentType="application/vnd.openxmlformats-officedocument.spreadsheetml.table+xml"/>
  <Override PartName="/xl/queryTables/queryTable6.xml" ContentType="application/vnd.openxmlformats-officedocument.spreadsheetml.queryTable+xml"/>
  <Override PartName="/xl/tables/table7.xml" ContentType="application/vnd.openxmlformats-officedocument.spreadsheetml.table+xml"/>
  <Override PartName="/xl/queryTables/queryTable7.xml" ContentType="application/vnd.openxmlformats-officedocument.spreadsheetml.queryTable+xml"/>
  <Override PartName="/xl/tables/table8.xml" ContentType="application/vnd.openxmlformats-officedocument.spreadsheetml.table+xml"/>
  <Override PartName="/xl/queryTables/queryTable8.xml" ContentType="application/vnd.openxmlformats-officedocument.spreadsheetml.queryTable+xml"/>
  <Override PartName="/xl/tables/table9.xml" ContentType="application/vnd.openxmlformats-officedocument.spreadsheetml.table+xml"/>
  <Override PartName="/xl/queryTables/queryTable9.xml" ContentType="application/vnd.openxmlformats-officedocument.spreadsheetml.queryTable+xml"/>
  <Override PartName="/xl/tables/table10.xml" ContentType="application/vnd.openxmlformats-officedocument.spreadsheetml.table+xml"/>
  <Override PartName="/xl/queryTables/queryTable10.xml" ContentType="application/vnd.openxmlformats-officedocument.spreadsheetml.queryTable+xml"/>
  <Override PartName="/xl/tables/table11.xml" ContentType="application/vnd.openxmlformats-officedocument.spreadsheetml.table+xml"/>
  <Override PartName="/xl/queryTables/queryTable11.xml" ContentType="application/vnd.openxmlformats-officedocument.spreadsheetml.queryTable+xml"/>
  <Override PartName="/xl/tables/table12.xml" ContentType="application/vnd.openxmlformats-officedocument.spreadsheetml.table+xml"/>
  <Override PartName="/xl/queryTables/queryTable12.xml" ContentType="application/vnd.openxmlformats-officedocument.spreadsheetml.queryTable+xml"/>
  <Override PartName="/xl/tables/table13.xml" ContentType="application/vnd.openxmlformats-officedocument.spreadsheetml.table+xml"/>
  <Override PartName="/xl/queryTables/queryTable13.xml" ContentType="application/vnd.openxmlformats-officedocument.spreadsheetml.queryTable+xml"/>
  <Override PartName="/xl/tables/table14.xml" ContentType="application/vnd.openxmlformats-officedocument.spreadsheetml.table+xml"/>
  <Override PartName="/xl/queryTables/queryTable14.xml" ContentType="application/vnd.openxmlformats-officedocument.spreadsheetml.queryTable+xml"/>
  <Override PartName="/xl/tables/table15.xml" ContentType="application/vnd.openxmlformats-officedocument.spreadsheetml.table+xml"/>
  <Override PartName="/xl/queryTables/queryTable15.xml" ContentType="application/vnd.openxmlformats-officedocument.spreadsheetml.queryTable+xml"/>
  <Override PartName="/xl/tables/table16.xml" ContentType="application/vnd.openxmlformats-officedocument.spreadsheetml.table+xml"/>
  <Override PartName="/xl/queryTables/queryTable16.xml" ContentType="application/vnd.openxmlformats-officedocument.spreadsheetml.query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tables/table17.xml" ContentType="application/vnd.openxmlformats-officedocument.spreadsheetml.table+xml"/>
  <Override PartName="/xl/queryTables/queryTable17.xml" ContentType="application/vnd.openxmlformats-officedocument.spreadsheetml.queryTable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tables/table18.xml" ContentType="application/vnd.openxmlformats-officedocument.spreadsheetml.table+xml"/>
  <Override PartName="/xl/queryTables/queryTable18.xml" ContentType="application/vnd.openxmlformats-officedocument.spreadsheetml.queryTable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tables/table19.xml" ContentType="application/vnd.openxmlformats-officedocument.spreadsheetml.table+xml"/>
  <Override PartName="/xl/queryTables/queryTable19.xml" ContentType="application/vnd.openxmlformats-officedocument.spreadsheetml.queryTable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tables/table20.xml" ContentType="application/vnd.openxmlformats-officedocument.spreadsheetml.table+xml"/>
  <Override PartName="/xl/queryTables/queryTable20.xml" ContentType="application/vnd.openxmlformats-officedocument.spreadsheetml.queryTable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tables/table21.xml" ContentType="application/vnd.openxmlformats-officedocument.spreadsheetml.table+xml"/>
  <Override PartName="/xl/queryTables/queryTable21.xml" ContentType="application/vnd.openxmlformats-officedocument.spreadsheetml.queryTable+xml"/>
  <Override PartName="/xl/charts/chart6.xml" ContentType="application/vnd.openxmlformats-officedocument.drawingml.chart+xml"/>
  <Override PartName="/xl/drawings/drawing8.xml" ContentType="application/vnd.openxmlformats-officedocument.drawing+xml"/>
  <Override PartName="/xl/tables/table22.xml" ContentType="application/vnd.openxmlformats-officedocument.spreadsheetml.table+xml"/>
  <Override PartName="/xl/queryTables/queryTable22.xml" ContentType="application/vnd.openxmlformats-officedocument.spreadsheetml.queryTable+xml"/>
  <Override PartName="/xl/charts/chart7.xml" ContentType="application/vnd.openxmlformats-officedocument.drawingml.chart+xml"/>
  <Override PartName="/xl/drawings/drawing9.xml" ContentType="application/vnd.openxmlformats-officedocument.drawing+xml"/>
  <Override PartName="/xl/tables/table23.xml" ContentType="application/vnd.openxmlformats-officedocument.spreadsheetml.table+xml"/>
  <Override PartName="/xl/queryTables/queryTable23.xml" ContentType="application/vnd.openxmlformats-officedocument.spreadsheetml.queryTable+xml"/>
  <Override PartName="/xl/charts/chart8.xml" ContentType="application/vnd.openxmlformats-officedocument.drawingml.chart+xml"/>
  <Override PartName="/xl/drawings/drawing10.xml" ContentType="application/vnd.openxmlformats-officedocument.drawing+xml"/>
  <Override PartName="/xl/tables/table24.xml" ContentType="application/vnd.openxmlformats-officedocument.spreadsheetml.table+xml"/>
  <Override PartName="/xl/queryTables/queryTable24.xml" ContentType="application/vnd.openxmlformats-officedocument.spreadsheetml.queryTable+xml"/>
  <Override PartName="/xl/charts/chart9.xml" ContentType="application/vnd.openxmlformats-officedocument.drawingml.chart+xml"/>
  <Override PartName="/xl/drawings/drawing11.xml" ContentType="application/vnd.openxmlformats-officedocument.drawing+xml"/>
  <Override PartName="/xl/tables/table25.xml" ContentType="application/vnd.openxmlformats-officedocument.spreadsheetml.table+xml"/>
  <Override PartName="/xl/queryTables/queryTable25.xml" ContentType="application/vnd.openxmlformats-officedocument.spreadsheetml.queryTable+xml"/>
  <Override PartName="/xl/charts/chart10.xml" ContentType="application/vnd.openxmlformats-officedocument.drawingml.chart+xml"/>
  <Override PartName="/xl/drawings/drawing12.xml" ContentType="application/vnd.openxmlformats-officedocument.drawing+xml"/>
  <Override PartName="/xl/tables/table26.xml" ContentType="application/vnd.openxmlformats-officedocument.spreadsheetml.table+xml"/>
  <Override PartName="/xl/queryTables/queryTable26.xml" ContentType="application/vnd.openxmlformats-officedocument.spreadsheetml.queryTable+xml"/>
  <Override PartName="/xl/charts/chart11.xml" ContentType="application/vnd.openxmlformats-officedocument.drawingml.chart+xml"/>
  <Override PartName="/xl/drawings/drawing13.xml" ContentType="application/vnd.openxmlformats-officedocument.drawing+xml"/>
  <Override PartName="/xl/tables/table27.xml" ContentType="application/vnd.openxmlformats-officedocument.spreadsheetml.table+xml"/>
  <Override PartName="/xl/queryTables/queryTable27.xml" ContentType="application/vnd.openxmlformats-officedocument.spreadsheetml.queryTable+xml"/>
  <Override PartName="/xl/charts/chart12.xml" ContentType="application/vnd.openxmlformats-officedocument.drawingml.chart+xml"/>
  <Override PartName="/xl/drawings/drawing14.xml" ContentType="application/vnd.openxmlformats-officedocument.drawing+xml"/>
  <Override PartName="/xl/tables/table28.xml" ContentType="application/vnd.openxmlformats-officedocument.spreadsheetml.table+xml"/>
  <Override PartName="/xl/queryTables/queryTable28.xml" ContentType="application/vnd.openxmlformats-officedocument.spreadsheetml.queryTable+xml"/>
  <Override PartName="/xl/charts/chart13.xml" ContentType="application/vnd.openxmlformats-officedocument.drawingml.chart+xml"/>
  <Override PartName="/xl/drawings/drawing15.xml" ContentType="application/vnd.openxmlformats-officedocument.drawing+xml"/>
  <Override PartName="/xl/tables/table29.xml" ContentType="application/vnd.openxmlformats-officedocument.spreadsheetml.table+xml"/>
  <Override PartName="/xl/queryTables/queryTable29.xml" ContentType="application/vnd.openxmlformats-officedocument.spreadsheetml.queryTable+xml"/>
  <Override PartName="/xl/charts/chart14.xml" ContentType="application/vnd.openxmlformats-officedocument.drawingml.chart+xml"/>
  <Override PartName="/xl/drawings/drawing16.xml" ContentType="application/vnd.openxmlformats-officedocument.drawing+xml"/>
  <Override PartName="/xl/tables/table30.xml" ContentType="application/vnd.openxmlformats-officedocument.spreadsheetml.table+xml"/>
  <Override PartName="/xl/queryTables/queryTable30.xml" ContentType="application/vnd.openxmlformats-officedocument.spreadsheetml.queryTable+xml"/>
  <Override PartName="/xl/charts/chart15.xml" ContentType="application/vnd.openxmlformats-officedocument.drawingml.chart+xml"/>
  <Override PartName="/xl/drawings/drawing17.xml" ContentType="application/vnd.openxmlformats-officedocument.drawing+xml"/>
  <Override PartName="/xl/tables/table31.xml" ContentType="application/vnd.openxmlformats-officedocument.spreadsheetml.table+xml"/>
  <Override PartName="/xl/queryTables/queryTable31.xml" ContentType="application/vnd.openxmlformats-officedocument.spreadsheetml.queryTable+xml"/>
  <Override PartName="/xl/charts/chart16.xml" ContentType="application/vnd.openxmlformats-officedocument.drawingml.chart+xml"/>
  <Override PartName="/xl/drawings/drawing18.xml" ContentType="application/vnd.openxmlformats-officedocument.drawing+xml"/>
  <Override PartName="/xl/tables/table32.xml" ContentType="application/vnd.openxmlformats-officedocument.spreadsheetml.table+xml"/>
  <Override PartName="/xl/queryTables/queryTable32.xml" ContentType="application/vnd.openxmlformats-officedocument.spreadsheetml.queryTable+xml"/>
  <Override PartName="/xl/charts/chart17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al\S\Common workspace\Air\CLRTAP\AirConventionProjectFolder\2025\Report\Working_final draft version\Annexes\Annex C\"/>
    </mc:Choice>
  </mc:AlternateContent>
  <xr:revisionPtr revIDLastSave="0" documentId="13_ncr:1_{98E9A1CD-2441-43F9-BDCA-FB0A5FD34052}" xr6:coauthVersionLast="47" xr6:coauthVersionMax="47" xr10:uidLastSave="{00000000-0000-0000-0000-000000000000}"/>
  <bookViews>
    <workbookView xWindow="-120" yWindow="-120" windowWidth="28110" windowHeight="15555" tabRatio="852" firstSheet="2" activeTab="17" xr2:uid="{00000000-000D-0000-FFFF-FFFF00000000}"/>
  </bookViews>
  <sheets>
    <sheet name="Overview KCA" sheetId="120" r:id="rId1"/>
    <sheet name="KCA Bubbles" sheetId="114" r:id="rId2"/>
    <sheet name="KCA NOx" sheetId="12" r:id="rId3"/>
    <sheet name="KCA NMVOC" sheetId="37" r:id="rId4"/>
    <sheet name="KCA SOx" sheetId="38" r:id="rId5"/>
    <sheet name="KCA NH3" sheetId="39" r:id="rId6"/>
    <sheet name="KCA PM2.5" sheetId="41" r:id="rId7"/>
    <sheet name="KCA PM10" sheetId="40" r:id="rId8"/>
    <sheet name="KCA BC" sheetId="111" r:id="rId9"/>
    <sheet name="KCA benzo(a)" sheetId="93" r:id="rId10"/>
    <sheet name="KCA CO" sheetId="42" r:id="rId11"/>
    <sheet name="KCA Pb" sheetId="43" r:id="rId12"/>
    <sheet name="KCA Cd" sheetId="44" r:id="rId13"/>
    <sheet name="KCA Hg" sheetId="33" r:id="rId14"/>
    <sheet name="KCA dioxin" sheetId="34" r:id="rId15"/>
    <sheet name="KCA total PAH" sheetId="35" r:id="rId16"/>
    <sheet name="KCA HCB" sheetId="36" r:id="rId17"/>
    <sheet name="KCA PCB" sheetId="31" r:id="rId18"/>
  </sheets>
  <definedNames>
    <definedName name="_xlnm._FilterDatabase" localSheetId="16" hidden="1">'KCA HCB'!#REF!</definedName>
    <definedName name="ExternalData_1" localSheetId="8" hidden="1">'KCA BC'!$B$5:$G$132</definedName>
    <definedName name="ExternalData_1" localSheetId="9" hidden="1">'KCA benzo(a)'!$B$5:$G$132</definedName>
    <definedName name="ExternalData_1" localSheetId="12" hidden="1">'KCA Cd'!$B$5:$G$132</definedName>
    <definedName name="ExternalData_1" localSheetId="10" hidden="1">'KCA CO'!$B$5:$G$132</definedName>
    <definedName name="ExternalData_1" localSheetId="14" hidden="1">'KCA dioxin'!$B$5:$G$132</definedName>
    <definedName name="ExternalData_1" localSheetId="16" hidden="1">'KCA HCB'!$B$5:$G$132</definedName>
    <definedName name="ExternalData_1" localSheetId="13" hidden="1">'KCA Hg'!$B$5:$G$132</definedName>
    <definedName name="ExternalData_1" localSheetId="5" hidden="1">'KCA NH3'!$B$5:$G$132</definedName>
    <definedName name="ExternalData_1" localSheetId="3" hidden="1">'KCA NMVOC'!$B$5:$G$132</definedName>
    <definedName name="ExternalData_1" localSheetId="2" hidden="1">'KCA NOx'!$C$5:$H$132</definedName>
    <definedName name="ExternalData_1" localSheetId="11" hidden="1">'KCA Pb'!$B$5:$G$132</definedName>
    <definedName name="ExternalData_1" localSheetId="17" hidden="1">'KCA PCB'!$B$5:$G$132</definedName>
    <definedName name="ExternalData_1" localSheetId="7" hidden="1">'KCA PM10'!$B$5:$G$132</definedName>
    <definedName name="ExternalData_1" localSheetId="6" hidden="1">'KCA PM2.5'!$B$5:$G$132</definedName>
    <definedName name="ExternalData_1" localSheetId="4" hidden="1">'KCA SOx'!$B$5:$G$132</definedName>
    <definedName name="ExternalData_1" localSheetId="15" hidden="1">'KCA total PAH'!$B$5:$G$132</definedName>
    <definedName name="ExternalData_1" localSheetId="0" hidden="1">'Overview KCA'!$C$3:$E$16</definedName>
    <definedName name="ExternalData_10" localSheetId="0" hidden="1">'Overview KCA'!$G$46:$I$53</definedName>
    <definedName name="ExternalData_11" localSheetId="0" hidden="1">'Overview KCA'!$G$55:$I$66</definedName>
    <definedName name="ExternalData_12" localSheetId="0" hidden="1">'Overview KCA'!$C$65:$E$76</definedName>
    <definedName name="ExternalData_13" localSheetId="0" hidden="1">'Overview KCA'!$G$68:$I$70</definedName>
    <definedName name="ExternalData_14" localSheetId="0" hidden="1">'Overview KCA'!$G$72:$I$76</definedName>
    <definedName name="ExternalData_15" localSheetId="0" hidden="1">'Overview KCA'!$C$78:$E$85</definedName>
    <definedName name="ExternalData_16" localSheetId="0" hidden="1">'Overview KCA'!$C$87:$E$96</definedName>
    <definedName name="ExternalData_2" localSheetId="0" hidden="1">'Overview KCA'!$C$18:$E$29</definedName>
    <definedName name="ExternalData_3" localSheetId="0" hidden="1">'Overview KCA'!$G$3:$I$18</definedName>
    <definedName name="ExternalData_4" localSheetId="0" hidden="1">'Overview KCA'!$G$20:$I$26</definedName>
    <definedName name="ExternalData_5" localSheetId="0" hidden="1">'Overview KCA'!$C$31:$E$42</definedName>
    <definedName name="ExternalData_6" localSheetId="0" hidden="1">'Overview KCA'!$G$28:$I$41</definedName>
    <definedName name="ExternalData_7" localSheetId="0" hidden="1">'Overview KCA'!$C$44:$E$52</definedName>
    <definedName name="ExternalData_8" localSheetId="0" hidden="1">'Overview KCA'!$C$54:$E$63</definedName>
    <definedName name="ExternalData_9" localSheetId="0" hidden="1">'Overview KCA'!$G$43:$I$44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8" i="12" l="1"/>
  <c r="K24" i="31"/>
  <c r="K29" i="36"/>
  <c r="K28" i="36"/>
  <c r="K22" i="35"/>
  <c r="K27" i="34"/>
  <c r="K29" i="33"/>
  <c r="K28" i="33"/>
  <c r="K29" i="44"/>
  <c r="K28" i="44"/>
  <c r="K29" i="43"/>
  <c r="K28" i="43"/>
  <c r="K28" i="42"/>
  <c r="K21" i="93"/>
  <c r="K27" i="111"/>
  <c r="K29" i="40"/>
  <c r="K28" i="40"/>
  <c r="K29" i="41"/>
  <c r="K28" i="41"/>
  <c r="K26" i="39"/>
  <c r="K29" i="38"/>
  <c r="K28" i="38"/>
  <c r="K29" i="37"/>
  <c r="K28" i="37"/>
  <c r="L29" i="12"/>
  <c r="L30" i="38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6A67D44-0393-4AB7-AF22-EEB2664B02F6}" keepAlive="1" name="Query - Bubbles" description="Connection to the 'Bubbles' query in the workbook." type="5" refreshedVersion="7" background="1" saveData="1">
    <dbPr connection="Provider=Microsoft.Mashup.OleDb.1;Data Source=$Workbook$;Location=Bubbles;Extended Properties=&quot;&quot;" command="SELECT * FROM [Bubbles]"/>
  </connection>
  <connection id="2" xr16:uid="{E01E9C04-E219-4C22-9A96-09BAAEA7F6B7}" keepAlive="1" name="Query - KCABC" description="Connection to the 'KCABC' query in the workbook." type="5" refreshedVersion="7" background="1" saveData="1">
    <dbPr connection="Provider=Microsoft.Mashup.OleDb.1;Data Source=$Workbook$;Location=KCABC;Extended Properties=&quot;&quot;" command="SELECT * FROM [KCABC]"/>
  </connection>
  <connection id="3" xr16:uid="{70922779-54A6-4C62-B8CA-AF9CD7A11C53}" keepAlive="1" name="Query - KCABenzo(a)" description="Connection to the 'KCABenzo(a)' query in the workbook." type="5" refreshedVersion="7" background="1" saveData="1">
    <dbPr connection="Provider=Microsoft.Mashup.OleDb.1;Data Source=$Workbook$;Location=KCABenzo(a);Extended Properties=&quot;&quot;" command="SELECT * FROM [KCABenzo(a)]"/>
  </connection>
  <connection id="4" xr16:uid="{4F9E14F8-6CB6-4360-8F9A-FF2433700C54}" keepAlive="1" name="Query - KCACd" description="Connection to the 'KCACd' query in the workbook." type="5" refreshedVersion="7" background="1" saveData="1">
    <dbPr connection="Provider=Microsoft.Mashup.OleDb.1;Data Source=$Workbook$;Location=KCACd;Extended Properties=&quot;&quot;" command="SELECT * FROM [KCACd]"/>
  </connection>
  <connection id="5" xr16:uid="{09100FF3-393E-4A84-89AE-5E1FD71E72E0}" keepAlive="1" name="Query - KCACO" description="Connection to the 'KCACO' query in the workbook." type="5" refreshedVersion="7" background="1" saveData="1">
    <dbPr connection="Provider=Microsoft.Mashup.OleDb.1;Data Source=$Workbook$;Location=KCACO;Extended Properties=&quot;&quot;" command="SELECT * FROM [KCACO]"/>
  </connection>
  <connection id="6" xr16:uid="{2511064F-4141-454E-B8DC-2FA0CD7956B4}" keepAlive="1" name="Query - KCAdioxin" description="Connection to the 'KCAdioxin' query in the workbook." type="5" refreshedVersion="7" background="1" saveData="1">
    <dbPr connection="Provider=Microsoft.Mashup.OleDb.1;Data Source=$Workbook$;Location=KCAdioxin;Extended Properties=&quot;&quot;" command="SELECT * FROM [KCAdioxin]"/>
  </connection>
  <connection id="7" xr16:uid="{962366C5-E197-4EC8-B2CF-E02FECC6C8DC}" keepAlive="1" name="Query - KCAHCB" description="Connection to the 'KCAHCB' query in the workbook." type="5" refreshedVersion="7" background="1" saveData="1">
    <dbPr connection="Provider=Microsoft.Mashup.OleDb.1;Data Source=$Workbook$;Location=KCAHCB;Extended Properties=&quot;&quot;" command="SELECT * FROM [KCAHCB]"/>
  </connection>
  <connection id="8" xr16:uid="{15592A69-0965-4ED8-B76E-8B315E24539A}" keepAlive="1" name="Query - KCAHg" description="Connection to the 'KCAHg' query in the workbook." type="5" refreshedVersion="7" background="1" saveData="1">
    <dbPr connection="Provider=Microsoft.Mashup.OleDb.1;Data Source=$Workbook$;Location=KCAHg;Extended Properties=&quot;&quot;" command="SELECT * FROM [KCAHg]"/>
  </connection>
  <connection id="9" xr16:uid="{0FA47CEB-A08C-4F23-80E4-167AAA5E1425}" keepAlive="1" name="Query - KCANH3" description="Connection to the 'KCANH3' query in the workbook." type="5" refreshedVersion="7" background="1" saveData="1">
    <dbPr connection="Provider=Microsoft.Mashup.OleDb.1;Data Source=$Workbook$;Location=KCANH3;Extended Properties=&quot;&quot;" command="SELECT * FROM [KCANH3]"/>
  </connection>
  <connection id="10" xr16:uid="{5AA48215-96F5-40CC-A25A-D5A947E5F731}" keepAlive="1" name="Query - KCANMVOC" description="Connection to the 'KCANMVOC' query in the workbook." type="5" refreshedVersion="7" background="1" saveData="1">
    <dbPr connection="Provider=Microsoft.Mashup.OleDb.1;Data Source=$Workbook$;Location=KCANMVOC;Extended Properties=&quot;&quot;" command="SELECT * FROM [KCANMVOC]"/>
  </connection>
  <connection id="11" xr16:uid="{035FB248-B854-47D9-9333-EBE4FAFC60CB}" keepAlive="1" name="Query - KCANOx" description="Connection to the 'KCANOx' query in the workbook." type="5" refreshedVersion="7" background="1" saveData="1">
    <dbPr connection="Provider=Microsoft.Mashup.OleDb.1;Data Source=$Workbook$;Location=KCANOx;Extended Properties=&quot;&quot;" command="SELECT * FROM [KCANOx]"/>
  </connection>
  <connection id="12" xr16:uid="{44DE901B-15EB-4F6F-8B44-138E534527DF}" keepAlive="1" name="Query - KCAPb" description="Connection to the 'KCAPb' query in the workbook." type="5" refreshedVersion="7" background="1" saveData="1">
    <dbPr connection="Provider=Microsoft.Mashup.OleDb.1;Data Source=$Workbook$;Location=KCAPb;Extended Properties=&quot;&quot;" command="SELECT * FROM [KCAPb]"/>
  </connection>
  <connection id="13" xr16:uid="{9288AD68-7247-451C-9CFA-561094BB543A}" keepAlive="1" name="Query - KCAPCB" description="Connection to the 'KCAPCB' query in the workbook." type="5" refreshedVersion="7" background="1" saveData="1">
    <dbPr connection="Provider=Microsoft.Mashup.OleDb.1;Data Source=$Workbook$;Location=KCAPCB;Extended Properties=&quot;&quot;" command="SELECT * FROM [KCAPCB]"/>
  </connection>
  <connection id="14" xr16:uid="{51EE1CB6-A545-4B6D-A2E8-B8C285A0DB4A}" keepAlive="1" name="Query - KCAPM10" description="Connection to the 'KCAPM10' query in the workbook." type="5" refreshedVersion="7" background="1" saveData="1">
    <dbPr connection="Provider=Microsoft.Mashup.OleDb.1;Data Source=$Workbook$;Location=KCAPM10;Extended Properties=&quot;&quot;" command="SELECT * FROM [KCAPM10]"/>
  </connection>
  <connection id="15" xr16:uid="{0FD6A11A-DD07-40B1-9C4A-46D3EBD2C3C6}" keepAlive="1" name="Query - KCAPM25" description="Connection to the 'KCAPM25' query in the workbook." type="5" refreshedVersion="7" background="1" saveData="1">
    <dbPr connection="Provider=Microsoft.Mashup.OleDb.1;Data Source=$Workbook$;Location=KCAPM25;Extended Properties=&quot;&quot;" command="SELECT * FROM [KCAPM25]"/>
  </connection>
  <connection id="16" xr16:uid="{819705CF-81EF-429E-A944-307CB2D9369F}" keepAlive="1" name="Query - KCASO2" description="Connection to the 'KCASO2' query in the workbook." type="5" refreshedVersion="7" background="1" saveData="1">
    <dbPr connection="Provider=Microsoft.Mashup.OleDb.1;Data Source=$Workbook$;Location=KCASO2;Extended Properties=&quot;&quot;" command="SELECT * FROM [KCASO2]"/>
  </connection>
  <connection id="17" xr16:uid="{27CE8CB3-24DA-4484-8DA0-406367E5873C}" keepAlive="1" name="Query - KCATotalPAH" description="Connection to the 'KCATotalPAH' query in the workbook." type="5" refreshedVersion="7" background="1" saveData="1">
    <dbPr connection="Provider=Microsoft.Mashup.OleDb.1;Data Source=$Workbook$;Location=KCATotalPAH;Extended Properties=&quot;&quot;" command="SELECT * FROM [KCATotalPAH]"/>
  </connection>
  <connection id="18" xr16:uid="{7F122B69-71B6-4041-A62D-4E940C3B6025}" keepAlive="1" name="Query - OverviewBC" description="Connection to the 'OverviewBC' query in the workbook." type="5" refreshedVersion="7" background="1" saveData="1">
    <dbPr connection="Provider=Microsoft.Mashup.OleDb.1;Data Source=$Workbook$;Location=OverviewBC;Extended Properties=&quot;&quot;" command="SELECT * FROM [OverviewBC]"/>
  </connection>
  <connection id="19" xr16:uid="{0F88D179-CB0B-4BE4-8FB9-F8B5B74ABA18}" keepAlive="1" name="Query - OverviewBenzoA" description="Connection to the 'OverviewBenzoA' query in the workbook." type="5" refreshedVersion="7" background="1" saveData="1">
    <dbPr connection="Provider=Microsoft.Mashup.OleDb.1;Data Source=$Workbook$;Location=OverviewBenzoA;Extended Properties=&quot;&quot;" command="SELECT * FROM [OverviewBenzoA]"/>
  </connection>
  <connection id="20" xr16:uid="{AECB410D-5661-4139-86A0-4BCDAC54C6A3}" keepAlive="1" name="Query - OverviewCd" description="Connection to the 'OverviewCd' query in the workbook." type="5" refreshedVersion="7" background="1">
    <dbPr connection="Provider=Microsoft.Mashup.OleDb.1;Data Source=$Workbook$;Location=OverviewCd;Extended Properties=&quot;&quot;" command="SELECT * FROM [OverviewCd]"/>
  </connection>
  <connection id="21" xr16:uid="{31E5390B-77ED-4F05-9D07-FFA82D6A3F65}" keepAlive="1" name="Query - OverviewCO" description="Connection to the 'OverviewCO' query in the workbook." type="5" refreshedVersion="7" background="1" saveData="1">
    <dbPr connection="Provider=Microsoft.Mashup.OleDb.1;Data Source=$Workbook$;Location=OverviewCO;Extended Properties=&quot;&quot;" command="SELECT * FROM [OverviewCO]"/>
  </connection>
  <connection id="22" xr16:uid="{9E2D7FB6-5066-43FD-BD26-5604EAF643A8}" keepAlive="1" name="Query - OverviewDioxin" description="Connection to the 'OverviewDioxin' query in the workbook." type="5" refreshedVersion="7" background="1">
    <dbPr connection="Provider=Microsoft.Mashup.OleDb.1;Data Source=$Workbook$;Location=OverviewDioxin;Extended Properties=&quot;&quot;" command="SELECT * FROM [OverviewDioxin]"/>
  </connection>
  <connection id="23" xr16:uid="{AEC2E750-BEB4-4DE1-8464-E9B32A9143EA}" keepAlive="1" name="Query - OverviewHCB" description="Connection to the 'OverviewHCB' query in the workbook." type="5" refreshedVersion="7" background="1">
    <dbPr connection="Provider=Microsoft.Mashup.OleDb.1;Data Source=$Workbook$;Location=OverviewHCB;Extended Properties=&quot;&quot;" command="SELECT * FROM [OverviewHCB]"/>
  </connection>
  <connection id="24" xr16:uid="{9A9E7595-50C1-46FA-AE6F-BD1809B01DC1}" keepAlive="1" name="Query - OverviewHg" description="Connection to the 'OverviewHg' query in the workbook." type="5" refreshedVersion="7" background="1">
    <dbPr connection="Provider=Microsoft.Mashup.OleDb.1;Data Source=$Workbook$;Location=OverviewHg;Extended Properties=&quot;&quot;" command="SELECT * FROM [OverviewHg]"/>
  </connection>
  <connection id="25" xr16:uid="{D044CBA2-23D4-49D4-87D4-78775322B53E}" keepAlive="1" name="Query - OverviewNH3" description="Connection to the 'OverviewNH3' query in the workbook." type="5" refreshedVersion="7" background="1" saveData="1">
    <dbPr connection="Provider=Microsoft.Mashup.OleDb.1;Data Source=$Workbook$;Location=OverviewNH3;Extended Properties=&quot;&quot;" command="SELECT * FROM [OverviewNH3]"/>
  </connection>
  <connection id="26" xr16:uid="{9859F45A-2CF8-4BE9-AB87-4F289FE5B442}" keepAlive="1" name="Query - OverviewNMVOC" description="Connection to the 'OverviewNMVOC' query in the workbook." type="5" refreshedVersion="7" background="1" saveData="1">
    <dbPr connection="Provider=Microsoft.Mashup.OleDb.1;Data Source=$Workbook$;Location=OverviewNMVOC;Extended Properties=&quot;&quot;" command="SELECT * FROM [OverviewNMVOC]"/>
  </connection>
  <connection id="27" xr16:uid="{9E68FEA4-6DE6-48BB-8339-D1506C1D6FDD}" keepAlive="1" name="Query - OverviewNOX" description="Connection to the 'OverviewNOX' query in the workbook." type="5" refreshedVersion="7" background="1" saveData="1">
    <dbPr connection="Provider=Microsoft.Mashup.OleDb.1;Data Source=$Workbook$;Location=OverviewNOX;Extended Properties=&quot;&quot;" command="SELECT * FROM [OverviewNOX]"/>
  </connection>
  <connection id="28" xr16:uid="{09CB20CF-7E8D-4111-947C-6911F2E71E2A}" keepAlive="1" name="Query - OverviewPb" description="Connection to the 'OverviewPb' query in the workbook." type="5" refreshedVersion="7" background="1" saveData="1">
    <dbPr connection="Provider=Microsoft.Mashup.OleDb.1;Data Source=$Workbook$;Location=OverviewPb;Extended Properties=&quot;&quot;" command="SELECT * FROM [OverviewPb]"/>
  </connection>
  <connection id="29" xr16:uid="{73624B4E-1B17-412E-967C-63EE947FDF54}" keepAlive="1" name="Query - OverviewPCB" description="Connection to the 'OverviewPCB' query in the workbook." type="5" refreshedVersion="7" background="1">
    <dbPr connection="Provider=Microsoft.Mashup.OleDb.1;Data Source=$Workbook$;Location=OverviewPCB;Extended Properties=&quot;&quot;" command="SELECT * FROM [OverviewPCB]"/>
  </connection>
  <connection id="30" xr16:uid="{A254FB66-7E7B-4A48-B100-5F28F3C0AF76}" keepAlive="1" name="Query - OverviewPM10" description="Connection to the 'OverviewPM10' query in the workbook." type="5" refreshedVersion="7" background="1" saveData="1">
    <dbPr connection="Provider=Microsoft.Mashup.OleDb.1;Data Source=$Workbook$;Location=OverviewPM10;Extended Properties=&quot;&quot;" command="SELECT * FROM [OverviewPM10]"/>
  </connection>
  <connection id="31" xr16:uid="{CDF8D1D2-EEF3-45C1-9455-3677A62D7073}" keepAlive="1" name="Query - OverviewPM25" description="Connection to the 'OverviewPM25' query in the workbook." type="5" refreshedVersion="7" background="1" saveData="1">
    <dbPr connection="Provider=Microsoft.Mashup.OleDb.1;Data Source=$Workbook$;Location=OverviewPM25;Extended Properties=&quot;&quot;" command="SELECT * FROM [OverviewPM25]"/>
  </connection>
  <connection id="32" xr16:uid="{2E09F49B-FF63-43A0-8492-9C2B727EB5F8}" keepAlive="1" name="Query - OverviewSOX" description="Connection to the 'OverviewSOX' query in the workbook." type="5" refreshedVersion="7" background="1" saveData="1">
    <dbPr connection="Provider=Microsoft.Mashup.OleDb.1;Data Source=$Workbook$;Location=OverviewSOX;Extended Properties=&quot;&quot;" command="SELECT * FROM [OverviewSOX]"/>
  </connection>
  <connection id="33" xr16:uid="{93A69FA7-2900-4C5E-8E3D-640E78FC85A7}" keepAlive="1" name="Query - OverviewTotalPAH" description="Connection to the 'OverviewTotalPAH' query in the workbook." type="5" refreshedVersion="7" background="1">
    <dbPr connection="Provider=Microsoft.Mashup.OleDb.1;Data Source=$Workbook$;Location=OverviewTotalPAH;Extended Properties=&quot;&quot;" command="SELECT * FROM [OverviewTotalPAH]"/>
  </connection>
</connections>
</file>

<file path=xl/sharedStrings.xml><?xml version="1.0" encoding="utf-8"?>
<sst xmlns="http://schemas.openxmlformats.org/spreadsheetml/2006/main" count="6599" uniqueCount="463">
  <si>
    <t>CO</t>
  </si>
  <si>
    <t>Cummulative % of total emissions</t>
  </si>
  <si>
    <t>Other key categories</t>
  </si>
  <si>
    <t>Non key categories</t>
  </si>
  <si>
    <t>NMVOC</t>
  </si>
  <si>
    <t>NH3</t>
  </si>
  <si>
    <t>PM10</t>
  </si>
  <si>
    <t>PM2.5</t>
  </si>
  <si>
    <t>CO key categories</t>
  </si>
  <si>
    <t>(%)</t>
  </si>
  <si>
    <t>(%) cumul.</t>
  </si>
  <si>
    <t>NMVOC key categories</t>
  </si>
  <si>
    <t>% of total emissions</t>
  </si>
  <si>
    <t>Pb</t>
  </si>
  <si>
    <t>Cd</t>
  </si>
  <si>
    <t>Hg</t>
  </si>
  <si>
    <t>Pb key categories</t>
  </si>
  <si>
    <t>Cd key categories</t>
  </si>
  <si>
    <t>Hg key categories</t>
  </si>
  <si>
    <t>Petroleum refining</t>
  </si>
  <si>
    <t>Manufacture of solid fuels and other energy industries</t>
  </si>
  <si>
    <t>Stationary combustion in manufacturing industries and construction: Iron and steel</t>
  </si>
  <si>
    <t>Stationary combustion in manufacturing industries and construction: Non-ferrous metals</t>
  </si>
  <si>
    <t>Stationary combustion in manufacturing industries and construction: Chemicals</t>
  </si>
  <si>
    <t>Stationary combustion in manufacturing industries and construction: Pulp, Paper and Print</t>
  </si>
  <si>
    <t>Stationary combustion in manufacturing industries and construction: Food processing, beverages and tobacco</t>
  </si>
  <si>
    <t>Road transport: Passenger cars</t>
  </si>
  <si>
    <t>Road transport: Light duty vehicles</t>
  </si>
  <si>
    <t>Road transport: Mopeds &amp; motorcycles</t>
  </si>
  <si>
    <t>Road transport: Gasoline evaporation</t>
  </si>
  <si>
    <t>Road transport: Automobile tyre and brake wear</t>
  </si>
  <si>
    <t>Road transport: Automobile road abrasion</t>
  </si>
  <si>
    <t>Railways</t>
  </si>
  <si>
    <t>International inland waterways</t>
  </si>
  <si>
    <t>Residential: Household and gardening (mobile)</t>
  </si>
  <si>
    <t>Agriculture/Forestry/Fishing: Stationary</t>
  </si>
  <si>
    <t>Agriculture/Forestry/Fishing: Off-road vehicles and other machinery</t>
  </si>
  <si>
    <t>Agriculture/Forestry/Fishing: National fishing</t>
  </si>
  <si>
    <t>Other stationary (including military)</t>
  </si>
  <si>
    <t>Other, Mobile (including military, land based and recreational boats)</t>
  </si>
  <si>
    <t>Fugitive emission from solid fuels: Coal mining and handling</t>
  </si>
  <si>
    <t>Fugitive emission from solid fuels: Solid fuel transformation</t>
  </si>
  <si>
    <t>Other fugitive emissions from solid fuels</t>
  </si>
  <si>
    <t>Distribution of oil products</t>
  </si>
  <si>
    <t>Cement production</t>
  </si>
  <si>
    <t>Lime production</t>
  </si>
  <si>
    <t>Asphalt roofing</t>
  </si>
  <si>
    <t>Road paving with asphalt</t>
  </si>
  <si>
    <t>Quarrying and mining of minerals other than coal</t>
  </si>
  <si>
    <t>Construction and demolition</t>
  </si>
  <si>
    <t>Storage, handling and transport of mineral products</t>
  </si>
  <si>
    <t>Ammonia production</t>
  </si>
  <si>
    <t>Nitric acid production</t>
  </si>
  <si>
    <t>Adipic acid production</t>
  </si>
  <si>
    <t>Carbide production</t>
  </si>
  <si>
    <t>Iron and steel production</t>
  </si>
  <si>
    <t>Ferroalloys production</t>
  </si>
  <si>
    <t>Copper production</t>
  </si>
  <si>
    <t>Lead production</t>
  </si>
  <si>
    <t>Nickel production</t>
  </si>
  <si>
    <t>Zinc production</t>
  </si>
  <si>
    <t>Wood processing</t>
  </si>
  <si>
    <t>Production of POPs</t>
  </si>
  <si>
    <t>Degreasing</t>
  </si>
  <si>
    <t>Dry cleaning</t>
  </si>
  <si>
    <t>Chemical products</t>
  </si>
  <si>
    <t>Printing</t>
  </si>
  <si>
    <t>Domestic solvent use including fungicides</t>
  </si>
  <si>
    <t>Off-farm storage, handling and transport of bulk agricultural products</t>
  </si>
  <si>
    <t>Clinical waste incineration</t>
  </si>
  <si>
    <t>Industrial waste incineration</t>
  </si>
  <si>
    <t>Municipal waste incineration</t>
  </si>
  <si>
    <t>Cremation</t>
  </si>
  <si>
    <t>Code &amp; Name</t>
  </si>
  <si>
    <t>HCB</t>
  </si>
  <si>
    <t>PCB</t>
  </si>
  <si>
    <t>Total PAH key categories</t>
  </si>
  <si>
    <t>HCB key categories</t>
  </si>
  <si>
    <t>PCB key categories</t>
  </si>
  <si>
    <t>1A1a</t>
  </si>
  <si>
    <t>Public electricity and heat production</t>
  </si>
  <si>
    <t>1A1b</t>
  </si>
  <si>
    <t>1A1c</t>
  </si>
  <si>
    <t>1A2a</t>
  </si>
  <si>
    <t>1A2b</t>
  </si>
  <si>
    <t>1A2c</t>
  </si>
  <si>
    <t>1A2d</t>
  </si>
  <si>
    <t>1A2e</t>
  </si>
  <si>
    <t>1A2f</t>
  </si>
  <si>
    <t>Stationary combustion in manufacturing industries and construction: Non-metallic minerals</t>
  </si>
  <si>
    <t>1A2gviii</t>
  </si>
  <si>
    <t>1A3ai(i)</t>
  </si>
  <si>
    <t>International aviation LTO (civil)</t>
  </si>
  <si>
    <t>1A3aii(i)</t>
  </si>
  <si>
    <t>Domestic aviation LTO (civil)</t>
  </si>
  <si>
    <t>1A3bi</t>
  </si>
  <si>
    <t>1A3bii</t>
  </si>
  <si>
    <t>1A3biii</t>
  </si>
  <si>
    <t>Road transport: Heavy duty vehicles and buses</t>
  </si>
  <si>
    <t>1A3biv</t>
  </si>
  <si>
    <t>1A3bv</t>
  </si>
  <si>
    <t>1A3bvi</t>
  </si>
  <si>
    <t>1A3bvii</t>
  </si>
  <si>
    <t>1A3c</t>
  </si>
  <si>
    <t>1A3di(ii)</t>
  </si>
  <si>
    <t>1A3dii</t>
  </si>
  <si>
    <t>National navigation (shipping)</t>
  </si>
  <si>
    <t>1A3ei</t>
  </si>
  <si>
    <t>1A3eii</t>
  </si>
  <si>
    <t>1A4ai</t>
  </si>
  <si>
    <t>1A4aii</t>
  </si>
  <si>
    <t>1A4bi</t>
  </si>
  <si>
    <t>1A4bii</t>
  </si>
  <si>
    <t>1A4ci</t>
  </si>
  <si>
    <t>1A4cii</t>
  </si>
  <si>
    <t>1A4ciii</t>
  </si>
  <si>
    <t>1A5a</t>
  </si>
  <si>
    <t>1A5b</t>
  </si>
  <si>
    <t>1B1a</t>
  </si>
  <si>
    <t>1B1b</t>
  </si>
  <si>
    <t>1B1c</t>
  </si>
  <si>
    <t>1B2ai</t>
  </si>
  <si>
    <t>Fugitive emissions oil: Exploration, production, transport</t>
  </si>
  <si>
    <t>1B2aiv</t>
  </si>
  <si>
    <t>1B2av</t>
  </si>
  <si>
    <t>1B2b</t>
  </si>
  <si>
    <t>Fugitive emissions from natural gas (exploration, production, processing, transmission, storage, distribution and other)</t>
  </si>
  <si>
    <t>1B2c</t>
  </si>
  <si>
    <t>Venting and flaring (oil, gas, combined oil and gas)</t>
  </si>
  <si>
    <t>1B2d</t>
  </si>
  <si>
    <t>2A1</t>
  </si>
  <si>
    <t>2A2</t>
  </si>
  <si>
    <t>2A3</t>
  </si>
  <si>
    <t>2A5a</t>
  </si>
  <si>
    <t>2A5b</t>
  </si>
  <si>
    <t>2A5c</t>
  </si>
  <si>
    <t>2A6</t>
  </si>
  <si>
    <t>2B1</t>
  </si>
  <si>
    <t>2B2</t>
  </si>
  <si>
    <t>2B3</t>
  </si>
  <si>
    <t>2B5</t>
  </si>
  <si>
    <t>2B6</t>
  </si>
  <si>
    <t>Titanium dioxide production</t>
  </si>
  <si>
    <t>2B7</t>
  </si>
  <si>
    <t>Soda ash production</t>
  </si>
  <si>
    <t>2B10a</t>
  </si>
  <si>
    <t>2B10b</t>
  </si>
  <si>
    <t>2C1</t>
  </si>
  <si>
    <t>2C2</t>
  </si>
  <si>
    <t>2C3</t>
  </si>
  <si>
    <t>Aluminium production</t>
  </si>
  <si>
    <t>2C4</t>
  </si>
  <si>
    <t>Magnesium production</t>
  </si>
  <si>
    <t>2C5</t>
  </si>
  <si>
    <t>2C6</t>
  </si>
  <si>
    <t>2C7a</t>
  </si>
  <si>
    <t>2C7b</t>
  </si>
  <si>
    <t>2C7c</t>
  </si>
  <si>
    <t>2C7d</t>
  </si>
  <si>
    <t>2D3a</t>
  </si>
  <si>
    <t>2D3b</t>
  </si>
  <si>
    <t>2D3c</t>
  </si>
  <si>
    <t>2D3d</t>
  </si>
  <si>
    <t>2D3e</t>
  </si>
  <si>
    <t>2D3f</t>
  </si>
  <si>
    <t>2D3g</t>
  </si>
  <si>
    <t>2D3h</t>
  </si>
  <si>
    <t>2D3i</t>
  </si>
  <si>
    <t>2H1</t>
  </si>
  <si>
    <t>Pulp and paper industry</t>
  </si>
  <si>
    <t>2H2</t>
  </si>
  <si>
    <t>2I</t>
  </si>
  <si>
    <t>2J</t>
  </si>
  <si>
    <t>2K</t>
  </si>
  <si>
    <t>2L</t>
  </si>
  <si>
    <t>3B1a</t>
  </si>
  <si>
    <t>3B1b</t>
  </si>
  <si>
    <t>3B2</t>
  </si>
  <si>
    <t>Manure management - Sheep</t>
  </si>
  <si>
    <t>3B3</t>
  </si>
  <si>
    <t>3B4a</t>
  </si>
  <si>
    <t>Manure management - Buffalo</t>
  </si>
  <si>
    <t>3B4d</t>
  </si>
  <si>
    <t>Manure management - Goats</t>
  </si>
  <si>
    <t>3B4e</t>
  </si>
  <si>
    <t>Manure management - Horses</t>
  </si>
  <si>
    <t>3B4f</t>
  </si>
  <si>
    <t>Manure management - Mules and asses</t>
  </si>
  <si>
    <t>3B4gi</t>
  </si>
  <si>
    <t>3B4gii</t>
  </si>
  <si>
    <t>3B4giii</t>
  </si>
  <si>
    <t>3B4giv</t>
  </si>
  <si>
    <t>3B4h</t>
  </si>
  <si>
    <t>3Da1</t>
  </si>
  <si>
    <t>Inorganic N-fertilizers (includes also urea application)</t>
  </si>
  <si>
    <t>3Da2a</t>
  </si>
  <si>
    <t>Animal manure applied to soils</t>
  </si>
  <si>
    <t>3Da2b</t>
  </si>
  <si>
    <t>3Da2c</t>
  </si>
  <si>
    <t>3Da3</t>
  </si>
  <si>
    <t>3Da4</t>
  </si>
  <si>
    <t>Crop residues applied to soils</t>
  </si>
  <si>
    <t>3Db</t>
  </si>
  <si>
    <t>3Dc</t>
  </si>
  <si>
    <t>Farm-level agricultural operations including storage, handling and transport of agricultural products</t>
  </si>
  <si>
    <t>3Dd</t>
  </si>
  <si>
    <t>3De</t>
  </si>
  <si>
    <t>Cultivated crops</t>
  </si>
  <si>
    <t>3Df</t>
  </si>
  <si>
    <t>Use of pesticides</t>
  </si>
  <si>
    <t>3F</t>
  </si>
  <si>
    <t>Field burning of agricultural residues</t>
  </si>
  <si>
    <t>3I</t>
  </si>
  <si>
    <t>5A</t>
  </si>
  <si>
    <t>Biological treatment of waste - Solid waste disposal on land</t>
  </si>
  <si>
    <t>5B1</t>
  </si>
  <si>
    <t>Biological treatment of waste - Composting</t>
  </si>
  <si>
    <t>5B2</t>
  </si>
  <si>
    <t>Biological treatment of waste - Anaerobic digestion at biogas facilities</t>
  </si>
  <si>
    <t>5C1a</t>
  </si>
  <si>
    <t>5C1bi</t>
  </si>
  <si>
    <t>5C1bii</t>
  </si>
  <si>
    <t>Hazardous waste incineration</t>
  </si>
  <si>
    <t>5C1biii</t>
  </si>
  <si>
    <t>5C1biv</t>
  </si>
  <si>
    <t>Sewage sludge incineration</t>
  </si>
  <si>
    <t>5C1bv</t>
  </si>
  <si>
    <t>5C1bvi</t>
  </si>
  <si>
    <t>5C2</t>
  </si>
  <si>
    <t>Open burning of waste</t>
  </si>
  <si>
    <t>5D1</t>
  </si>
  <si>
    <t>Domestic wastewater handling</t>
  </si>
  <si>
    <t>5D2</t>
  </si>
  <si>
    <t>Industrial wastewater handling</t>
  </si>
  <si>
    <t>5D3</t>
  </si>
  <si>
    <t>Other wastewater handling</t>
  </si>
  <si>
    <t>5E</t>
  </si>
  <si>
    <t>6A</t>
  </si>
  <si>
    <t>Figure SOx</t>
  </si>
  <si>
    <t>Figure NMVOC</t>
  </si>
  <si>
    <t>Figure NOx</t>
  </si>
  <si>
    <t>Figure NH3</t>
  </si>
  <si>
    <t>Figure PM2.5</t>
  </si>
  <si>
    <t>Figure PM10</t>
  </si>
  <si>
    <t>Figure CO</t>
  </si>
  <si>
    <t>Figure Pb</t>
  </si>
  <si>
    <t>Figure Cd</t>
  </si>
  <si>
    <t>Figure Hg</t>
  </si>
  <si>
    <t>Figure Total PAH</t>
  </si>
  <si>
    <t>Figure HCB</t>
  </si>
  <si>
    <t>Figure PCB</t>
  </si>
  <si>
    <t>Figure Benzo(a)pyrene</t>
  </si>
  <si>
    <t>1A2gvii</t>
  </si>
  <si>
    <t>1A1a Public electricity and heat production</t>
  </si>
  <si>
    <t xml:space="preserve">2D3d Coating applications </t>
  </si>
  <si>
    <t>1A3bi Road transport: Passenger cars</t>
  </si>
  <si>
    <t xml:space="preserve">1A4bi Residential: Stationary </t>
  </si>
  <si>
    <t>1A3biii Road transport: Heavy duty vehicles and buses</t>
  </si>
  <si>
    <t>2D3a Domestic solvent use including fungicides</t>
  </si>
  <si>
    <t>1A4cii Agriculture/Forestry/Fishing: Off-road vehicles and other machinery</t>
  </si>
  <si>
    <t>1A3bii Road transport: Light duty vehicles</t>
  </si>
  <si>
    <t>2D3g Chemical products</t>
  </si>
  <si>
    <t xml:space="preserve">2H2 Food and beverages industry </t>
  </si>
  <si>
    <t>1A3dii National navigation (shipping)</t>
  </si>
  <si>
    <t>2D3h Printing</t>
  </si>
  <si>
    <t>1A2f Stationary combustion in manufacturing industries and construction: Non-metallic minerals</t>
  </si>
  <si>
    <t>1B2aiv Fugitive emissions oil: Refining / storage</t>
  </si>
  <si>
    <t>1A4ai Commercial/institutional: Stationary</t>
  </si>
  <si>
    <t xml:space="preserve">3B1b Manure management - Non-dairy cattle </t>
  </si>
  <si>
    <t>1A3bv Road transport: Gasoline evaporation</t>
  </si>
  <si>
    <t xml:space="preserve">3B1a Manure management - Dairy cattle </t>
  </si>
  <si>
    <t>2D3e Degreasing</t>
  </si>
  <si>
    <t>1A3biv Road transport: Mopeds &amp; motorcycles</t>
  </si>
  <si>
    <t>1A1b Petroleum refining</t>
  </si>
  <si>
    <t>1A2a Stationary combustion in manufacturing industries and construction: Iron and steel</t>
  </si>
  <si>
    <t>3Da1 Inorganic N-fertilizers (includes also urea application)</t>
  </si>
  <si>
    <t>1A2c Stationary combustion in manufacturing industries and construction: Chemicals</t>
  </si>
  <si>
    <t>3Da2a Animal manure applied to soils</t>
  </si>
  <si>
    <t>1A3bvi Road transport: Automobile tyre and brake wear</t>
  </si>
  <si>
    <t>3Dc Farm-level agricultural operations including storage, handling and transport of agricultural products</t>
  </si>
  <si>
    <t>2C1 Iron and steel production</t>
  </si>
  <si>
    <t>2L Other production, consumption, storage, transportation or handling of bulk products (please specify in the IIR)</t>
  </si>
  <si>
    <t>1A3bvii Road transport: Automobile road abrasion</t>
  </si>
  <si>
    <t>2A5a Quarrying and mining of minerals other than coal</t>
  </si>
  <si>
    <t>2A5b Construction and demolition</t>
  </si>
  <si>
    <t>2D3b Road paving with asphalt</t>
  </si>
  <si>
    <t>1A4bii Residential: Household and gardening (mobile)</t>
  </si>
  <si>
    <t>1A2b Stationary combustion in manufacturing industries and construction: Non-ferrous metals</t>
  </si>
  <si>
    <t>5C2 Open burning of waste</t>
  </si>
  <si>
    <t>2K Consumption of POPs and heavy metals 
(e.g. electrical and scientific equipment)</t>
  </si>
  <si>
    <t>2D3i Other solvent use (please specify in the IIR)</t>
  </si>
  <si>
    <t>1A2gviii Stationary combustion in manufacturing industries and construction: Other (please specify in the IIR)</t>
  </si>
  <si>
    <t>Figure dioxin</t>
  </si>
  <si>
    <t>Dioxin key categories</t>
  </si>
  <si>
    <t>2C7a Copper production</t>
  </si>
  <si>
    <t>5C1bv Cremation</t>
  </si>
  <si>
    <t xml:space="preserve">3Da3 Urine and dung deposited by grazing animals </t>
  </si>
  <si>
    <t>3Df Use of pesticides</t>
  </si>
  <si>
    <t>2A1 Cement production</t>
  </si>
  <si>
    <t>Figure BC</t>
  </si>
  <si>
    <t>BC key categories</t>
  </si>
  <si>
    <t>3De Cultivated crops</t>
  </si>
  <si>
    <t>2C6 Zinc production</t>
  </si>
  <si>
    <t>2C5 Lead production</t>
  </si>
  <si>
    <t>1A2d Stationary combustion in manufacturing industries and construction: Pulp, Paper and Print</t>
  </si>
  <si>
    <t>5C1bi Industrial waste incineration</t>
  </si>
  <si>
    <t>1A4ci Agriculture/Forestry/Fishing: Stationary</t>
  </si>
  <si>
    <t>1B2av Distribution of oil products</t>
  </si>
  <si>
    <t>5C1biv Sewage sludge incineration</t>
  </si>
  <si>
    <t>5C1biii Clinical waste incineration</t>
  </si>
  <si>
    <t>1B1b Fugitive emission from solid fuels: Solid fuel transformation</t>
  </si>
  <si>
    <t>1A2e Stationary combustion in manufacturing industries and construction: Food processing, beverages and tobacco</t>
  </si>
  <si>
    <t>2C3 Aluminium production</t>
  </si>
  <si>
    <t>5C1bii Hazardous waste incineration</t>
  </si>
  <si>
    <t>1A3c Railways</t>
  </si>
  <si>
    <t>1A4ciii Agriculture/Forestry/Fishing: National fishing</t>
  </si>
  <si>
    <t>2A2 Lime production</t>
  </si>
  <si>
    <t>1A5a Other stationary (including military)</t>
  </si>
  <si>
    <t>1A1c Manufacture of solid fuels and other energy industries</t>
  </si>
  <si>
    <t>1A3di(ii) International inland waterways</t>
  </si>
  <si>
    <t>1A5b Other, Mobile (including military, land based and recreational boats)</t>
  </si>
  <si>
    <t>5C1a Municipal waste incineration</t>
  </si>
  <si>
    <t>3F Field burning of agricultural residues</t>
  </si>
  <si>
    <t>2C4 Magnesium production</t>
  </si>
  <si>
    <t>1A3aii(i) Domestic aviation LTO (civil)</t>
  </si>
  <si>
    <t>5A Biological treatment of waste - Solid waste disposal on land</t>
  </si>
  <si>
    <t>2C2 Ferroalloys production</t>
  </si>
  <si>
    <t>1B2c Venting and flaring (oil, gas, combined oil and gas)</t>
  </si>
  <si>
    <t>1A3ai(i) International aviation LTO (civil)</t>
  </si>
  <si>
    <t>1B1a Fugitive emission from solid fuels: Coal mining and handling</t>
  </si>
  <si>
    <t>1B1c Other fugitive emissions from solid fuels</t>
  </si>
  <si>
    <t>1B2ai Fugitive emissions oil: Exploration, production, transport</t>
  </si>
  <si>
    <t>1B2b Fugitive emissions from natural gas (exploration, production, processing, transmission, storage, distribution and other)</t>
  </si>
  <si>
    <t>2A5c Storage, handling and transport of mineral products</t>
  </si>
  <si>
    <t>2B1 Ammonia production</t>
  </si>
  <si>
    <t>2B2 Nitric acid production</t>
  </si>
  <si>
    <t>2B3 Adipic acid production</t>
  </si>
  <si>
    <t>2B5 Carbide production</t>
  </si>
  <si>
    <t>2B6 Titanium dioxide production</t>
  </si>
  <si>
    <t>2B7 Soda ash production</t>
  </si>
  <si>
    <t>2C7b Nickel production</t>
  </si>
  <si>
    <t>2D3c Asphalt roofing</t>
  </si>
  <si>
    <t>2D3f Dry cleaning</t>
  </si>
  <si>
    <t>2H1 Pulp and paper industry</t>
  </si>
  <si>
    <t>2I Wood processing</t>
  </si>
  <si>
    <t>2J Production of POPs</t>
  </si>
  <si>
    <t>3B2 Manure management - Sheep</t>
  </si>
  <si>
    <t>3B4a Manure management - Buffalo</t>
  </si>
  <si>
    <t>3B4d Manure management - Goats</t>
  </si>
  <si>
    <t>3B4e Manure management - Horses</t>
  </si>
  <si>
    <t>3B4f Manure management - Mules and asses</t>
  </si>
  <si>
    <t>3Da4 Crop residues applied to soils</t>
  </si>
  <si>
    <t>3Dd Off-farm storage, handling and transport of bulk agricultural products</t>
  </si>
  <si>
    <t>5B1 Biological treatment of waste - Composting</t>
  </si>
  <si>
    <t>5B2 Biological treatment of waste - Anaerobic digestion at biogas facilities</t>
  </si>
  <si>
    <t>5D1 Domestic wastewater handling</t>
  </si>
  <si>
    <t>5D2 Industrial wastewater handling</t>
  </si>
  <si>
    <t>5D3 Other wastewater handling</t>
  </si>
  <si>
    <t>NOx emissions in 2021</t>
  </si>
  <si>
    <t>NOx key categories</t>
  </si>
  <si>
    <t>SOx key categories</t>
  </si>
  <si>
    <t>NH3 key categories</t>
  </si>
  <si>
    <t>PM2.5 key categories</t>
  </si>
  <si>
    <t>PM10 key categories</t>
  </si>
  <si>
    <t>((%) cumul.</t>
  </si>
  <si>
    <t>Benzo(a)pyrene</t>
  </si>
  <si>
    <t>Pollutant_code</t>
  </si>
  <si>
    <t>NOx</t>
  </si>
  <si>
    <t>Sewage sludge applied to soils</t>
  </si>
  <si>
    <t>3Da2b Sewage sludge applied to soils</t>
  </si>
  <si>
    <t>2G</t>
  </si>
  <si>
    <t>2H3</t>
  </si>
  <si>
    <t>Identification</t>
  </si>
  <si>
    <t>NFR Name</t>
  </si>
  <si>
    <t>sector_code</t>
  </si>
  <si>
    <t>sector_name</t>
  </si>
  <si>
    <t>Key_Categories</t>
  </si>
  <si>
    <t>Emissions</t>
  </si>
  <si>
    <t>Percentage_of_total</t>
  </si>
  <si>
    <t>Running_percentage</t>
  </si>
  <si>
    <t>1A4bi Residential: Stationary</t>
  </si>
  <si>
    <t>2B10a Chemical industry: Other (please specify in the IIR)</t>
  </si>
  <si>
    <t>5E Other waste (please specify in the IIR)</t>
  </si>
  <si>
    <t>2G Other product use (please specify in the IIR)</t>
  </si>
  <si>
    <t>2A3 Glass production</t>
  </si>
  <si>
    <t>1A4ai Commercial/Institutional: Stationary</t>
  </si>
  <si>
    <t>3B4gi Manure management - Laying hens</t>
  </si>
  <si>
    <t>3B1a Manure management - Dairy cattle</t>
  </si>
  <si>
    <t>3B1b Manure management - Non-dairy cattle</t>
  </si>
  <si>
    <t>3B3 Manure management - Swine</t>
  </si>
  <si>
    <t>3Da3 Urine and dung deposited by grazing animals</t>
  </si>
  <si>
    <t>2D3d Coating applications</t>
  </si>
  <si>
    <t>2H2 Food and beverages industry</t>
  </si>
  <si>
    <t>3B4gii Manure management - Broilers</t>
  </si>
  <si>
    <t>Residential: Stationary</t>
  </si>
  <si>
    <t>Stationary combustion in manufacturing industries and construction: Other (please specify in the IIR)</t>
  </si>
  <si>
    <t>Commercial/Institutional: Stationary</t>
  </si>
  <si>
    <t>Urine and dung deposited by grazing animals</t>
  </si>
  <si>
    <t>Mobile combustion in manufacturing industries and construction (please specify in the IIR)</t>
  </si>
  <si>
    <t>1A2gvii Mobile combustion in manufacturing industries and construction (please specify in the IIR)</t>
  </si>
  <si>
    <t>Other organic fertilisers applied to soils 
(including compost)</t>
  </si>
  <si>
    <t>3Da2c Other organic fertilisers applied to soils 
(including compost)</t>
  </si>
  <si>
    <t>Fugitive emissions oil: Refining and storage</t>
  </si>
  <si>
    <t>1B2aiv Fugitive emissions oil: Refining and storage</t>
  </si>
  <si>
    <t>Commercial/Institutional: Mobile</t>
  </si>
  <si>
    <t>1A4aii Commercial/Institutional: Mobile</t>
  </si>
  <si>
    <t>Glass production</t>
  </si>
  <si>
    <t>Manure management - Non-dairy cattle</t>
  </si>
  <si>
    <t>Chemical industry: Other (please specify in the IIR)</t>
  </si>
  <si>
    <t>Manure management - Dairy cattle</t>
  </si>
  <si>
    <t>Manure management - Broilers</t>
  </si>
  <si>
    <t>Manure management - Laying hens</t>
  </si>
  <si>
    <t>Pipeline transport</t>
  </si>
  <si>
    <t>1A3ei Pipeline transport</t>
  </si>
  <si>
    <t>Other mineral products (please specify in the IIR)</t>
  </si>
  <si>
    <t>2A6 Other mineral products (please specify in the IIR)</t>
  </si>
  <si>
    <t>Manure management - Swine</t>
  </si>
  <si>
    <t>Other product use (please specify in the IIR)</t>
  </si>
  <si>
    <t>Other (please specify in the IIR)</t>
  </si>
  <si>
    <t>1A3eii Other (please specify in the IIR)</t>
  </si>
  <si>
    <t>Other metal production (please specify in the IIR)</t>
  </si>
  <si>
    <t>2C7c Other metal production (please specify in the IIR)</t>
  </si>
  <si>
    <t>Manure management - Turkeys</t>
  </si>
  <si>
    <t>3B4giii Manure management - Turkeys</t>
  </si>
  <si>
    <t>Manure management - Other animals (please specify in the IIR)</t>
  </si>
  <si>
    <t>3B4h Manure management - Other animals (please specify in the IIR)</t>
  </si>
  <si>
    <t>Manure management - Other poultry</t>
  </si>
  <si>
    <t>3B4giv Manure management - Other poultry</t>
  </si>
  <si>
    <t>Other waste (please specify in the IIR)</t>
  </si>
  <si>
    <t>Other industrial processes (please specify in the IIR)</t>
  </si>
  <si>
    <t>2H3 Other industrial processes (please specify in the IIR)</t>
  </si>
  <si>
    <t>Other solvent use (please specify in the IIR)</t>
  </si>
  <si>
    <t>Food and beverages industry</t>
  </si>
  <si>
    <t>Agriculture other (please specify in the IIR)</t>
  </si>
  <si>
    <t>3I Agriculture other (please specify in the IIR)</t>
  </si>
  <si>
    <t>Other production, consumption, storage, transportation or handling of bulk products (please specify in the IIR)</t>
  </si>
  <si>
    <t>Coating applications</t>
  </si>
  <si>
    <t>Storage, handling and transport of chemical products (please specify in the IIR)</t>
  </si>
  <si>
    <t>2B10b Storage, handling and transport of chemical products (please specify in the IIR)</t>
  </si>
  <si>
    <t>Other (included in national total for entire territory) (please specify in the IIR)</t>
  </si>
  <si>
    <t>6A Other (included in national total for entire territory) (please specify in the IIR)</t>
  </si>
  <si>
    <t>Consumption of POPs and heavy metals 
(e.g. electrical and scientific equipment)</t>
  </si>
  <si>
    <t>Storage, handling and transport of metal products 
(please specify in the IIR)</t>
  </si>
  <si>
    <t>2C7d Storage, handling and transport of metal products 
(please specify in the IIR)</t>
  </si>
  <si>
    <t>Indirect emissions from managed soils</t>
  </si>
  <si>
    <t>3Db Indirect emissions from managed soils</t>
  </si>
  <si>
    <t>Other waste incineration (please specify in the IIR)</t>
  </si>
  <si>
    <t>5C1bvi Other waste incineration (please specify in the IIR)</t>
  </si>
  <si>
    <t>Other fugitive emissions from energy production</t>
  </si>
  <si>
    <t>1B2d Other fugitive emissions from energy production</t>
  </si>
  <si>
    <t>1A2gviii Stationary combustion in manufacturing industries and construction: Other</t>
  </si>
  <si>
    <t>2B10a Chemical industry: Other</t>
  </si>
  <si>
    <t>2D3i Other solvent use</t>
  </si>
  <si>
    <t>2G Other product use</t>
  </si>
  <si>
    <t>2K Consumption of POPs and heavy metals</t>
  </si>
  <si>
    <t>2L Other production, consumption, storage, transportation or handling of bulk products</t>
  </si>
  <si>
    <t xml:space="preserve">3B3 Manure management - Swine </t>
  </si>
  <si>
    <t>3B4gi Manure mangement - Laying hens</t>
  </si>
  <si>
    <t>3B4gii Manure mangement - Broilers</t>
  </si>
  <si>
    <t>5E Other waste</t>
  </si>
  <si>
    <t>SOx</t>
  </si>
  <si>
    <t>total PAH</t>
  </si>
  <si>
    <t>dioxin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</si>
</sst>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0.00000000000000%"/>
  </numFmts>
  <fonts count="10" x14ac:knownFonts="1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Calibri"/>
      <family val="2"/>
      <scheme val="minor"/>
    </font>
    <font>
      <sz val="10"/>
      <color theme="5"/>
      <name val="Arial"/>
      <family val="2"/>
    </font>
    <font>
      <sz val="12"/>
      <color rgb="FF8063D3"/>
      <name val="Calibri"/>
      <family val="2"/>
    </font>
    <font>
      <sz val="12"/>
      <color rgb="FF00B0F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theme="6" tint="0.59999389629810485"/>
      </patternFill>
    </fill>
    <fill>
      <patternFill patternType="solid">
        <fgColor theme="6" tint="0.79998168889431442"/>
        <bgColor theme="6" tint="0.79998168889431442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12">
    <xf numFmtId="0" fontId="0" fillId="0" borderId="0"/>
    <xf numFmtId="0" fontId="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" fillId="0" borderId="0"/>
    <xf numFmtId="0" fontId="4" fillId="0" borderId="0"/>
  </cellStyleXfs>
  <cellXfs count="51">
    <xf numFmtId="0" fontId="0" fillId="0" borderId="0" xfId="0"/>
    <xf numFmtId="0" fontId="0" fillId="2" borderId="1" xfId="0" applyFill="1" applyBorder="1"/>
    <xf numFmtId="9" fontId="0" fillId="0" borderId="0" xfId="0" applyNumberFormat="1"/>
    <xf numFmtId="0" fontId="6" fillId="0" borderId="0" xfId="0" applyFont="1"/>
    <xf numFmtId="9" fontId="0" fillId="2" borderId="1" xfId="0" applyNumberFormat="1" applyFill="1" applyBorder="1"/>
    <xf numFmtId="0" fontId="0" fillId="4" borderId="0" xfId="0" applyFill="1"/>
    <xf numFmtId="9" fontId="1" fillId="4" borderId="0" xfId="2" applyFont="1" applyFill="1" applyBorder="1" applyAlignment="1">
      <alignment horizontal="right"/>
    </xf>
    <xf numFmtId="9" fontId="0" fillId="4" borderId="0" xfId="0" applyNumberFormat="1" applyFill="1" applyAlignment="1">
      <alignment horizontal="right"/>
    </xf>
    <xf numFmtId="0" fontId="2" fillId="4" borderId="0" xfId="0" applyFont="1" applyFill="1"/>
    <xf numFmtId="9" fontId="1" fillId="4" borderId="0" xfId="2" applyFont="1" applyFill="1"/>
    <xf numFmtId="9" fontId="0" fillId="4" borderId="0" xfId="0" applyNumberFormat="1" applyFill="1"/>
    <xf numFmtId="9" fontId="1" fillId="4" borderId="0" xfId="2" applyFont="1" applyFill="1" applyBorder="1"/>
    <xf numFmtId="9" fontId="1" fillId="0" borderId="0" xfId="2" applyFont="1" applyFill="1" applyBorder="1"/>
    <xf numFmtId="0" fontId="0" fillId="0" borderId="0" xfId="0" applyAlignment="1">
      <alignment textRotation="90"/>
    </xf>
    <xf numFmtId="9" fontId="3" fillId="0" borderId="0" xfId="0" applyNumberFormat="1" applyFont="1"/>
    <xf numFmtId="165" fontId="0" fillId="0" borderId="0" xfId="0" applyNumberFormat="1"/>
    <xf numFmtId="9" fontId="1" fillId="0" borderId="0" xfId="2" applyFont="1" applyFill="1"/>
    <xf numFmtId="0" fontId="0" fillId="3" borderId="0" xfId="0" applyFill="1"/>
    <xf numFmtId="0" fontId="0" fillId="3" borderId="0" xfId="0" applyFill="1" applyAlignment="1">
      <alignment textRotation="90"/>
    </xf>
    <xf numFmtId="0" fontId="7" fillId="0" borderId="0" xfId="0" applyFont="1" applyAlignment="1">
      <alignment textRotation="90"/>
    </xf>
    <xf numFmtId="0" fontId="7" fillId="3" borderId="0" xfId="0" applyFont="1" applyFill="1" applyAlignment="1">
      <alignment textRotation="90"/>
    </xf>
    <xf numFmtId="164" fontId="0" fillId="0" borderId="0" xfId="0" applyNumberFormat="1"/>
    <xf numFmtId="0" fontId="8" fillId="0" borderId="0" xfId="0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0" fillId="0" borderId="0" xfId="0" applyAlignment="1">
      <alignment horizontal="left" vertical="top" textRotation="180"/>
    </xf>
    <xf numFmtId="0" fontId="0" fillId="0" borderId="0" xfId="0" applyFill="1"/>
    <xf numFmtId="0" fontId="0" fillId="0" borderId="0" xfId="0" applyFill="1" applyBorder="1"/>
    <xf numFmtId="0" fontId="1" fillId="0" borderId="0" xfId="0" applyFont="1" applyFill="1" applyBorder="1" applyAlignment="1">
      <alignment wrapText="1"/>
    </xf>
    <xf numFmtId="0" fontId="0" fillId="0" borderId="0" xfId="0" applyFill="1" applyBorder="1" applyAlignment="1">
      <alignment wrapText="1"/>
    </xf>
    <xf numFmtId="9" fontId="0" fillId="0" borderId="0" xfId="0" applyNumberFormat="1" applyFill="1" applyBorder="1"/>
    <xf numFmtId="0" fontId="1" fillId="0" borderId="0" xfId="0" applyFont="1" applyFill="1" applyBorder="1"/>
    <xf numFmtId="0" fontId="0" fillId="0" borderId="0" xfId="0" applyNumberFormat="1"/>
    <xf numFmtId="9" fontId="0" fillId="0" borderId="0" xfId="2" applyFont="1"/>
    <xf numFmtId="9" fontId="6" fillId="0" borderId="0" xfId="2" applyFont="1"/>
    <xf numFmtId="9" fontId="0" fillId="0" borderId="0" xfId="2" applyFont="1" applyAlignment="1">
      <alignment textRotation="90"/>
    </xf>
    <xf numFmtId="9" fontId="0" fillId="0" borderId="0" xfId="2" applyFont="1" applyFill="1"/>
    <xf numFmtId="1" fontId="0" fillId="0" borderId="0" xfId="0" applyNumberFormat="1" applyFill="1"/>
    <xf numFmtId="1" fontId="0" fillId="0" borderId="0" xfId="0" applyNumberFormat="1"/>
    <xf numFmtId="0" fontId="1" fillId="0" borderId="0" xfId="2" applyNumberFormat="1" applyFont="1" applyFill="1"/>
    <xf numFmtId="164" fontId="0" fillId="0" borderId="0" xfId="2" applyNumberFormat="1" applyFont="1" applyFill="1"/>
    <xf numFmtId="164" fontId="0" fillId="0" borderId="0" xfId="2" applyNumberFormat="1" applyFont="1"/>
    <xf numFmtId="0" fontId="0" fillId="0" borderId="0" xfId="0" applyAlignment="1">
      <alignment wrapText="1"/>
    </xf>
    <xf numFmtId="1" fontId="0" fillId="0" borderId="0" xfId="0" applyNumberFormat="1" applyAlignment="1">
      <alignment wrapText="1"/>
    </xf>
    <xf numFmtId="9" fontId="0" fillId="0" borderId="0" xfId="2" applyFont="1" applyAlignment="1">
      <alignment wrapText="1"/>
    </xf>
    <xf numFmtId="164" fontId="0" fillId="0" borderId="0" xfId="2" applyNumberFormat="1" applyFont="1" applyAlignment="1">
      <alignment wrapText="1"/>
    </xf>
    <xf numFmtId="0" fontId="0" fillId="0" borderId="0" xfId="0" applyFill="1" applyAlignment="1">
      <alignment horizontal="left"/>
    </xf>
    <xf numFmtId="0" fontId="0" fillId="0" borderId="0" xfId="0" applyAlignment="1">
      <alignment horizontal="left"/>
    </xf>
    <xf numFmtId="0" fontId="0" fillId="0" borderId="0" xfId="0" applyNumberFormat="1" applyAlignment="1">
      <alignment horizontal="left"/>
    </xf>
    <xf numFmtId="0" fontId="1" fillId="0" borderId="0" xfId="2" applyNumberFormat="1" applyFont="1" applyFill="1" applyBorder="1" applyAlignment="1">
      <alignment horizontal="left"/>
    </xf>
    <xf numFmtId="0" fontId="5" fillId="5" borderId="2" xfId="0" applyNumberFormat="1" applyFont="1" applyFill="1" applyBorder="1"/>
    <xf numFmtId="0" fontId="5" fillId="6" borderId="2" xfId="0" applyNumberFormat="1" applyFont="1" applyFill="1" applyBorder="1"/>
  </cellXfs>
  <cellStyles count="12">
    <cellStyle name="Normal" xfId="0" builtinId="0"/>
    <cellStyle name="Normal 2 2" xfId="1" xr:uid="{00000000-0005-0000-0000-000000000000}"/>
    <cellStyle name="Percent" xfId="2" builtinId="5"/>
    <cellStyle name="Prozent 2" xfId="3" xr:uid="{00000000-0005-0000-0000-000002000000}"/>
    <cellStyle name="Prozent 2 2" xfId="4" xr:uid="{00000000-0005-0000-0000-000003000000}"/>
    <cellStyle name="Prozent 3" xfId="5" xr:uid="{00000000-0005-0000-0000-000004000000}"/>
    <cellStyle name="Prozent 4" xfId="6" xr:uid="{00000000-0005-0000-0000-000005000000}"/>
    <cellStyle name="Standard 2" xfId="7" xr:uid="{00000000-0005-0000-0000-000007000000}"/>
    <cellStyle name="Standard 3" xfId="8" xr:uid="{00000000-0005-0000-0000-000008000000}"/>
    <cellStyle name="Standard 3 2" xfId="9" xr:uid="{00000000-0005-0000-0000-000009000000}"/>
    <cellStyle name="Standard 3 3" xfId="10" xr:uid="{00000000-0005-0000-0000-00000A000000}"/>
    <cellStyle name="Standard 4" xfId="11" xr:uid="{00000000-0005-0000-0000-00000B000000}"/>
  </cellStyles>
  <dxfs count="173">
    <dxf>
      <numFmt numFmtId="164" formatCode="0.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numFmt numFmtId="1" formatCode="0"/>
    </dxf>
    <dxf>
      <numFmt numFmtId="0" formatCode="General"/>
    </dxf>
    <dxf>
      <numFmt numFmtId="0" formatCode="General"/>
    </dxf>
    <dxf>
      <numFmt numFmtId="0" formatCode="General"/>
    </dxf>
    <dxf>
      <numFmt numFmtId="164" formatCode="0.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numFmt numFmtId="1" formatCode="0"/>
    </dxf>
    <dxf>
      <numFmt numFmtId="0" formatCode="General"/>
    </dxf>
    <dxf>
      <numFmt numFmtId="0" formatCode="General"/>
    </dxf>
    <dxf>
      <numFmt numFmtId="0" formatCode="General"/>
    </dxf>
    <dxf>
      <numFmt numFmtId="164" formatCode="0.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numFmt numFmtId="1" formatCode="0"/>
    </dxf>
    <dxf>
      <numFmt numFmtId="0" formatCode="General"/>
    </dxf>
    <dxf>
      <numFmt numFmtId="0" formatCode="General"/>
    </dxf>
    <dxf>
      <numFmt numFmtId="0" formatCode="General"/>
    </dxf>
    <dxf>
      <numFmt numFmtId="164" formatCode="0.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numFmt numFmtId="1" formatCode="0"/>
    </dxf>
    <dxf>
      <numFmt numFmtId="0" formatCode="General"/>
    </dxf>
    <dxf>
      <numFmt numFmtId="0" formatCode="General"/>
    </dxf>
    <dxf>
      <numFmt numFmtId="0" formatCode="General"/>
    </dxf>
    <dxf>
      <numFmt numFmtId="164" formatCode="0.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numFmt numFmtId="1" formatCode="0"/>
    </dxf>
    <dxf>
      <numFmt numFmtId="0" formatCode="General"/>
    </dxf>
    <dxf>
      <numFmt numFmtId="0" formatCode="General"/>
    </dxf>
    <dxf>
      <numFmt numFmtId="0" formatCode="General"/>
    </dxf>
    <dxf>
      <numFmt numFmtId="164" formatCode="0.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numFmt numFmtId="1" formatCode="0"/>
    </dxf>
    <dxf>
      <numFmt numFmtId="0" formatCode="General"/>
    </dxf>
    <dxf>
      <numFmt numFmtId="0" formatCode="General"/>
    </dxf>
    <dxf>
      <numFmt numFmtId="0" formatCode="General"/>
    </dxf>
    <dxf>
      <numFmt numFmtId="164" formatCode="0.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numFmt numFmtId="1" formatCode="0"/>
    </dxf>
    <dxf>
      <numFmt numFmtId="0" formatCode="General"/>
    </dxf>
    <dxf>
      <numFmt numFmtId="0" formatCode="General"/>
    </dxf>
    <dxf>
      <numFmt numFmtId="0" formatCode="General"/>
    </dxf>
    <dxf>
      <numFmt numFmtId="164" formatCode="0.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numFmt numFmtId="1" formatCode="0"/>
    </dxf>
    <dxf>
      <numFmt numFmtId="0" formatCode="General"/>
    </dxf>
    <dxf>
      <numFmt numFmtId="0" formatCode="General"/>
    </dxf>
    <dxf>
      <numFmt numFmtId="0" formatCode="General"/>
    </dxf>
    <dxf>
      <numFmt numFmtId="164" formatCode="0.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numFmt numFmtId="1" formatCode="0"/>
    </dxf>
    <dxf>
      <numFmt numFmtId="0" formatCode="General"/>
    </dxf>
    <dxf>
      <numFmt numFmtId="0" formatCode="General"/>
    </dxf>
    <dxf>
      <numFmt numFmtId="0" formatCode="General"/>
    </dxf>
    <dxf>
      <numFmt numFmtId="164" formatCode="0.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numFmt numFmtId="1" formatCode="0"/>
    </dxf>
    <dxf>
      <numFmt numFmtId="0" formatCode="General"/>
    </dxf>
    <dxf>
      <numFmt numFmtId="0" formatCode="General"/>
    </dxf>
    <dxf>
      <numFmt numFmtId="0" formatCode="General"/>
    </dxf>
    <dxf>
      <numFmt numFmtId="164" formatCode="0.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numFmt numFmtId="1" formatCode="0"/>
    </dxf>
    <dxf>
      <numFmt numFmtId="0" formatCode="General"/>
    </dxf>
    <dxf>
      <numFmt numFmtId="0" formatCode="General"/>
    </dxf>
    <dxf>
      <numFmt numFmtId="0" formatCode="General"/>
    </dxf>
    <dxf>
      <numFmt numFmtId="164" formatCode="0.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numFmt numFmtId="1" formatCode="0"/>
    </dxf>
    <dxf>
      <numFmt numFmtId="0" formatCode="General"/>
    </dxf>
    <dxf>
      <numFmt numFmtId="0" formatCode="General"/>
    </dxf>
    <dxf>
      <numFmt numFmtId="0" formatCode="General"/>
    </dxf>
    <dxf>
      <numFmt numFmtId="164" formatCode="0.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numFmt numFmtId="1" formatCode="0"/>
    </dxf>
    <dxf>
      <numFmt numFmtId="0" formatCode="General"/>
    </dxf>
    <dxf>
      <numFmt numFmtId="0" formatCode="General"/>
    </dxf>
    <dxf>
      <numFmt numFmtId="0" formatCode="General"/>
    </dxf>
    <dxf>
      <numFmt numFmtId="164" formatCode="0.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numFmt numFmtId="1" formatCode="0"/>
    </dxf>
    <dxf>
      <numFmt numFmtId="0" formatCode="General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</dxf>
    <dxf>
      <numFmt numFmtId="164" formatCode="0.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numFmt numFmtId="1" formatCode="0"/>
    </dxf>
    <dxf>
      <numFmt numFmtId="0" formatCode="General"/>
    </dxf>
    <dxf>
      <numFmt numFmtId="0" formatCode="General"/>
    </dxf>
    <dxf>
      <numFmt numFmtId="0" formatCode="General"/>
    </dxf>
    <dxf>
      <numFmt numFmtId="164" formatCode="0.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numFmt numFmtId="1" formatCode="0"/>
    </dxf>
    <dxf>
      <numFmt numFmtId="0" formatCode="General"/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numFmt numFmtId="0" formatCode="General"/>
    </dxf>
    <dxf>
      <alignment horizontal="general" vertical="bottom" textRotation="0" wrapText="1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</dxf>
  </dxfs>
  <tableStyles count="0" defaultTableStyle="TableStyleMedium9" defaultPivotStyle="PivotStyleLight16"/>
  <colors>
    <mruColors>
      <color rgb="FFA2D3E1"/>
      <color rgb="FF3C8DA3"/>
      <color rgb="FFCC7B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onnections" Target="connection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Relationship Id="rId27" Type="http://schemas.openxmlformats.org/officeDocument/2006/relationships/customXml" Target="../customXml/item4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0598590998532815E-2"/>
          <c:y val="6.1364528204466244E-2"/>
          <c:w val="0.9091366450632612"/>
          <c:h val="0.77890673313789571"/>
        </c:manualLayout>
      </c:layout>
      <c:bubbleChart>
        <c:varyColors val="0"/>
        <c:ser>
          <c:idx val="0"/>
          <c:order val="0"/>
          <c:tx>
            <c:strRef>
              <c:f>'KCA Bubbles'!$A$2</c:f>
              <c:strCache>
                <c:ptCount val="1"/>
                <c:pt idx="0">
                  <c:v>NOx</c:v>
                </c:pt>
              </c:strCache>
            </c:strRef>
          </c:tx>
          <c:spPr>
            <a:solidFill>
              <a:schemeClr val="accent1">
                <a:lumMod val="75000"/>
                <a:alpha val="80000"/>
              </a:schemeClr>
            </a:solidFill>
            <a:ln w="15875">
              <a:solidFill>
                <a:schemeClr val="bg1">
                  <a:lumMod val="50000"/>
                </a:schemeClr>
              </a:solidFill>
            </a:ln>
          </c:spPr>
          <c:invertIfNegative val="0"/>
          <c:dLbls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B1D7-4AC3-83E6-9F141A44D325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95A-48A2-86BC-9078CCD5C08A}"/>
                </c:ext>
              </c:extLst>
            </c:dLbl>
            <c:dLbl>
              <c:idx val="1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B1D7-4AC3-83E6-9F141A44D325}"/>
                </c:ext>
              </c:extLst>
            </c:dLbl>
            <c:dLbl>
              <c:idx val="1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B1D7-4AC3-83E6-9F141A44D325}"/>
                </c:ext>
              </c:extLst>
            </c:dLbl>
            <c:dLbl>
              <c:idx val="1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B1D7-4AC3-83E6-9F141A44D325}"/>
                </c:ext>
              </c:extLst>
            </c:dLbl>
            <c:dLbl>
              <c:idx val="4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B1D7-4AC3-83E6-9F141A44D325}"/>
                </c:ext>
              </c:extLst>
            </c:dLbl>
            <c:dLbl>
              <c:idx val="4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B1D7-4AC3-83E6-9F141A44D325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strRef>
              <c:f>'KCA Bubbles'!$B$1:$BG$1</c:f>
              <c:strCache>
                <c:ptCount val="58"/>
                <c:pt idx="0">
                  <c:v>1A1a Public electricity and heat production</c:v>
                </c:pt>
                <c:pt idx="1">
                  <c:v>1A1b Petroleum refining</c:v>
                </c:pt>
                <c:pt idx="2">
                  <c:v>1A2a Stationary combustion in manufacturing industries and construction: Iron and steel</c:v>
                </c:pt>
                <c:pt idx="3">
                  <c:v>1A2b Stationary combustion in manufacturing industries and construction: Non-ferrous metals</c:v>
                </c:pt>
                <c:pt idx="4">
                  <c:v>1A2c Stationary combustion in manufacturing industries and construction: Chemicals</c:v>
                </c:pt>
                <c:pt idx="5">
                  <c:v>1A2d Stationary combustion in manufacturing industries and construction: Pulp, Paper and Print</c:v>
                </c:pt>
                <c:pt idx="6">
                  <c:v>1A2f Stationary combustion in manufacturing industries and construction: Non-metallic minerals</c:v>
                </c:pt>
                <c:pt idx="7">
                  <c:v>1A2gviii Stationary combustion in manufacturing industries and construction: Other</c:v>
                </c:pt>
                <c:pt idx="8">
                  <c:v>1A3bi Road transport: Passenger cars</c:v>
                </c:pt>
                <c:pt idx="9">
                  <c:v>1A3bii Road transport: Light duty vehicles</c:v>
                </c:pt>
                <c:pt idx="10">
                  <c:v>1A3biii Road transport: Heavy duty vehicles and buses</c:v>
                </c:pt>
                <c:pt idx="11">
                  <c:v>1A3biv Road transport: Mopeds &amp; motorcycles</c:v>
                </c:pt>
                <c:pt idx="12">
                  <c:v>1A3bv Road transport: Gasoline evaporation</c:v>
                </c:pt>
                <c:pt idx="13">
                  <c:v>1A3bvi Road transport: Automobile tyre and brake wear</c:v>
                </c:pt>
                <c:pt idx="14">
                  <c:v>1A3bvii Road transport: Automobile road abrasion</c:v>
                </c:pt>
                <c:pt idx="15">
                  <c:v>1A3dii National navigation (shipping)</c:v>
                </c:pt>
                <c:pt idx="16">
                  <c:v>1A4ai Commercial/institutional: Stationary</c:v>
                </c:pt>
                <c:pt idx="17">
                  <c:v>1A4bi Residential: Stationary</c:v>
                </c:pt>
                <c:pt idx="18">
                  <c:v>1A4bii Residential: Household and gardening (mobile)</c:v>
                </c:pt>
                <c:pt idx="19">
                  <c:v>1A4ci Agriculture/Forestry/Fishing: Stationary</c:v>
                </c:pt>
                <c:pt idx="20">
                  <c:v>1A4cii Agriculture/Forestry/Fishing: Off-road vehicles and other machinery</c:v>
                </c:pt>
                <c:pt idx="21">
                  <c:v>1B2aiv Fugitive emissions oil: Refining / storage</c:v>
                </c:pt>
                <c:pt idx="22">
                  <c:v>2A1 Cement production</c:v>
                </c:pt>
                <c:pt idx="23">
                  <c:v>2A3 Glass production</c:v>
                </c:pt>
                <c:pt idx="24">
                  <c:v>2A5a Quarrying and mining of minerals other than coal</c:v>
                </c:pt>
                <c:pt idx="25">
                  <c:v>2A5b Construction and demolition</c:v>
                </c:pt>
                <c:pt idx="26">
                  <c:v>2B10a Chemical industry: Other</c:v>
                </c:pt>
                <c:pt idx="27">
                  <c:v>2C1 Iron and steel production</c:v>
                </c:pt>
                <c:pt idx="28">
                  <c:v>2C5 Lead production</c:v>
                </c:pt>
                <c:pt idx="29">
                  <c:v>2C6 Zinc production</c:v>
                </c:pt>
                <c:pt idx="30">
                  <c:v>2C7a Copper production</c:v>
                </c:pt>
                <c:pt idx="31">
                  <c:v>2D3a Domestic solvent use including fungicides</c:v>
                </c:pt>
                <c:pt idx="32">
                  <c:v>2D3d Coating applications </c:v>
                </c:pt>
                <c:pt idx="33">
                  <c:v>2D3e Degreasing</c:v>
                </c:pt>
                <c:pt idx="34">
                  <c:v>2D3g Chemical products</c:v>
                </c:pt>
                <c:pt idx="35">
                  <c:v>2D3h Printing</c:v>
                </c:pt>
                <c:pt idx="36">
                  <c:v>2D3i Other solvent use</c:v>
                </c:pt>
                <c:pt idx="37">
                  <c:v>2G Other product use</c:v>
                </c:pt>
                <c:pt idx="38">
                  <c:v>2H2 Food and beverages industry </c:v>
                </c:pt>
                <c:pt idx="39">
                  <c:v>2K Consumption of POPs and heavy metals</c:v>
                </c:pt>
                <c:pt idx="40">
                  <c:v>2L Other production, consumption, storage, transportation or handling of bulk products</c:v>
                </c:pt>
                <c:pt idx="41">
                  <c:v>3B1a Manure management - Dairy cattle </c:v>
                </c:pt>
                <c:pt idx="42">
                  <c:v>3B1b Manure management - Non-dairy cattle </c:v>
                </c:pt>
                <c:pt idx="43">
                  <c:v>3B3 Manure management - Swine </c:v>
                </c:pt>
                <c:pt idx="44">
                  <c:v>3B4gi Manure mangement - Laying hens</c:v>
                </c:pt>
                <c:pt idx="45">
                  <c:v>3B4gii Manure mangement - Broilers</c:v>
                </c:pt>
                <c:pt idx="46">
                  <c:v>3Da1 Inorganic N-fertilizers (includes also urea application)</c:v>
                </c:pt>
                <c:pt idx="47">
                  <c:v>3Da2a Animal manure applied to soils</c:v>
                </c:pt>
                <c:pt idx="48">
                  <c:v>3Da3 Urine and dung deposited by grazing animals </c:v>
                </c:pt>
                <c:pt idx="49">
                  <c:v>3Dc Farm-level agricultural operations including storage, handling and transport of agricultural products</c:v>
                </c:pt>
                <c:pt idx="50">
                  <c:v>3De Cultivated crops</c:v>
                </c:pt>
                <c:pt idx="51">
                  <c:v>3Df Use of pesticides</c:v>
                </c:pt>
                <c:pt idx="52">
                  <c:v>5C1bii Hazardous waste incineration</c:v>
                </c:pt>
                <c:pt idx="53">
                  <c:v>5C1biii Clinical waste incineration</c:v>
                </c:pt>
                <c:pt idx="54">
                  <c:v>5C1biv Sewage sludge incineration</c:v>
                </c:pt>
                <c:pt idx="55">
                  <c:v>5C1bv Cremation</c:v>
                </c:pt>
                <c:pt idx="56">
                  <c:v>5C2 Open burning of waste</c:v>
                </c:pt>
                <c:pt idx="57">
                  <c:v>5E Other waste</c:v>
                </c:pt>
              </c:strCache>
            </c:strRef>
          </c:xVal>
          <c:yVal>
            <c:numRef>
              <c:f>'KCA Bubbles'!$B$2:$BG$2</c:f>
              <c:numCache>
                <c:formatCode>General</c:formatCode>
                <c:ptCount val="58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1</c:v>
                </c:pt>
                <c:pt idx="47">
                  <c:v>1</c:v>
                </c:pt>
                <c:pt idx="48">
                  <c:v>1</c:v>
                </c:pt>
                <c:pt idx="49">
                  <c:v>1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</c:numCache>
            </c:numRef>
          </c:yVal>
          <c:bubbleSize>
            <c:numRef>
              <c:f>'KCA Bubbles'!$B$3:$BG$3</c:f>
              <c:numCache>
                <c:formatCode>0%</c:formatCode>
                <c:ptCount val="58"/>
                <c:pt idx="0">
                  <c:v>0.113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3.4000000000000002E-2</c:v>
                </c:pt>
                <c:pt idx="7">
                  <c:v>2.5999999999999999E-2</c:v>
                </c:pt>
                <c:pt idx="8">
                  <c:v>0.17799999999999999</c:v>
                </c:pt>
                <c:pt idx="9">
                  <c:v>6.9000000000000006E-2</c:v>
                </c:pt>
                <c:pt idx="10">
                  <c:v>0.105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4.8000000000000001E-2</c:v>
                </c:pt>
                <c:pt idx="16">
                  <c:v>2.3E-2</c:v>
                </c:pt>
                <c:pt idx="17">
                  <c:v>5.6000000000000001E-2</c:v>
                </c:pt>
                <c:pt idx="18">
                  <c:v>0</c:v>
                </c:pt>
                <c:pt idx="19">
                  <c:v>0</c:v>
                </c:pt>
                <c:pt idx="20">
                  <c:v>3.6999999999999998E-2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6.6000000000000003E-2</c:v>
                </c:pt>
                <c:pt idx="47">
                  <c:v>3.5999999999999997E-2</c:v>
                </c:pt>
                <c:pt idx="48">
                  <c:v>1.9E-2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</c:numCache>
            </c:numRef>
          </c:bubbleSize>
          <c:bubble3D val="0"/>
          <c:extLst>
            <c:ext xmlns:c16="http://schemas.microsoft.com/office/drawing/2014/chart" uri="{C3380CC4-5D6E-409C-BE32-E72D297353CC}">
              <c16:uniqueId val="{00000015-495A-48A2-86BC-9078CCD5C08A}"/>
            </c:ext>
          </c:extLst>
        </c:ser>
        <c:ser>
          <c:idx val="1"/>
          <c:order val="1"/>
          <c:tx>
            <c:strRef>
              <c:f>'KCA Bubbles'!$A$4</c:f>
              <c:strCache>
                <c:ptCount val="1"/>
                <c:pt idx="0">
                  <c:v>NMVOC</c:v>
                </c:pt>
              </c:strCache>
            </c:strRef>
          </c:tx>
          <c:spPr>
            <a:solidFill>
              <a:schemeClr val="accent2">
                <a:lumMod val="75000"/>
                <a:alpha val="80000"/>
              </a:schemeClr>
            </a:solidFill>
            <a:ln w="15875">
              <a:solidFill>
                <a:schemeClr val="bg1">
                  <a:lumMod val="50000"/>
                </a:schemeClr>
              </a:solidFill>
            </a:ln>
          </c:spPr>
          <c:invertIfNegative val="0"/>
          <c:dLbls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B1D7-4AC3-83E6-9F141A44D325}"/>
                </c:ext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B1D7-4AC3-83E6-9F141A44D325}"/>
                </c:ext>
              </c:extLst>
            </c:dLbl>
            <c:dLbl>
              <c:idx val="2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B1D7-4AC3-83E6-9F141A44D325}"/>
                </c:ext>
              </c:extLst>
            </c:dLbl>
            <c:dLbl>
              <c:idx val="3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B1D7-4AC3-83E6-9F141A44D325}"/>
                </c:ext>
              </c:extLst>
            </c:dLbl>
            <c:dLbl>
              <c:idx val="3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7F54-4724-96C6-678EF5225774}"/>
                </c:ext>
              </c:extLst>
            </c:dLbl>
            <c:dLbl>
              <c:idx val="3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0-495A-48A2-86BC-9078CCD5C08A}"/>
                </c:ext>
              </c:extLst>
            </c:dLbl>
            <c:dLbl>
              <c:idx val="4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B1D7-4AC3-83E6-9F141A44D325}"/>
                </c:ext>
              </c:extLst>
            </c:dLbl>
            <c:dLbl>
              <c:idx val="4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4-495A-48A2-86BC-9078CCD5C08A}"/>
                </c:ext>
              </c:extLst>
            </c:dLbl>
            <c:dLbl>
              <c:idx val="5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6-495A-48A2-86BC-9078CCD5C08A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strRef>
              <c:f>'KCA Bubbles'!$B$1:$BG$1</c:f>
              <c:strCache>
                <c:ptCount val="58"/>
                <c:pt idx="0">
                  <c:v>1A1a Public electricity and heat production</c:v>
                </c:pt>
                <c:pt idx="1">
                  <c:v>1A1b Petroleum refining</c:v>
                </c:pt>
                <c:pt idx="2">
                  <c:v>1A2a Stationary combustion in manufacturing industries and construction: Iron and steel</c:v>
                </c:pt>
                <c:pt idx="3">
                  <c:v>1A2b Stationary combustion in manufacturing industries and construction: Non-ferrous metals</c:v>
                </c:pt>
                <c:pt idx="4">
                  <c:v>1A2c Stationary combustion in manufacturing industries and construction: Chemicals</c:v>
                </c:pt>
                <c:pt idx="5">
                  <c:v>1A2d Stationary combustion in manufacturing industries and construction: Pulp, Paper and Print</c:v>
                </c:pt>
                <c:pt idx="6">
                  <c:v>1A2f Stationary combustion in manufacturing industries and construction: Non-metallic minerals</c:v>
                </c:pt>
                <c:pt idx="7">
                  <c:v>1A2gviii Stationary combustion in manufacturing industries and construction: Other</c:v>
                </c:pt>
                <c:pt idx="8">
                  <c:v>1A3bi Road transport: Passenger cars</c:v>
                </c:pt>
                <c:pt idx="9">
                  <c:v>1A3bii Road transport: Light duty vehicles</c:v>
                </c:pt>
                <c:pt idx="10">
                  <c:v>1A3biii Road transport: Heavy duty vehicles and buses</c:v>
                </c:pt>
                <c:pt idx="11">
                  <c:v>1A3biv Road transport: Mopeds &amp; motorcycles</c:v>
                </c:pt>
                <c:pt idx="12">
                  <c:v>1A3bv Road transport: Gasoline evaporation</c:v>
                </c:pt>
                <c:pt idx="13">
                  <c:v>1A3bvi Road transport: Automobile tyre and brake wear</c:v>
                </c:pt>
                <c:pt idx="14">
                  <c:v>1A3bvii Road transport: Automobile road abrasion</c:v>
                </c:pt>
                <c:pt idx="15">
                  <c:v>1A3dii National navigation (shipping)</c:v>
                </c:pt>
                <c:pt idx="16">
                  <c:v>1A4ai Commercial/institutional: Stationary</c:v>
                </c:pt>
                <c:pt idx="17">
                  <c:v>1A4bi Residential: Stationary</c:v>
                </c:pt>
                <c:pt idx="18">
                  <c:v>1A4bii Residential: Household and gardening (mobile)</c:v>
                </c:pt>
                <c:pt idx="19">
                  <c:v>1A4ci Agriculture/Forestry/Fishing: Stationary</c:v>
                </c:pt>
                <c:pt idx="20">
                  <c:v>1A4cii Agriculture/Forestry/Fishing: Off-road vehicles and other machinery</c:v>
                </c:pt>
                <c:pt idx="21">
                  <c:v>1B2aiv Fugitive emissions oil: Refining / storage</c:v>
                </c:pt>
                <c:pt idx="22">
                  <c:v>2A1 Cement production</c:v>
                </c:pt>
                <c:pt idx="23">
                  <c:v>2A3 Glass production</c:v>
                </c:pt>
                <c:pt idx="24">
                  <c:v>2A5a Quarrying and mining of minerals other than coal</c:v>
                </c:pt>
                <c:pt idx="25">
                  <c:v>2A5b Construction and demolition</c:v>
                </c:pt>
                <c:pt idx="26">
                  <c:v>2B10a Chemical industry: Other</c:v>
                </c:pt>
                <c:pt idx="27">
                  <c:v>2C1 Iron and steel production</c:v>
                </c:pt>
                <c:pt idx="28">
                  <c:v>2C5 Lead production</c:v>
                </c:pt>
                <c:pt idx="29">
                  <c:v>2C6 Zinc production</c:v>
                </c:pt>
                <c:pt idx="30">
                  <c:v>2C7a Copper production</c:v>
                </c:pt>
                <c:pt idx="31">
                  <c:v>2D3a Domestic solvent use including fungicides</c:v>
                </c:pt>
                <c:pt idx="32">
                  <c:v>2D3d Coating applications </c:v>
                </c:pt>
                <c:pt idx="33">
                  <c:v>2D3e Degreasing</c:v>
                </c:pt>
                <c:pt idx="34">
                  <c:v>2D3g Chemical products</c:v>
                </c:pt>
                <c:pt idx="35">
                  <c:v>2D3h Printing</c:v>
                </c:pt>
                <c:pt idx="36">
                  <c:v>2D3i Other solvent use</c:v>
                </c:pt>
                <c:pt idx="37">
                  <c:v>2G Other product use</c:v>
                </c:pt>
                <c:pt idx="38">
                  <c:v>2H2 Food and beverages industry </c:v>
                </c:pt>
                <c:pt idx="39">
                  <c:v>2K Consumption of POPs and heavy metals</c:v>
                </c:pt>
                <c:pt idx="40">
                  <c:v>2L Other production, consumption, storage, transportation or handling of bulk products</c:v>
                </c:pt>
                <c:pt idx="41">
                  <c:v>3B1a Manure management - Dairy cattle </c:v>
                </c:pt>
                <c:pt idx="42">
                  <c:v>3B1b Manure management - Non-dairy cattle </c:v>
                </c:pt>
                <c:pt idx="43">
                  <c:v>3B3 Manure management - Swine </c:v>
                </c:pt>
                <c:pt idx="44">
                  <c:v>3B4gi Manure mangement - Laying hens</c:v>
                </c:pt>
                <c:pt idx="45">
                  <c:v>3B4gii Manure mangement - Broilers</c:v>
                </c:pt>
                <c:pt idx="46">
                  <c:v>3Da1 Inorganic N-fertilizers (includes also urea application)</c:v>
                </c:pt>
                <c:pt idx="47">
                  <c:v>3Da2a Animal manure applied to soils</c:v>
                </c:pt>
                <c:pt idx="48">
                  <c:v>3Da3 Urine and dung deposited by grazing animals </c:v>
                </c:pt>
                <c:pt idx="49">
                  <c:v>3Dc Farm-level agricultural operations including storage, handling and transport of agricultural products</c:v>
                </c:pt>
                <c:pt idx="50">
                  <c:v>3De Cultivated crops</c:v>
                </c:pt>
                <c:pt idx="51">
                  <c:v>3Df Use of pesticides</c:v>
                </c:pt>
                <c:pt idx="52">
                  <c:v>5C1bii Hazardous waste incineration</c:v>
                </c:pt>
                <c:pt idx="53">
                  <c:v>5C1biii Clinical waste incineration</c:v>
                </c:pt>
                <c:pt idx="54">
                  <c:v>5C1biv Sewage sludge incineration</c:v>
                </c:pt>
                <c:pt idx="55">
                  <c:v>5C1bv Cremation</c:v>
                </c:pt>
                <c:pt idx="56">
                  <c:v>5C2 Open burning of waste</c:v>
                </c:pt>
                <c:pt idx="57">
                  <c:v>5E Other waste</c:v>
                </c:pt>
              </c:strCache>
            </c:strRef>
          </c:xVal>
          <c:yVal>
            <c:numRef>
              <c:f>'KCA Bubbles'!$B$4:$BG$4</c:f>
              <c:numCache>
                <c:formatCode>General</c:formatCode>
                <c:ptCount val="58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  <c:pt idx="11">
                  <c:v>2</c:v>
                </c:pt>
                <c:pt idx="12">
                  <c:v>2</c:v>
                </c:pt>
                <c:pt idx="13">
                  <c:v>2</c:v>
                </c:pt>
                <c:pt idx="14">
                  <c:v>2</c:v>
                </c:pt>
                <c:pt idx="15">
                  <c:v>2</c:v>
                </c:pt>
                <c:pt idx="16">
                  <c:v>2</c:v>
                </c:pt>
                <c:pt idx="17">
                  <c:v>2</c:v>
                </c:pt>
                <c:pt idx="18">
                  <c:v>2</c:v>
                </c:pt>
                <c:pt idx="19">
                  <c:v>2</c:v>
                </c:pt>
                <c:pt idx="20">
                  <c:v>2</c:v>
                </c:pt>
                <c:pt idx="21">
                  <c:v>2</c:v>
                </c:pt>
                <c:pt idx="22">
                  <c:v>2</c:v>
                </c:pt>
                <c:pt idx="23">
                  <c:v>2</c:v>
                </c:pt>
                <c:pt idx="24">
                  <c:v>2</c:v>
                </c:pt>
                <c:pt idx="25">
                  <c:v>2</c:v>
                </c:pt>
                <c:pt idx="26">
                  <c:v>2</c:v>
                </c:pt>
                <c:pt idx="27">
                  <c:v>2</c:v>
                </c:pt>
                <c:pt idx="28">
                  <c:v>2</c:v>
                </c:pt>
                <c:pt idx="29">
                  <c:v>2</c:v>
                </c:pt>
                <c:pt idx="30">
                  <c:v>2</c:v>
                </c:pt>
                <c:pt idx="31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2</c:v>
                </c:pt>
                <c:pt idx="36">
                  <c:v>2</c:v>
                </c:pt>
                <c:pt idx="37">
                  <c:v>2</c:v>
                </c:pt>
                <c:pt idx="38">
                  <c:v>2</c:v>
                </c:pt>
                <c:pt idx="39">
                  <c:v>2</c:v>
                </c:pt>
                <c:pt idx="40">
                  <c:v>2</c:v>
                </c:pt>
                <c:pt idx="41">
                  <c:v>2</c:v>
                </c:pt>
                <c:pt idx="42">
                  <c:v>2</c:v>
                </c:pt>
                <c:pt idx="43">
                  <c:v>2</c:v>
                </c:pt>
                <c:pt idx="44">
                  <c:v>2</c:v>
                </c:pt>
                <c:pt idx="45">
                  <c:v>2</c:v>
                </c:pt>
                <c:pt idx="46">
                  <c:v>2</c:v>
                </c:pt>
                <c:pt idx="47">
                  <c:v>2</c:v>
                </c:pt>
                <c:pt idx="48">
                  <c:v>2</c:v>
                </c:pt>
                <c:pt idx="49">
                  <c:v>2</c:v>
                </c:pt>
                <c:pt idx="50">
                  <c:v>2</c:v>
                </c:pt>
                <c:pt idx="51">
                  <c:v>2</c:v>
                </c:pt>
                <c:pt idx="52">
                  <c:v>2</c:v>
                </c:pt>
                <c:pt idx="53">
                  <c:v>2</c:v>
                </c:pt>
                <c:pt idx="54">
                  <c:v>2</c:v>
                </c:pt>
                <c:pt idx="55">
                  <c:v>2</c:v>
                </c:pt>
                <c:pt idx="56">
                  <c:v>2</c:v>
                </c:pt>
                <c:pt idx="57">
                  <c:v>2</c:v>
                </c:pt>
              </c:numCache>
            </c:numRef>
          </c:yVal>
          <c:bubbleSize>
            <c:numRef>
              <c:f>'KCA Bubbles'!$B$5:$BG$5</c:f>
              <c:numCache>
                <c:formatCode>0%</c:formatCode>
                <c:ptCount val="5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2.5999999999999999E-2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2.4E-2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0.14000000000000001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0.127</c:v>
                </c:pt>
                <c:pt idx="32">
                  <c:v>0.1</c:v>
                </c:pt>
                <c:pt idx="33">
                  <c:v>1.2999999999999999E-2</c:v>
                </c:pt>
                <c:pt idx="34">
                  <c:v>4.3999999999999997E-2</c:v>
                </c:pt>
                <c:pt idx="35">
                  <c:v>1.9E-2</c:v>
                </c:pt>
                <c:pt idx="36">
                  <c:v>4.2000000000000003E-2</c:v>
                </c:pt>
                <c:pt idx="37">
                  <c:v>0</c:v>
                </c:pt>
                <c:pt idx="38">
                  <c:v>3.4000000000000002E-2</c:v>
                </c:pt>
                <c:pt idx="39">
                  <c:v>0</c:v>
                </c:pt>
                <c:pt idx="40">
                  <c:v>0</c:v>
                </c:pt>
                <c:pt idx="41">
                  <c:v>9.1999999999999998E-2</c:v>
                </c:pt>
                <c:pt idx="42">
                  <c:v>6.8000000000000005E-2</c:v>
                </c:pt>
                <c:pt idx="43">
                  <c:v>0</c:v>
                </c:pt>
                <c:pt idx="44">
                  <c:v>0</c:v>
                </c:pt>
                <c:pt idx="45">
                  <c:v>1.4999999999999999E-2</c:v>
                </c:pt>
                <c:pt idx="46">
                  <c:v>0</c:v>
                </c:pt>
                <c:pt idx="47">
                  <c:v>2.5000000000000001E-2</c:v>
                </c:pt>
                <c:pt idx="48">
                  <c:v>0</c:v>
                </c:pt>
                <c:pt idx="49">
                  <c:v>0</c:v>
                </c:pt>
                <c:pt idx="50">
                  <c:v>3.6999999999999998E-2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</c:numCache>
            </c:numRef>
          </c:bubbleSize>
          <c:bubble3D val="0"/>
          <c:extLst>
            <c:ext xmlns:c16="http://schemas.microsoft.com/office/drawing/2014/chart" uri="{C3380CC4-5D6E-409C-BE32-E72D297353CC}">
              <c16:uniqueId val="{00000028-495A-48A2-86BC-9078CCD5C08A}"/>
            </c:ext>
          </c:extLst>
        </c:ser>
        <c:ser>
          <c:idx val="2"/>
          <c:order val="2"/>
          <c:tx>
            <c:strRef>
              <c:f>'KCA Bubbles'!$A$6</c:f>
              <c:strCache>
                <c:ptCount val="1"/>
                <c:pt idx="0">
                  <c:v>SOx</c:v>
                </c:pt>
              </c:strCache>
            </c:strRef>
          </c:tx>
          <c:spPr>
            <a:solidFill>
              <a:schemeClr val="accent3">
                <a:lumMod val="75000"/>
                <a:alpha val="80000"/>
              </a:schemeClr>
            </a:solidFill>
            <a:ln w="15875">
              <a:solidFill>
                <a:schemeClr val="bg1">
                  <a:lumMod val="50000"/>
                </a:schemeClr>
              </a:solidFill>
            </a:ln>
          </c:spPr>
          <c:invertIfNegative val="0"/>
          <c:dLbls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E-495A-48A2-86BC-9078CCD5C08A}"/>
                </c:ext>
              </c:extLst>
            </c:dLbl>
            <c:dLbl>
              <c:idx val="1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B1D7-4AC3-83E6-9F141A44D325}"/>
                </c:ext>
              </c:extLst>
            </c:dLbl>
            <c:dLbl>
              <c:idx val="2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B1D7-4AC3-83E6-9F141A44D325}"/>
                </c:ext>
              </c:extLst>
            </c:dLbl>
            <c:dLbl>
              <c:idx val="2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A-495A-48A2-86BC-9078CCD5C08A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strRef>
              <c:f>'KCA Bubbles'!$B$1:$BG$1</c:f>
              <c:strCache>
                <c:ptCount val="58"/>
                <c:pt idx="0">
                  <c:v>1A1a Public electricity and heat production</c:v>
                </c:pt>
                <c:pt idx="1">
                  <c:v>1A1b Petroleum refining</c:v>
                </c:pt>
                <c:pt idx="2">
                  <c:v>1A2a Stationary combustion in manufacturing industries and construction: Iron and steel</c:v>
                </c:pt>
                <c:pt idx="3">
                  <c:v>1A2b Stationary combustion in manufacturing industries and construction: Non-ferrous metals</c:v>
                </c:pt>
                <c:pt idx="4">
                  <c:v>1A2c Stationary combustion in manufacturing industries and construction: Chemicals</c:v>
                </c:pt>
                <c:pt idx="5">
                  <c:v>1A2d Stationary combustion in manufacturing industries and construction: Pulp, Paper and Print</c:v>
                </c:pt>
                <c:pt idx="6">
                  <c:v>1A2f Stationary combustion in manufacturing industries and construction: Non-metallic minerals</c:v>
                </c:pt>
                <c:pt idx="7">
                  <c:v>1A2gviii Stationary combustion in manufacturing industries and construction: Other</c:v>
                </c:pt>
                <c:pt idx="8">
                  <c:v>1A3bi Road transport: Passenger cars</c:v>
                </c:pt>
                <c:pt idx="9">
                  <c:v>1A3bii Road transport: Light duty vehicles</c:v>
                </c:pt>
                <c:pt idx="10">
                  <c:v>1A3biii Road transport: Heavy duty vehicles and buses</c:v>
                </c:pt>
                <c:pt idx="11">
                  <c:v>1A3biv Road transport: Mopeds &amp; motorcycles</c:v>
                </c:pt>
                <c:pt idx="12">
                  <c:v>1A3bv Road transport: Gasoline evaporation</c:v>
                </c:pt>
                <c:pt idx="13">
                  <c:v>1A3bvi Road transport: Automobile tyre and brake wear</c:v>
                </c:pt>
                <c:pt idx="14">
                  <c:v>1A3bvii Road transport: Automobile road abrasion</c:v>
                </c:pt>
                <c:pt idx="15">
                  <c:v>1A3dii National navigation (shipping)</c:v>
                </c:pt>
                <c:pt idx="16">
                  <c:v>1A4ai Commercial/institutional: Stationary</c:v>
                </c:pt>
                <c:pt idx="17">
                  <c:v>1A4bi Residential: Stationary</c:v>
                </c:pt>
                <c:pt idx="18">
                  <c:v>1A4bii Residential: Household and gardening (mobile)</c:v>
                </c:pt>
                <c:pt idx="19">
                  <c:v>1A4ci Agriculture/Forestry/Fishing: Stationary</c:v>
                </c:pt>
                <c:pt idx="20">
                  <c:v>1A4cii Agriculture/Forestry/Fishing: Off-road vehicles and other machinery</c:v>
                </c:pt>
                <c:pt idx="21">
                  <c:v>1B2aiv Fugitive emissions oil: Refining / storage</c:v>
                </c:pt>
                <c:pt idx="22">
                  <c:v>2A1 Cement production</c:v>
                </c:pt>
                <c:pt idx="23">
                  <c:v>2A3 Glass production</c:v>
                </c:pt>
                <c:pt idx="24">
                  <c:v>2A5a Quarrying and mining of minerals other than coal</c:v>
                </c:pt>
                <c:pt idx="25">
                  <c:v>2A5b Construction and demolition</c:v>
                </c:pt>
                <c:pt idx="26">
                  <c:v>2B10a Chemical industry: Other</c:v>
                </c:pt>
                <c:pt idx="27">
                  <c:v>2C1 Iron and steel production</c:v>
                </c:pt>
                <c:pt idx="28">
                  <c:v>2C5 Lead production</c:v>
                </c:pt>
                <c:pt idx="29">
                  <c:v>2C6 Zinc production</c:v>
                </c:pt>
                <c:pt idx="30">
                  <c:v>2C7a Copper production</c:v>
                </c:pt>
                <c:pt idx="31">
                  <c:v>2D3a Domestic solvent use including fungicides</c:v>
                </c:pt>
                <c:pt idx="32">
                  <c:v>2D3d Coating applications </c:v>
                </c:pt>
                <c:pt idx="33">
                  <c:v>2D3e Degreasing</c:v>
                </c:pt>
                <c:pt idx="34">
                  <c:v>2D3g Chemical products</c:v>
                </c:pt>
                <c:pt idx="35">
                  <c:v>2D3h Printing</c:v>
                </c:pt>
                <c:pt idx="36">
                  <c:v>2D3i Other solvent use</c:v>
                </c:pt>
                <c:pt idx="37">
                  <c:v>2G Other product use</c:v>
                </c:pt>
                <c:pt idx="38">
                  <c:v>2H2 Food and beverages industry </c:v>
                </c:pt>
                <c:pt idx="39">
                  <c:v>2K Consumption of POPs and heavy metals</c:v>
                </c:pt>
                <c:pt idx="40">
                  <c:v>2L Other production, consumption, storage, transportation or handling of bulk products</c:v>
                </c:pt>
                <c:pt idx="41">
                  <c:v>3B1a Manure management - Dairy cattle </c:v>
                </c:pt>
                <c:pt idx="42">
                  <c:v>3B1b Manure management - Non-dairy cattle </c:v>
                </c:pt>
                <c:pt idx="43">
                  <c:v>3B3 Manure management - Swine </c:v>
                </c:pt>
                <c:pt idx="44">
                  <c:v>3B4gi Manure mangement - Laying hens</c:v>
                </c:pt>
                <c:pt idx="45">
                  <c:v>3B4gii Manure mangement - Broilers</c:v>
                </c:pt>
                <c:pt idx="46">
                  <c:v>3Da1 Inorganic N-fertilizers (includes also urea application)</c:v>
                </c:pt>
                <c:pt idx="47">
                  <c:v>3Da2a Animal manure applied to soils</c:v>
                </c:pt>
                <c:pt idx="48">
                  <c:v>3Da3 Urine and dung deposited by grazing animals </c:v>
                </c:pt>
                <c:pt idx="49">
                  <c:v>3Dc Farm-level agricultural operations including storage, handling and transport of agricultural products</c:v>
                </c:pt>
                <c:pt idx="50">
                  <c:v>3De Cultivated crops</c:v>
                </c:pt>
                <c:pt idx="51">
                  <c:v>3Df Use of pesticides</c:v>
                </c:pt>
                <c:pt idx="52">
                  <c:v>5C1bii Hazardous waste incineration</c:v>
                </c:pt>
                <c:pt idx="53">
                  <c:v>5C1biii Clinical waste incineration</c:v>
                </c:pt>
                <c:pt idx="54">
                  <c:v>5C1biv Sewage sludge incineration</c:v>
                </c:pt>
                <c:pt idx="55">
                  <c:v>5C1bv Cremation</c:v>
                </c:pt>
                <c:pt idx="56">
                  <c:v>5C2 Open burning of waste</c:v>
                </c:pt>
                <c:pt idx="57">
                  <c:v>5E Other waste</c:v>
                </c:pt>
              </c:strCache>
            </c:strRef>
          </c:xVal>
          <c:yVal>
            <c:numRef>
              <c:f>'KCA Bubbles'!$B$6:$BG$6</c:f>
              <c:numCache>
                <c:formatCode>General</c:formatCode>
                <c:ptCount val="58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5">
                  <c:v>3</c:v>
                </c:pt>
                <c:pt idx="6">
                  <c:v>3</c:v>
                </c:pt>
                <c:pt idx="7">
                  <c:v>3</c:v>
                </c:pt>
                <c:pt idx="8">
                  <c:v>3</c:v>
                </c:pt>
                <c:pt idx="9">
                  <c:v>3</c:v>
                </c:pt>
                <c:pt idx="10">
                  <c:v>3</c:v>
                </c:pt>
                <c:pt idx="11">
                  <c:v>3</c:v>
                </c:pt>
                <c:pt idx="12">
                  <c:v>3</c:v>
                </c:pt>
                <c:pt idx="13">
                  <c:v>3</c:v>
                </c:pt>
                <c:pt idx="14">
                  <c:v>3</c:v>
                </c:pt>
                <c:pt idx="15">
                  <c:v>3</c:v>
                </c:pt>
                <c:pt idx="16">
                  <c:v>3</c:v>
                </c:pt>
                <c:pt idx="17">
                  <c:v>3</c:v>
                </c:pt>
                <c:pt idx="18">
                  <c:v>3</c:v>
                </c:pt>
                <c:pt idx="19">
                  <c:v>3</c:v>
                </c:pt>
                <c:pt idx="20">
                  <c:v>3</c:v>
                </c:pt>
                <c:pt idx="21">
                  <c:v>3</c:v>
                </c:pt>
                <c:pt idx="22">
                  <c:v>3</c:v>
                </c:pt>
                <c:pt idx="23">
                  <c:v>3</c:v>
                </c:pt>
                <c:pt idx="24">
                  <c:v>3</c:v>
                </c:pt>
                <c:pt idx="25">
                  <c:v>3</c:v>
                </c:pt>
                <c:pt idx="26">
                  <c:v>3</c:v>
                </c:pt>
                <c:pt idx="27">
                  <c:v>3</c:v>
                </c:pt>
                <c:pt idx="28">
                  <c:v>3</c:v>
                </c:pt>
                <c:pt idx="29">
                  <c:v>3</c:v>
                </c:pt>
                <c:pt idx="30">
                  <c:v>3</c:v>
                </c:pt>
                <c:pt idx="31">
                  <c:v>3</c:v>
                </c:pt>
                <c:pt idx="32">
                  <c:v>3</c:v>
                </c:pt>
                <c:pt idx="33">
                  <c:v>3</c:v>
                </c:pt>
                <c:pt idx="34">
                  <c:v>3</c:v>
                </c:pt>
                <c:pt idx="35">
                  <c:v>3</c:v>
                </c:pt>
                <c:pt idx="36">
                  <c:v>3</c:v>
                </c:pt>
                <c:pt idx="37">
                  <c:v>3</c:v>
                </c:pt>
                <c:pt idx="38">
                  <c:v>3</c:v>
                </c:pt>
                <c:pt idx="39">
                  <c:v>3</c:v>
                </c:pt>
                <c:pt idx="40">
                  <c:v>3</c:v>
                </c:pt>
                <c:pt idx="41">
                  <c:v>3</c:v>
                </c:pt>
                <c:pt idx="42">
                  <c:v>3</c:v>
                </c:pt>
                <c:pt idx="43">
                  <c:v>3</c:v>
                </c:pt>
                <c:pt idx="44">
                  <c:v>3</c:v>
                </c:pt>
                <c:pt idx="45">
                  <c:v>3</c:v>
                </c:pt>
                <c:pt idx="46">
                  <c:v>3</c:v>
                </c:pt>
                <c:pt idx="47">
                  <c:v>3</c:v>
                </c:pt>
                <c:pt idx="48">
                  <c:v>3</c:v>
                </c:pt>
                <c:pt idx="49">
                  <c:v>3</c:v>
                </c:pt>
                <c:pt idx="50">
                  <c:v>3</c:v>
                </c:pt>
                <c:pt idx="51">
                  <c:v>3</c:v>
                </c:pt>
                <c:pt idx="52">
                  <c:v>3</c:v>
                </c:pt>
                <c:pt idx="53">
                  <c:v>3</c:v>
                </c:pt>
                <c:pt idx="54">
                  <c:v>3</c:v>
                </c:pt>
                <c:pt idx="55">
                  <c:v>3</c:v>
                </c:pt>
                <c:pt idx="56">
                  <c:v>3</c:v>
                </c:pt>
                <c:pt idx="57">
                  <c:v>3</c:v>
                </c:pt>
              </c:numCache>
            </c:numRef>
          </c:yVal>
          <c:bubbleSize>
            <c:numRef>
              <c:f>'KCA Bubbles'!$B$7:$BG$7</c:f>
              <c:numCache>
                <c:formatCode>0%</c:formatCode>
                <c:ptCount val="58"/>
                <c:pt idx="0">
                  <c:v>0.27500000000000002</c:v>
                </c:pt>
                <c:pt idx="1">
                  <c:v>7.1999999999999995E-2</c:v>
                </c:pt>
                <c:pt idx="2">
                  <c:v>0.04</c:v>
                </c:pt>
                <c:pt idx="3">
                  <c:v>0</c:v>
                </c:pt>
                <c:pt idx="4">
                  <c:v>2.5999999999999999E-2</c:v>
                </c:pt>
                <c:pt idx="5">
                  <c:v>0</c:v>
                </c:pt>
                <c:pt idx="6">
                  <c:v>8.1000000000000003E-2</c:v>
                </c:pt>
                <c:pt idx="7">
                  <c:v>3.1E-2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2.5999999999999999E-2</c:v>
                </c:pt>
                <c:pt idx="17">
                  <c:v>0.15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5.5E-2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2.5999999999999999E-2</c:v>
                </c:pt>
                <c:pt idx="27">
                  <c:v>3.5000000000000003E-2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</c:numCache>
            </c:numRef>
          </c:bubbleSize>
          <c:bubble3D val="0"/>
          <c:extLst>
            <c:ext xmlns:c16="http://schemas.microsoft.com/office/drawing/2014/chart" uri="{C3380CC4-5D6E-409C-BE32-E72D297353CC}">
              <c16:uniqueId val="{0000003C-495A-48A2-86BC-9078CCD5C08A}"/>
            </c:ext>
          </c:extLst>
        </c:ser>
        <c:ser>
          <c:idx val="3"/>
          <c:order val="3"/>
          <c:tx>
            <c:strRef>
              <c:f>'KCA Bubbles'!$A$8</c:f>
              <c:strCache>
                <c:ptCount val="1"/>
                <c:pt idx="0">
                  <c:v>NH3</c:v>
                </c:pt>
              </c:strCache>
            </c:strRef>
          </c:tx>
          <c:spPr>
            <a:solidFill>
              <a:schemeClr val="accent4">
                <a:lumMod val="75000"/>
                <a:alpha val="80000"/>
              </a:schemeClr>
            </a:solidFill>
            <a:ln w="15875">
              <a:solidFill>
                <a:schemeClr val="bg1">
                  <a:lumMod val="50000"/>
                </a:schemeClr>
              </a:solidFill>
            </a:ln>
          </c:spPr>
          <c:invertIfNegative val="0"/>
          <c:dLbls>
            <c:dLbl>
              <c:idx val="43"/>
              <c:layout>
                <c:manualLayout>
                  <c:x val="-3.0089089663081634E-2"/>
                  <c:y val="-3.0957652055975667E-17"/>
                </c:manualLayout>
              </c:layout>
              <c:spPr/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D-495A-48A2-86BC-9078CCD5C08A}"/>
                </c:ext>
              </c:extLst>
            </c:dLbl>
            <c:dLbl>
              <c:idx val="45"/>
              <c:layout>
                <c:manualLayout>
                  <c:x val="-2.0303488633682764E-2"/>
                  <c:y val="1.7512347583971387E-3"/>
                </c:manualLayout>
              </c:layout>
              <c:spPr/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E-495A-48A2-86BC-9078CCD5C08A}"/>
                </c:ext>
              </c:extLst>
            </c:dLbl>
            <c:dLbl>
              <c:idx val="4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F-495A-48A2-86BC-9078CCD5C08A}"/>
                </c:ext>
              </c:extLst>
            </c:dLbl>
            <c:dLbl>
              <c:idx val="4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0-495A-48A2-86BC-9078CCD5C08A}"/>
                </c:ext>
              </c:extLst>
            </c:dLbl>
            <c:dLbl>
              <c:idx val="48"/>
              <c:layout>
                <c:manualLayout>
                  <c:x val="-3.4695701516264242E-2"/>
                  <c:y val="0"/>
                </c:manualLayout>
              </c:layout>
              <c:spPr/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1-495A-48A2-86BC-9078CCD5C08A}"/>
                </c:ext>
              </c:extLst>
            </c:dLbl>
            <c:dLbl>
              <c:idx val="49"/>
              <c:layout>
                <c:manualLayout>
                  <c:x val="-3.2690775909935382E-2"/>
                  <c:y val="-3.0895048108440834E-17"/>
                </c:manualLayout>
              </c:layout>
              <c:spPr/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2-495A-48A2-86BC-9078CCD5C08A}"/>
                </c:ext>
              </c:extLst>
            </c:dLbl>
            <c:dLbl>
              <c:idx val="50"/>
              <c:layout>
                <c:manualLayout>
                  <c:x val="-3.0618646151847402E-2"/>
                  <c:y val="-3.0895048108440834E-17"/>
                </c:manualLayout>
              </c:layout>
              <c:spPr/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3-495A-48A2-86BC-9078CCD5C08A}"/>
                </c:ext>
              </c:extLst>
            </c:dLbl>
            <c:dLbl>
              <c:idx val="5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4-495A-48A2-86BC-9078CCD5C08A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dLblPos val="ct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strRef>
              <c:f>'KCA Bubbles'!$B$1:$BG$1</c:f>
              <c:strCache>
                <c:ptCount val="58"/>
                <c:pt idx="0">
                  <c:v>1A1a Public electricity and heat production</c:v>
                </c:pt>
                <c:pt idx="1">
                  <c:v>1A1b Petroleum refining</c:v>
                </c:pt>
                <c:pt idx="2">
                  <c:v>1A2a Stationary combustion in manufacturing industries and construction: Iron and steel</c:v>
                </c:pt>
                <c:pt idx="3">
                  <c:v>1A2b Stationary combustion in manufacturing industries and construction: Non-ferrous metals</c:v>
                </c:pt>
                <c:pt idx="4">
                  <c:v>1A2c Stationary combustion in manufacturing industries and construction: Chemicals</c:v>
                </c:pt>
                <c:pt idx="5">
                  <c:v>1A2d Stationary combustion in manufacturing industries and construction: Pulp, Paper and Print</c:v>
                </c:pt>
                <c:pt idx="6">
                  <c:v>1A2f Stationary combustion in manufacturing industries and construction: Non-metallic minerals</c:v>
                </c:pt>
                <c:pt idx="7">
                  <c:v>1A2gviii Stationary combustion in manufacturing industries and construction: Other</c:v>
                </c:pt>
                <c:pt idx="8">
                  <c:v>1A3bi Road transport: Passenger cars</c:v>
                </c:pt>
                <c:pt idx="9">
                  <c:v>1A3bii Road transport: Light duty vehicles</c:v>
                </c:pt>
                <c:pt idx="10">
                  <c:v>1A3biii Road transport: Heavy duty vehicles and buses</c:v>
                </c:pt>
                <c:pt idx="11">
                  <c:v>1A3biv Road transport: Mopeds &amp; motorcycles</c:v>
                </c:pt>
                <c:pt idx="12">
                  <c:v>1A3bv Road transport: Gasoline evaporation</c:v>
                </c:pt>
                <c:pt idx="13">
                  <c:v>1A3bvi Road transport: Automobile tyre and brake wear</c:v>
                </c:pt>
                <c:pt idx="14">
                  <c:v>1A3bvii Road transport: Automobile road abrasion</c:v>
                </c:pt>
                <c:pt idx="15">
                  <c:v>1A3dii National navigation (shipping)</c:v>
                </c:pt>
                <c:pt idx="16">
                  <c:v>1A4ai Commercial/institutional: Stationary</c:v>
                </c:pt>
                <c:pt idx="17">
                  <c:v>1A4bi Residential: Stationary</c:v>
                </c:pt>
                <c:pt idx="18">
                  <c:v>1A4bii Residential: Household and gardening (mobile)</c:v>
                </c:pt>
                <c:pt idx="19">
                  <c:v>1A4ci Agriculture/Forestry/Fishing: Stationary</c:v>
                </c:pt>
                <c:pt idx="20">
                  <c:v>1A4cii Agriculture/Forestry/Fishing: Off-road vehicles and other machinery</c:v>
                </c:pt>
                <c:pt idx="21">
                  <c:v>1B2aiv Fugitive emissions oil: Refining / storage</c:v>
                </c:pt>
                <c:pt idx="22">
                  <c:v>2A1 Cement production</c:v>
                </c:pt>
                <c:pt idx="23">
                  <c:v>2A3 Glass production</c:v>
                </c:pt>
                <c:pt idx="24">
                  <c:v>2A5a Quarrying and mining of minerals other than coal</c:v>
                </c:pt>
                <c:pt idx="25">
                  <c:v>2A5b Construction and demolition</c:v>
                </c:pt>
                <c:pt idx="26">
                  <c:v>2B10a Chemical industry: Other</c:v>
                </c:pt>
                <c:pt idx="27">
                  <c:v>2C1 Iron and steel production</c:v>
                </c:pt>
                <c:pt idx="28">
                  <c:v>2C5 Lead production</c:v>
                </c:pt>
                <c:pt idx="29">
                  <c:v>2C6 Zinc production</c:v>
                </c:pt>
                <c:pt idx="30">
                  <c:v>2C7a Copper production</c:v>
                </c:pt>
                <c:pt idx="31">
                  <c:v>2D3a Domestic solvent use including fungicides</c:v>
                </c:pt>
                <c:pt idx="32">
                  <c:v>2D3d Coating applications </c:v>
                </c:pt>
                <c:pt idx="33">
                  <c:v>2D3e Degreasing</c:v>
                </c:pt>
                <c:pt idx="34">
                  <c:v>2D3g Chemical products</c:v>
                </c:pt>
                <c:pt idx="35">
                  <c:v>2D3h Printing</c:v>
                </c:pt>
                <c:pt idx="36">
                  <c:v>2D3i Other solvent use</c:v>
                </c:pt>
                <c:pt idx="37">
                  <c:v>2G Other product use</c:v>
                </c:pt>
                <c:pt idx="38">
                  <c:v>2H2 Food and beverages industry </c:v>
                </c:pt>
                <c:pt idx="39">
                  <c:v>2K Consumption of POPs and heavy metals</c:v>
                </c:pt>
                <c:pt idx="40">
                  <c:v>2L Other production, consumption, storage, transportation or handling of bulk products</c:v>
                </c:pt>
                <c:pt idx="41">
                  <c:v>3B1a Manure management - Dairy cattle </c:v>
                </c:pt>
                <c:pt idx="42">
                  <c:v>3B1b Manure management - Non-dairy cattle </c:v>
                </c:pt>
                <c:pt idx="43">
                  <c:v>3B3 Manure management - Swine </c:v>
                </c:pt>
                <c:pt idx="44">
                  <c:v>3B4gi Manure mangement - Laying hens</c:v>
                </c:pt>
                <c:pt idx="45">
                  <c:v>3B4gii Manure mangement - Broilers</c:v>
                </c:pt>
                <c:pt idx="46">
                  <c:v>3Da1 Inorganic N-fertilizers (includes also urea application)</c:v>
                </c:pt>
                <c:pt idx="47">
                  <c:v>3Da2a Animal manure applied to soils</c:v>
                </c:pt>
                <c:pt idx="48">
                  <c:v>3Da3 Urine and dung deposited by grazing animals </c:v>
                </c:pt>
                <c:pt idx="49">
                  <c:v>3Dc Farm-level agricultural operations including storage, handling and transport of agricultural products</c:v>
                </c:pt>
                <c:pt idx="50">
                  <c:v>3De Cultivated crops</c:v>
                </c:pt>
                <c:pt idx="51">
                  <c:v>3Df Use of pesticides</c:v>
                </c:pt>
                <c:pt idx="52">
                  <c:v>5C1bii Hazardous waste incineration</c:v>
                </c:pt>
                <c:pt idx="53">
                  <c:v>5C1biii Clinical waste incineration</c:v>
                </c:pt>
                <c:pt idx="54">
                  <c:v>5C1biv Sewage sludge incineration</c:v>
                </c:pt>
                <c:pt idx="55">
                  <c:v>5C1bv Cremation</c:v>
                </c:pt>
                <c:pt idx="56">
                  <c:v>5C2 Open burning of waste</c:v>
                </c:pt>
                <c:pt idx="57">
                  <c:v>5E Other waste</c:v>
                </c:pt>
              </c:strCache>
            </c:strRef>
          </c:xVal>
          <c:yVal>
            <c:numRef>
              <c:f>'KCA Bubbles'!$B$8:$BG$8</c:f>
              <c:numCache>
                <c:formatCode>General</c:formatCode>
                <c:ptCount val="58"/>
                <c:pt idx="0">
                  <c:v>4</c:v>
                </c:pt>
                <c:pt idx="1">
                  <c:v>4</c:v>
                </c:pt>
                <c:pt idx="2">
                  <c:v>4</c:v>
                </c:pt>
                <c:pt idx="3">
                  <c:v>4</c:v>
                </c:pt>
                <c:pt idx="4">
                  <c:v>4</c:v>
                </c:pt>
                <c:pt idx="5">
                  <c:v>4</c:v>
                </c:pt>
                <c:pt idx="6">
                  <c:v>4</c:v>
                </c:pt>
                <c:pt idx="7">
                  <c:v>4</c:v>
                </c:pt>
                <c:pt idx="8">
                  <c:v>4</c:v>
                </c:pt>
                <c:pt idx="9">
                  <c:v>4</c:v>
                </c:pt>
                <c:pt idx="10">
                  <c:v>4</c:v>
                </c:pt>
                <c:pt idx="11">
                  <c:v>4</c:v>
                </c:pt>
                <c:pt idx="12">
                  <c:v>4</c:v>
                </c:pt>
                <c:pt idx="13">
                  <c:v>4</c:v>
                </c:pt>
                <c:pt idx="14">
                  <c:v>4</c:v>
                </c:pt>
                <c:pt idx="15">
                  <c:v>4</c:v>
                </c:pt>
                <c:pt idx="16">
                  <c:v>4</c:v>
                </c:pt>
                <c:pt idx="17">
                  <c:v>4</c:v>
                </c:pt>
                <c:pt idx="18">
                  <c:v>4</c:v>
                </c:pt>
                <c:pt idx="19">
                  <c:v>4</c:v>
                </c:pt>
                <c:pt idx="20">
                  <c:v>4</c:v>
                </c:pt>
                <c:pt idx="21">
                  <c:v>4</c:v>
                </c:pt>
                <c:pt idx="22">
                  <c:v>4</c:v>
                </c:pt>
                <c:pt idx="23">
                  <c:v>4</c:v>
                </c:pt>
                <c:pt idx="24">
                  <c:v>4</c:v>
                </c:pt>
                <c:pt idx="25">
                  <c:v>4</c:v>
                </c:pt>
                <c:pt idx="26">
                  <c:v>4</c:v>
                </c:pt>
                <c:pt idx="27">
                  <c:v>4</c:v>
                </c:pt>
                <c:pt idx="28">
                  <c:v>4</c:v>
                </c:pt>
                <c:pt idx="29">
                  <c:v>4</c:v>
                </c:pt>
                <c:pt idx="30">
                  <c:v>4</c:v>
                </c:pt>
                <c:pt idx="31">
                  <c:v>4</c:v>
                </c:pt>
                <c:pt idx="32">
                  <c:v>4</c:v>
                </c:pt>
                <c:pt idx="33">
                  <c:v>4</c:v>
                </c:pt>
                <c:pt idx="34">
                  <c:v>4</c:v>
                </c:pt>
                <c:pt idx="35">
                  <c:v>4</c:v>
                </c:pt>
                <c:pt idx="36">
                  <c:v>4</c:v>
                </c:pt>
                <c:pt idx="37">
                  <c:v>4</c:v>
                </c:pt>
                <c:pt idx="38">
                  <c:v>4</c:v>
                </c:pt>
                <c:pt idx="39">
                  <c:v>4</c:v>
                </c:pt>
                <c:pt idx="40">
                  <c:v>4</c:v>
                </c:pt>
                <c:pt idx="41">
                  <c:v>4</c:v>
                </c:pt>
                <c:pt idx="42">
                  <c:v>4</c:v>
                </c:pt>
                <c:pt idx="43">
                  <c:v>4</c:v>
                </c:pt>
                <c:pt idx="44">
                  <c:v>4</c:v>
                </c:pt>
                <c:pt idx="45">
                  <c:v>4</c:v>
                </c:pt>
                <c:pt idx="46">
                  <c:v>4</c:v>
                </c:pt>
                <c:pt idx="47">
                  <c:v>4</c:v>
                </c:pt>
                <c:pt idx="48">
                  <c:v>4</c:v>
                </c:pt>
                <c:pt idx="49">
                  <c:v>4</c:v>
                </c:pt>
                <c:pt idx="50">
                  <c:v>4</c:v>
                </c:pt>
                <c:pt idx="51">
                  <c:v>4</c:v>
                </c:pt>
                <c:pt idx="52">
                  <c:v>4</c:v>
                </c:pt>
                <c:pt idx="53">
                  <c:v>4</c:v>
                </c:pt>
                <c:pt idx="54">
                  <c:v>4</c:v>
                </c:pt>
                <c:pt idx="55">
                  <c:v>4</c:v>
                </c:pt>
                <c:pt idx="56">
                  <c:v>4</c:v>
                </c:pt>
                <c:pt idx="57">
                  <c:v>4</c:v>
                </c:pt>
              </c:numCache>
            </c:numRef>
          </c:yVal>
          <c:bubbleSize>
            <c:numRef>
              <c:f>'KCA Bubbles'!$B$9:$BG$9</c:f>
              <c:numCache>
                <c:formatCode>0%</c:formatCode>
                <c:ptCount val="5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0.105</c:v>
                </c:pt>
                <c:pt idx="42">
                  <c:v>9.8000000000000004E-2</c:v>
                </c:pt>
                <c:pt idx="43">
                  <c:v>9.1999999999999998E-2</c:v>
                </c:pt>
                <c:pt idx="44">
                  <c:v>0</c:v>
                </c:pt>
                <c:pt idx="45">
                  <c:v>0</c:v>
                </c:pt>
                <c:pt idx="46">
                  <c:v>0.20699999999999999</c:v>
                </c:pt>
                <c:pt idx="47">
                  <c:v>0.23100000000000001</c:v>
                </c:pt>
                <c:pt idx="48">
                  <c:v>6.9000000000000006E-2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</c:numCache>
            </c:numRef>
          </c:bubbleSize>
          <c:bubble3D val="0"/>
          <c:extLst>
            <c:ext xmlns:c16="http://schemas.microsoft.com/office/drawing/2014/chart" uri="{C3380CC4-5D6E-409C-BE32-E72D297353CC}">
              <c16:uniqueId val="{00000045-495A-48A2-86BC-9078CCD5C08A}"/>
            </c:ext>
          </c:extLst>
        </c:ser>
        <c:ser>
          <c:idx val="4"/>
          <c:order val="4"/>
          <c:tx>
            <c:strRef>
              <c:f>'KCA Bubbles'!$A$10</c:f>
              <c:strCache>
                <c:ptCount val="1"/>
                <c:pt idx="0">
                  <c:v>PM2.5</c:v>
                </c:pt>
              </c:strCache>
            </c:strRef>
          </c:tx>
          <c:spPr>
            <a:solidFill>
              <a:schemeClr val="accent5">
                <a:lumMod val="60000"/>
                <a:lumOff val="40000"/>
                <a:alpha val="80000"/>
              </a:schemeClr>
            </a:solidFill>
            <a:ln w="15875">
              <a:solidFill>
                <a:schemeClr val="bg1">
                  <a:lumMod val="50000"/>
                </a:schemeClr>
              </a:solidFill>
            </a:ln>
          </c:spPr>
          <c:invertIfNegative val="0"/>
          <c:dPt>
            <c:idx val="57"/>
            <c:invertIfNegative val="0"/>
            <c:bubble3D val="0"/>
            <c:spPr>
              <a:solidFill>
                <a:srgbClr val="A2D3E1"/>
              </a:solidFill>
              <a:ln w="15875">
                <a:solidFill>
                  <a:schemeClr val="bg1">
                    <a:lumMod val="50000"/>
                  </a:schemeClr>
                </a:solidFill>
              </a:ln>
            </c:spPr>
            <c:extLst>
              <c:ext xmlns:c16="http://schemas.microsoft.com/office/drawing/2014/chart" uri="{C3380CC4-5D6E-409C-BE32-E72D297353CC}">
                <c16:uniqueId val="{0000005B-495A-48A2-86BC-9078CCD5C08A}"/>
              </c:ext>
            </c:extLst>
          </c:dPt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6-495A-48A2-86BC-9078CCD5C08A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B1D7-4AC3-83E6-9F141A44D325}"/>
                </c:ext>
              </c:extLst>
            </c:dLbl>
            <c:dLbl>
              <c:idx val="1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B1D7-4AC3-83E6-9F141A44D325}"/>
                </c:ext>
              </c:extLst>
            </c:dLbl>
            <c:dLbl>
              <c:idx val="1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B1D7-4AC3-83E6-9F141A44D325}"/>
                </c:ext>
              </c:extLst>
            </c:dLbl>
            <c:dLbl>
              <c:idx val="1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D-495A-48A2-86BC-9078CCD5C08A}"/>
                </c:ext>
              </c:extLst>
            </c:dLbl>
            <c:dLbl>
              <c:idx val="1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B1D7-4AC3-83E6-9F141A44D325}"/>
                </c:ext>
              </c:extLst>
            </c:dLbl>
            <c:dLbl>
              <c:idx val="2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B1D7-4AC3-83E6-9F141A44D325}"/>
                </c:ext>
              </c:extLst>
            </c:dLbl>
            <c:dLbl>
              <c:idx val="5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A-495A-48A2-86BC-9078CCD5C08A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strRef>
              <c:f>'KCA Bubbles'!$B$1:$BG$1</c:f>
              <c:strCache>
                <c:ptCount val="58"/>
                <c:pt idx="0">
                  <c:v>1A1a Public electricity and heat production</c:v>
                </c:pt>
                <c:pt idx="1">
                  <c:v>1A1b Petroleum refining</c:v>
                </c:pt>
                <c:pt idx="2">
                  <c:v>1A2a Stationary combustion in manufacturing industries and construction: Iron and steel</c:v>
                </c:pt>
                <c:pt idx="3">
                  <c:v>1A2b Stationary combustion in manufacturing industries and construction: Non-ferrous metals</c:v>
                </c:pt>
                <c:pt idx="4">
                  <c:v>1A2c Stationary combustion in manufacturing industries and construction: Chemicals</c:v>
                </c:pt>
                <c:pt idx="5">
                  <c:v>1A2d Stationary combustion in manufacturing industries and construction: Pulp, Paper and Print</c:v>
                </c:pt>
                <c:pt idx="6">
                  <c:v>1A2f Stationary combustion in manufacturing industries and construction: Non-metallic minerals</c:v>
                </c:pt>
                <c:pt idx="7">
                  <c:v>1A2gviii Stationary combustion in manufacturing industries and construction: Other</c:v>
                </c:pt>
                <c:pt idx="8">
                  <c:v>1A3bi Road transport: Passenger cars</c:v>
                </c:pt>
                <c:pt idx="9">
                  <c:v>1A3bii Road transport: Light duty vehicles</c:v>
                </c:pt>
                <c:pt idx="10">
                  <c:v>1A3biii Road transport: Heavy duty vehicles and buses</c:v>
                </c:pt>
                <c:pt idx="11">
                  <c:v>1A3biv Road transport: Mopeds &amp; motorcycles</c:v>
                </c:pt>
                <c:pt idx="12">
                  <c:v>1A3bv Road transport: Gasoline evaporation</c:v>
                </c:pt>
                <c:pt idx="13">
                  <c:v>1A3bvi Road transport: Automobile tyre and brake wear</c:v>
                </c:pt>
                <c:pt idx="14">
                  <c:v>1A3bvii Road transport: Automobile road abrasion</c:v>
                </c:pt>
                <c:pt idx="15">
                  <c:v>1A3dii National navigation (shipping)</c:v>
                </c:pt>
                <c:pt idx="16">
                  <c:v>1A4ai Commercial/institutional: Stationary</c:v>
                </c:pt>
                <c:pt idx="17">
                  <c:v>1A4bi Residential: Stationary</c:v>
                </c:pt>
                <c:pt idx="18">
                  <c:v>1A4bii Residential: Household and gardening (mobile)</c:v>
                </c:pt>
                <c:pt idx="19">
                  <c:v>1A4ci Agriculture/Forestry/Fishing: Stationary</c:v>
                </c:pt>
                <c:pt idx="20">
                  <c:v>1A4cii Agriculture/Forestry/Fishing: Off-road vehicles and other machinery</c:v>
                </c:pt>
                <c:pt idx="21">
                  <c:v>1B2aiv Fugitive emissions oil: Refining / storage</c:v>
                </c:pt>
                <c:pt idx="22">
                  <c:v>2A1 Cement production</c:v>
                </c:pt>
                <c:pt idx="23">
                  <c:v>2A3 Glass production</c:v>
                </c:pt>
                <c:pt idx="24">
                  <c:v>2A5a Quarrying and mining of minerals other than coal</c:v>
                </c:pt>
                <c:pt idx="25">
                  <c:v>2A5b Construction and demolition</c:v>
                </c:pt>
                <c:pt idx="26">
                  <c:v>2B10a Chemical industry: Other</c:v>
                </c:pt>
                <c:pt idx="27">
                  <c:v>2C1 Iron and steel production</c:v>
                </c:pt>
                <c:pt idx="28">
                  <c:v>2C5 Lead production</c:v>
                </c:pt>
                <c:pt idx="29">
                  <c:v>2C6 Zinc production</c:v>
                </c:pt>
                <c:pt idx="30">
                  <c:v>2C7a Copper production</c:v>
                </c:pt>
                <c:pt idx="31">
                  <c:v>2D3a Domestic solvent use including fungicides</c:v>
                </c:pt>
                <c:pt idx="32">
                  <c:v>2D3d Coating applications </c:v>
                </c:pt>
                <c:pt idx="33">
                  <c:v>2D3e Degreasing</c:v>
                </c:pt>
                <c:pt idx="34">
                  <c:v>2D3g Chemical products</c:v>
                </c:pt>
                <c:pt idx="35">
                  <c:v>2D3h Printing</c:v>
                </c:pt>
                <c:pt idx="36">
                  <c:v>2D3i Other solvent use</c:v>
                </c:pt>
                <c:pt idx="37">
                  <c:v>2G Other product use</c:v>
                </c:pt>
                <c:pt idx="38">
                  <c:v>2H2 Food and beverages industry </c:v>
                </c:pt>
                <c:pt idx="39">
                  <c:v>2K Consumption of POPs and heavy metals</c:v>
                </c:pt>
                <c:pt idx="40">
                  <c:v>2L Other production, consumption, storage, transportation or handling of bulk products</c:v>
                </c:pt>
                <c:pt idx="41">
                  <c:v>3B1a Manure management - Dairy cattle </c:v>
                </c:pt>
                <c:pt idx="42">
                  <c:v>3B1b Manure management - Non-dairy cattle </c:v>
                </c:pt>
                <c:pt idx="43">
                  <c:v>3B3 Manure management - Swine </c:v>
                </c:pt>
                <c:pt idx="44">
                  <c:v>3B4gi Manure mangement - Laying hens</c:v>
                </c:pt>
                <c:pt idx="45">
                  <c:v>3B4gii Manure mangement - Broilers</c:v>
                </c:pt>
                <c:pt idx="46">
                  <c:v>3Da1 Inorganic N-fertilizers (includes also urea application)</c:v>
                </c:pt>
                <c:pt idx="47">
                  <c:v>3Da2a Animal manure applied to soils</c:v>
                </c:pt>
                <c:pt idx="48">
                  <c:v>3Da3 Urine and dung deposited by grazing animals </c:v>
                </c:pt>
                <c:pt idx="49">
                  <c:v>3Dc Farm-level agricultural operations including storage, handling and transport of agricultural products</c:v>
                </c:pt>
                <c:pt idx="50">
                  <c:v>3De Cultivated crops</c:v>
                </c:pt>
                <c:pt idx="51">
                  <c:v>3Df Use of pesticides</c:v>
                </c:pt>
                <c:pt idx="52">
                  <c:v>5C1bii Hazardous waste incineration</c:v>
                </c:pt>
                <c:pt idx="53">
                  <c:v>5C1biii Clinical waste incineration</c:v>
                </c:pt>
                <c:pt idx="54">
                  <c:v>5C1biv Sewage sludge incineration</c:v>
                </c:pt>
                <c:pt idx="55">
                  <c:v>5C1bv Cremation</c:v>
                </c:pt>
                <c:pt idx="56">
                  <c:v>5C2 Open burning of waste</c:v>
                </c:pt>
                <c:pt idx="57">
                  <c:v>5E Other waste</c:v>
                </c:pt>
              </c:strCache>
            </c:strRef>
          </c:xVal>
          <c:yVal>
            <c:numRef>
              <c:f>'KCA Bubbles'!$B$10:$BG$10</c:f>
              <c:numCache>
                <c:formatCode>General</c:formatCode>
                <c:ptCount val="58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5</c:v>
                </c:pt>
                <c:pt idx="9">
                  <c:v>5</c:v>
                </c:pt>
                <c:pt idx="10">
                  <c:v>5</c:v>
                </c:pt>
                <c:pt idx="11">
                  <c:v>5</c:v>
                </c:pt>
                <c:pt idx="12">
                  <c:v>5</c:v>
                </c:pt>
                <c:pt idx="13">
                  <c:v>5</c:v>
                </c:pt>
                <c:pt idx="14">
                  <c:v>5</c:v>
                </c:pt>
                <c:pt idx="15">
                  <c:v>5</c:v>
                </c:pt>
                <c:pt idx="16">
                  <c:v>5</c:v>
                </c:pt>
                <c:pt idx="17">
                  <c:v>5</c:v>
                </c:pt>
                <c:pt idx="18">
                  <c:v>5</c:v>
                </c:pt>
                <c:pt idx="19">
                  <c:v>5</c:v>
                </c:pt>
                <c:pt idx="20">
                  <c:v>5</c:v>
                </c:pt>
                <c:pt idx="21">
                  <c:v>5</c:v>
                </c:pt>
                <c:pt idx="22">
                  <c:v>5</c:v>
                </c:pt>
                <c:pt idx="23">
                  <c:v>5</c:v>
                </c:pt>
                <c:pt idx="24">
                  <c:v>5</c:v>
                </c:pt>
                <c:pt idx="25">
                  <c:v>5</c:v>
                </c:pt>
                <c:pt idx="26">
                  <c:v>5</c:v>
                </c:pt>
                <c:pt idx="27">
                  <c:v>5</c:v>
                </c:pt>
                <c:pt idx="28">
                  <c:v>5</c:v>
                </c:pt>
                <c:pt idx="29">
                  <c:v>5</c:v>
                </c:pt>
                <c:pt idx="30">
                  <c:v>5</c:v>
                </c:pt>
                <c:pt idx="31">
                  <c:v>5</c:v>
                </c:pt>
                <c:pt idx="32">
                  <c:v>5</c:v>
                </c:pt>
                <c:pt idx="33">
                  <c:v>5</c:v>
                </c:pt>
                <c:pt idx="34">
                  <c:v>5</c:v>
                </c:pt>
                <c:pt idx="35">
                  <c:v>5</c:v>
                </c:pt>
                <c:pt idx="36">
                  <c:v>5</c:v>
                </c:pt>
                <c:pt idx="37">
                  <c:v>5</c:v>
                </c:pt>
                <c:pt idx="38">
                  <c:v>5</c:v>
                </c:pt>
                <c:pt idx="39">
                  <c:v>5</c:v>
                </c:pt>
                <c:pt idx="40">
                  <c:v>5</c:v>
                </c:pt>
                <c:pt idx="41">
                  <c:v>5</c:v>
                </c:pt>
                <c:pt idx="42">
                  <c:v>5</c:v>
                </c:pt>
                <c:pt idx="43">
                  <c:v>5</c:v>
                </c:pt>
                <c:pt idx="44">
                  <c:v>5</c:v>
                </c:pt>
                <c:pt idx="45">
                  <c:v>5</c:v>
                </c:pt>
                <c:pt idx="46">
                  <c:v>5</c:v>
                </c:pt>
                <c:pt idx="47">
                  <c:v>5</c:v>
                </c:pt>
                <c:pt idx="48">
                  <c:v>5</c:v>
                </c:pt>
                <c:pt idx="49">
                  <c:v>5</c:v>
                </c:pt>
                <c:pt idx="50">
                  <c:v>5</c:v>
                </c:pt>
                <c:pt idx="51">
                  <c:v>5</c:v>
                </c:pt>
                <c:pt idx="52">
                  <c:v>5</c:v>
                </c:pt>
                <c:pt idx="53">
                  <c:v>5</c:v>
                </c:pt>
                <c:pt idx="54">
                  <c:v>5</c:v>
                </c:pt>
                <c:pt idx="55">
                  <c:v>5</c:v>
                </c:pt>
                <c:pt idx="56">
                  <c:v>5</c:v>
                </c:pt>
                <c:pt idx="57">
                  <c:v>5</c:v>
                </c:pt>
              </c:numCache>
            </c:numRef>
          </c:yVal>
          <c:bubbleSize>
            <c:numRef>
              <c:f>'KCA Bubbles'!$B$11:$BG$11</c:f>
              <c:numCache>
                <c:formatCode>0%</c:formatCode>
                <c:ptCount val="58"/>
                <c:pt idx="0">
                  <c:v>1.7999999999999999E-2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1.7999999999999999E-2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3.3000000000000002E-2</c:v>
                </c:pt>
                <c:pt idx="14">
                  <c:v>1.7999999999999999E-2</c:v>
                </c:pt>
                <c:pt idx="15">
                  <c:v>0</c:v>
                </c:pt>
                <c:pt idx="16">
                  <c:v>1.2999999999999999E-2</c:v>
                </c:pt>
                <c:pt idx="17">
                  <c:v>0.59399999999999997</c:v>
                </c:pt>
                <c:pt idx="18">
                  <c:v>0</c:v>
                </c:pt>
                <c:pt idx="19">
                  <c:v>1.7000000000000001E-2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1.4999999999999999E-2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1.4E-2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4.5999999999999999E-2</c:v>
                </c:pt>
                <c:pt idx="57">
                  <c:v>2.3E-2</c:v>
                </c:pt>
              </c:numCache>
            </c:numRef>
          </c:bubbleSize>
          <c:bubble3D val="0"/>
          <c:extLst>
            <c:ext xmlns:c16="http://schemas.microsoft.com/office/drawing/2014/chart" uri="{C3380CC4-5D6E-409C-BE32-E72D297353CC}">
              <c16:uniqueId val="{0000005C-495A-48A2-86BC-9078CCD5C08A}"/>
            </c:ext>
          </c:extLst>
        </c:ser>
        <c:ser>
          <c:idx val="5"/>
          <c:order val="5"/>
          <c:tx>
            <c:strRef>
              <c:f>'KCA Bubbles'!$A$12</c:f>
              <c:strCache>
                <c:ptCount val="1"/>
                <c:pt idx="0">
                  <c:v>PM10</c:v>
                </c:pt>
              </c:strCache>
            </c:strRef>
          </c:tx>
          <c:spPr>
            <a:solidFill>
              <a:srgbClr val="FBD26B">
                <a:alpha val="80000"/>
              </a:srgbClr>
            </a:solidFill>
            <a:ln w="15875">
              <a:solidFill>
                <a:schemeClr val="bg1">
                  <a:lumMod val="50000"/>
                </a:schemeClr>
              </a:solidFill>
            </a:ln>
          </c:spPr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D-495A-48A2-86BC-9078CCD5C08A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B1D7-4AC3-83E6-9F141A44D325}"/>
                </c:ext>
              </c:extLst>
            </c:dLbl>
            <c:dLbl>
              <c:idx val="1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0-495A-48A2-86BC-9078CCD5C08A}"/>
                </c:ext>
              </c:extLst>
            </c:dLbl>
            <c:dLbl>
              <c:idx val="1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B1D7-4AC3-83E6-9F141A44D325}"/>
                </c:ext>
              </c:extLst>
            </c:dLbl>
            <c:dLbl>
              <c:idx val="1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7F54-4724-96C6-678EF5225774}"/>
                </c:ext>
              </c:extLst>
            </c:dLbl>
            <c:dLbl>
              <c:idx val="1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B1D7-4AC3-83E6-9F141A44D325}"/>
                </c:ext>
              </c:extLst>
            </c:dLbl>
            <c:dLbl>
              <c:idx val="2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B1D7-4AC3-83E6-9F141A44D325}"/>
                </c:ext>
              </c:extLst>
            </c:dLbl>
            <c:dLbl>
              <c:idx val="3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B1D7-4AC3-83E6-9F141A44D325}"/>
                </c:ext>
              </c:extLst>
            </c:dLbl>
            <c:dLbl>
              <c:idx val="4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B-495A-48A2-86BC-9078CCD5C08A}"/>
                </c:ext>
              </c:extLst>
            </c:dLbl>
            <c:dLbl>
              <c:idx val="5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B1D7-4AC3-83E6-9F141A44D325}"/>
                </c:ext>
              </c:extLst>
            </c:dLbl>
            <c:dLbl>
              <c:idx val="5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1-495A-48A2-86BC-9078CCD5C08A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strRef>
              <c:f>'KCA Bubbles'!$B$1:$BG$1</c:f>
              <c:strCache>
                <c:ptCount val="58"/>
                <c:pt idx="0">
                  <c:v>1A1a Public electricity and heat production</c:v>
                </c:pt>
                <c:pt idx="1">
                  <c:v>1A1b Petroleum refining</c:v>
                </c:pt>
                <c:pt idx="2">
                  <c:v>1A2a Stationary combustion in manufacturing industries and construction: Iron and steel</c:v>
                </c:pt>
                <c:pt idx="3">
                  <c:v>1A2b Stationary combustion in manufacturing industries and construction: Non-ferrous metals</c:v>
                </c:pt>
                <c:pt idx="4">
                  <c:v>1A2c Stationary combustion in manufacturing industries and construction: Chemicals</c:v>
                </c:pt>
                <c:pt idx="5">
                  <c:v>1A2d Stationary combustion in manufacturing industries and construction: Pulp, Paper and Print</c:v>
                </c:pt>
                <c:pt idx="6">
                  <c:v>1A2f Stationary combustion in manufacturing industries and construction: Non-metallic minerals</c:v>
                </c:pt>
                <c:pt idx="7">
                  <c:v>1A2gviii Stationary combustion in manufacturing industries and construction: Other</c:v>
                </c:pt>
                <c:pt idx="8">
                  <c:v>1A3bi Road transport: Passenger cars</c:v>
                </c:pt>
                <c:pt idx="9">
                  <c:v>1A3bii Road transport: Light duty vehicles</c:v>
                </c:pt>
                <c:pt idx="10">
                  <c:v>1A3biii Road transport: Heavy duty vehicles and buses</c:v>
                </c:pt>
                <c:pt idx="11">
                  <c:v>1A3biv Road transport: Mopeds &amp; motorcycles</c:v>
                </c:pt>
                <c:pt idx="12">
                  <c:v>1A3bv Road transport: Gasoline evaporation</c:v>
                </c:pt>
                <c:pt idx="13">
                  <c:v>1A3bvi Road transport: Automobile tyre and brake wear</c:v>
                </c:pt>
                <c:pt idx="14">
                  <c:v>1A3bvii Road transport: Automobile road abrasion</c:v>
                </c:pt>
                <c:pt idx="15">
                  <c:v>1A3dii National navigation (shipping)</c:v>
                </c:pt>
                <c:pt idx="16">
                  <c:v>1A4ai Commercial/institutional: Stationary</c:v>
                </c:pt>
                <c:pt idx="17">
                  <c:v>1A4bi Residential: Stationary</c:v>
                </c:pt>
                <c:pt idx="18">
                  <c:v>1A4bii Residential: Household and gardening (mobile)</c:v>
                </c:pt>
                <c:pt idx="19">
                  <c:v>1A4ci Agriculture/Forestry/Fishing: Stationary</c:v>
                </c:pt>
                <c:pt idx="20">
                  <c:v>1A4cii Agriculture/Forestry/Fishing: Off-road vehicles and other machinery</c:v>
                </c:pt>
                <c:pt idx="21">
                  <c:v>1B2aiv Fugitive emissions oil: Refining / storage</c:v>
                </c:pt>
                <c:pt idx="22">
                  <c:v>2A1 Cement production</c:v>
                </c:pt>
                <c:pt idx="23">
                  <c:v>2A3 Glass production</c:v>
                </c:pt>
                <c:pt idx="24">
                  <c:v>2A5a Quarrying and mining of minerals other than coal</c:v>
                </c:pt>
                <c:pt idx="25">
                  <c:v>2A5b Construction and demolition</c:v>
                </c:pt>
                <c:pt idx="26">
                  <c:v>2B10a Chemical industry: Other</c:v>
                </c:pt>
                <c:pt idx="27">
                  <c:v>2C1 Iron and steel production</c:v>
                </c:pt>
                <c:pt idx="28">
                  <c:v>2C5 Lead production</c:v>
                </c:pt>
                <c:pt idx="29">
                  <c:v>2C6 Zinc production</c:v>
                </c:pt>
                <c:pt idx="30">
                  <c:v>2C7a Copper production</c:v>
                </c:pt>
                <c:pt idx="31">
                  <c:v>2D3a Domestic solvent use including fungicides</c:v>
                </c:pt>
                <c:pt idx="32">
                  <c:v>2D3d Coating applications </c:v>
                </c:pt>
                <c:pt idx="33">
                  <c:v>2D3e Degreasing</c:v>
                </c:pt>
                <c:pt idx="34">
                  <c:v>2D3g Chemical products</c:v>
                </c:pt>
                <c:pt idx="35">
                  <c:v>2D3h Printing</c:v>
                </c:pt>
                <c:pt idx="36">
                  <c:v>2D3i Other solvent use</c:v>
                </c:pt>
                <c:pt idx="37">
                  <c:v>2G Other product use</c:v>
                </c:pt>
                <c:pt idx="38">
                  <c:v>2H2 Food and beverages industry </c:v>
                </c:pt>
                <c:pt idx="39">
                  <c:v>2K Consumption of POPs and heavy metals</c:v>
                </c:pt>
                <c:pt idx="40">
                  <c:v>2L Other production, consumption, storage, transportation or handling of bulk products</c:v>
                </c:pt>
                <c:pt idx="41">
                  <c:v>3B1a Manure management - Dairy cattle </c:v>
                </c:pt>
                <c:pt idx="42">
                  <c:v>3B1b Manure management - Non-dairy cattle </c:v>
                </c:pt>
                <c:pt idx="43">
                  <c:v>3B3 Manure management - Swine </c:v>
                </c:pt>
                <c:pt idx="44">
                  <c:v>3B4gi Manure mangement - Laying hens</c:v>
                </c:pt>
                <c:pt idx="45">
                  <c:v>3B4gii Manure mangement - Broilers</c:v>
                </c:pt>
                <c:pt idx="46">
                  <c:v>3Da1 Inorganic N-fertilizers (includes also urea application)</c:v>
                </c:pt>
                <c:pt idx="47">
                  <c:v>3Da2a Animal manure applied to soils</c:v>
                </c:pt>
                <c:pt idx="48">
                  <c:v>3Da3 Urine and dung deposited by grazing animals </c:v>
                </c:pt>
                <c:pt idx="49">
                  <c:v>3Dc Farm-level agricultural operations including storage, handling and transport of agricultural products</c:v>
                </c:pt>
                <c:pt idx="50">
                  <c:v>3De Cultivated crops</c:v>
                </c:pt>
                <c:pt idx="51">
                  <c:v>3Df Use of pesticides</c:v>
                </c:pt>
                <c:pt idx="52">
                  <c:v>5C1bii Hazardous waste incineration</c:v>
                </c:pt>
                <c:pt idx="53">
                  <c:v>5C1biii Clinical waste incineration</c:v>
                </c:pt>
                <c:pt idx="54">
                  <c:v>5C1biv Sewage sludge incineration</c:v>
                </c:pt>
                <c:pt idx="55">
                  <c:v>5C1bv Cremation</c:v>
                </c:pt>
                <c:pt idx="56">
                  <c:v>5C2 Open burning of waste</c:v>
                </c:pt>
                <c:pt idx="57">
                  <c:v>5E Other waste</c:v>
                </c:pt>
              </c:strCache>
            </c:strRef>
          </c:xVal>
          <c:yVal>
            <c:numRef>
              <c:f>'KCA Bubbles'!$B$12:$BG$12</c:f>
              <c:numCache>
                <c:formatCode>General</c:formatCode>
                <c:ptCount val="58"/>
                <c:pt idx="0">
                  <c:v>6</c:v>
                </c:pt>
                <c:pt idx="1">
                  <c:v>6</c:v>
                </c:pt>
                <c:pt idx="2">
                  <c:v>6</c:v>
                </c:pt>
                <c:pt idx="3">
                  <c:v>6</c:v>
                </c:pt>
                <c:pt idx="4">
                  <c:v>6</c:v>
                </c:pt>
                <c:pt idx="5">
                  <c:v>6</c:v>
                </c:pt>
                <c:pt idx="6">
                  <c:v>6</c:v>
                </c:pt>
                <c:pt idx="7">
                  <c:v>6</c:v>
                </c:pt>
                <c:pt idx="8">
                  <c:v>6</c:v>
                </c:pt>
                <c:pt idx="9">
                  <c:v>6</c:v>
                </c:pt>
                <c:pt idx="10">
                  <c:v>6</c:v>
                </c:pt>
                <c:pt idx="11">
                  <c:v>6</c:v>
                </c:pt>
                <c:pt idx="12">
                  <c:v>6</c:v>
                </c:pt>
                <c:pt idx="13">
                  <c:v>6</c:v>
                </c:pt>
                <c:pt idx="14">
                  <c:v>6</c:v>
                </c:pt>
                <c:pt idx="15">
                  <c:v>6</c:v>
                </c:pt>
                <c:pt idx="16">
                  <c:v>6</c:v>
                </c:pt>
                <c:pt idx="17">
                  <c:v>6</c:v>
                </c:pt>
                <c:pt idx="18">
                  <c:v>6</c:v>
                </c:pt>
                <c:pt idx="19">
                  <c:v>6</c:v>
                </c:pt>
                <c:pt idx="20">
                  <c:v>6</c:v>
                </c:pt>
                <c:pt idx="21">
                  <c:v>6</c:v>
                </c:pt>
                <c:pt idx="22">
                  <c:v>6</c:v>
                </c:pt>
                <c:pt idx="23">
                  <c:v>6</c:v>
                </c:pt>
                <c:pt idx="24">
                  <c:v>6</c:v>
                </c:pt>
                <c:pt idx="25">
                  <c:v>6</c:v>
                </c:pt>
                <c:pt idx="26">
                  <c:v>6</c:v>
                </c:pt>
                <c:pt idx="27">
                  <c:v>6</c:v>
                </c:pt>
                <c:pt idx="28">
                  <c:v>6</c:v>
                </c:pt>
                <c:pt idx="29">
                  <c:v>6</c:v>
                </c:pt>
                <c:pt idx="30">
                  <c:v>6</c:v>
                </c:pt>
                <c:pt idx="31">
                  <c:v>6</c:v>
                </c:pt>
                <c:pt idx="32">
                  <c:v>6</c:v>
                </c:pt>
                <c:pt idx="33">
                  <c:v>6</c:v>
                </c:pt>
                <c:pt idx="34">
                  <c:v>6</c:v>
                </c:pt>
                <c:pt idx="35">
                  <c:v>6</c:v>
                </c:pt>
                <c:pt idx="36">
                  <c:v>6</c:v>
                </c:pt>
                <c:pt idx="37">
                  <c:v>6</c:v>
                </c:pt>
                <c:pt idx="38">
                  <c:v>6</c:v>
                </c:pt>
                <c:pt idx="39">
                  <c:v>6</c:v>
                </c:pt>
                <c:pt idx="40">
                  <c:v>6</c:v>
                </c:pt>
                <c:pt idx="41">
                  <c:v>6</c:v>
                </c:pt>
                <c:pt idx="42">
                  <c:v>6</c:v>
                </c:pt>
                <c:pt idx="43">
                  <c:v>6</c:v>
                </c:pt>
                <c:pt idx="44">
                  <c:v>6</c:v>
                </c:pt>
                <c:pt idx="45">
                  <c:v>6</c:v>
                </c:pt>
                <c:pt idx="46">
                  <c:v>6</c:v>
                </c:pt>
                <c:pt idx="47">
                  <c:v>6</c:v>
                </c:pt>
                <c:pt idx="48">
                  <c:v>6</c:v>
                </c:pt>
                <c:pt idx="49">
                  <c:v>6</c:v>
                </c:pt>
                <c:pt idx="50">
                  <c:v>6</c:v>
                </c:pt>
                <c:pt idx="51">
                  <c:v>6</c:v>
                </c:pt>
                <c:pt idx="52">
                  <c:v>6</c:v>
                </c:pt>
                <c:pt idx="53">
                  <c:v>6</c:v>
                </c:pt>
                <c:pt idx="54">
                  <c:v>6</c:v>
                </c:pt>
                <c:pt idx="55">
                  <c:v>6</c:v>
                </c:pt>
                <c:pt idx="56">
                  <c:v>6</c:v>
                </c:pt>
                <c:pt idx="57">
                  <c:v>6</c:v>
                </c:pt>
              </c:numCache>
            </c:numRef>
          </c:yVal>
          <c:bubbleSize>
            <c:numRef>
              <c:f>'KCA Bubbles'!$B$13:$BG$13</c:f>
              <c:numCache>
                <c:formatCode>0%</c:formatCode>
                <c:ptCount val="58"/>
                <c:pt idx="0">
                  <c:v>1.4999999999999999E-2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1.0999999999999999E-2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0.04</c:v>
                </c:pt>
                <c:pt idx="14">
                  <c:v>0.03</c:v>
                </c:pt>
                <c:pt idx="15">
                  <c:v>0</c:v>
                </c:pt>
                <c:pt idx="16">
                  <c:v>0</c:v>
                </c:pt>
                <c:pt idx="17">
                  <c:v>0.39600000000000002</c:v>
                </c:pt>
                <c:pt idx="18">
                  <c:v>0</c:v>
                </c:pt>
                <c:pt idx="19">
                  <c:v>1.0999999999999999E-2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3.3000000000000002E-2</c:v>
                </c:pt>
                <c:pt idx="25">
                  <c:v>7.0000000000000007E-2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2.5000000000000001E-2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1.2999999999999999E-2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0.111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3.1E-2</c:v>
                </c:pt>
                <c:pt idx="57">
                  <c:v>1.4999999999999999E-2</c:v>
                </c:pt>
              </c:numCache>
            </c:numRef>
          </c:bubbleSize>
          <c:bubble3D val="0"/>
          <c:extLst>
            <c:ext xmlns:c16="http://schemas.microsoft.com/office/drawing/2014/chart" uri="{C3380CC4-5D6E-409C-BE32-E72D297353CC}">
              <c16:uniqueId val="{00000073-495A-48A2-86BC-9078CCD5C08A}"/>
            </c:ext>
          </c:extLst>
        </c:ser>
        <c:ser>
          <c:idx val="6"/>
          <c:order val="6"/>
          <c:tx>
            <c:strRef>
              <c:f>'KCA Bubbles'!$A$14</c:f>
              <c:strCache>
                <c:ptCount val="1"/>
                <c:pt idx="0">
                  <c:v>CO</c:v>
                </c:pt>
              </c:strCache>
            </c:strRef>
          </c:tx>
          <c:spPr>
            <a:solidFill>
              <a:srgbClr val="B97B3D">
                <a:alpha val="80000"/>
              </a:srgbClr>
            </a:solidFill>
            <a:ln w="12700">
              <a:solidFill>
                <a:schemeClr val="bg1">
                  <a:lumMod val="50000"/>
                </a:schemeClr>
              </a:solidFill>
            </a:ln>
          </c:spPr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DE2F-4CAA-8947-230C2FDB8CBF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DE2F-4CAA-8947-230C2FDB8CBF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C-B1D7-4AC3-83E6-9F141A44D325}"/>
                </c:ext>
              </c:extLst>
            </c:dLbl>
            <c:dLbl>
              <c:idx val="1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B1D7-4AC3-83E6-9F141A44D325}"/>
                </c:ext>
              </c:extLst>
            </c:dLbl>
            <c:dLbl>
              <c:idx val="1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DE2F-4CAA-8947-230C2FDB8CBF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strRef>
              <c:f>'KCA Bubbles'!$B$1:$BG$1</c:f>
              <c:strCache>
                <c:ptCount val="58"/>
                <c:pt idx="0">
                  <c:v>1A1a Public electricity and heat production</c:v>
                </c:pt>
                <c:pt idx="1">
                  <c:v>1A1b Petroleum refining</c:v>
                </c:pt>
                <c:pt idx="2">
                  <c:v>1A2a Stationary combustion in manufacturing industries and construction: Iron and steel</c:v>
                </c:pt>
                <c:pt idx="3">
                  <c:v>1A2b Stationary combustion in manufacturing industries and construction: Non-ferrous metals</c:v>
                </c:pt>
                <c:pt idx="4">
                  <c:v>1A2c Stationary combustion in manufacturing industries and construction: Chemicals</c:v>
                </c:pt>
                <c:pt idx="5">
                  <c:v>1A2d Stationary combustion in manufacturing industries and construction: Pulp, Paper and Print</c:v>
                </c:pt>
                <c:pt idx="6">
                  <c:v>1A2f Stationary combustion in manufacturing industries and construction: Non-metallic minerals</c:v>
                </c:pt>
                <c:pt idx="7">
                  <c:v>1A2gviii Stationary combustion in manufacturing industries and construction: Other</c:v>
                </c:pt>
                <c:pt idx="8">
                  <c:v>1A3bi Road transport: Passenger cars</c:v>
                </c:pt>
                <c:pt idx="9">
                  <c:v>1A3bii Road transport: Light duty vehicles</c:v>
                </c:pt>
                <c:pt idx="10">
                  <c:v>1A3biii Road transport: Heavy duty vehicles and buses</c:v>
                </c:pt>
                <c:pt idx="11">
                  <c:v>1A3biv Road transport: Mopeds &amp; motorcycles</c:v>
                </c:pt>
                <c:pt idx="12">
                  <c:v>1A3bv Road transport: Gasoline evaporation</c:v>
                </c:pt>
                <c:pt idx="13">
                  <c:v>1A3bvi Road transport: Automobile tyre and brake wear</c:v>
                </c:pt>
                <c:pt idx="14">
                  <c:v>1A3bvii Road transport: Automobile road abrasion</c:v>
                </c:pt>
                <c:pt idx="15">
                  <c:v>1A3dii National navigation (shipping)</c:v>
                </c:pt>
                <c:pt idx="16">
                  <c:v>1A4ai Commercial/institutional: Stationary</c:v>
                </c:pt>
                <c:pt idx="17">
                  <c:v>1A4bi Residential: Stationary</c:v>
                </c:pt>
                <c:pt idx="18">
                  <c:v>1A4bii Residential: Household and gardening (mobile)</c:v>
                </c:pt>
                <c:pt idx="19">
                  <c:v>1A4ci Agriculture/Forestry/Fishing: Stationary</c:v>
                </c:pt>
                <c:pt idx="20">
                  <c:v>1A4cii Agriculture/Forestry/Fishing: Off-road vehicles and other machinery</c:v>
                </c:pt>
                <c:pt idx="21">
                  <c:v>1B2aiv Fugitive emissions oil: Refining / storage</c:v>
                </c:pt>
                <c:pt idx="22">
                  <c:v>2A1 Cement production</c:v>
                </c:pt>
                <c:pt idx="23">
                  <c:v>2A3 Glass production</c:v>
                </c:pt>
                <c:pt idx="24">
                  <c:v>2A5a Quarrying and mining of minerals other than coal</c:v>
                </c:pt>
                <c:pt idx="25">
                  <c:v>2A5b Construction and demolition</c:v>
                </c:pt>
                <c:pt idx="26">
                  <c:v>2B10a Chemical industry: Other</c:v>
                </c:pt>
                <c:pt idx="27">
                  <c:v>2C1 Iron and steel production</c:v>
                </c:pt>
                <c:pt idx="28">
                  <c:v>2C5 Lead production</c:v>
                </c:pt>
                <c:pt idx="29">
                  <c:v>2C6 Zinc production</c:v>
                </c:pt>
                <c:pt idx="30">
                  <c:v>2C7a Copper production</c:v>
                </c:pt>
                <c:pt idx="31">
                  <c:v>2D3a Domestic solvent use including fungicides</c:v>
                </c:pt>
                <c:pt idx="32">
                  <c:v>2D3d Coating applications </c:v>
                </c:pt>
                <c:pt idx="33">
                  <c:v>2D3e Degreasing</c:v>
                </c:pt>
                <c:pt idx="34">
                  <c:v>2D3g Chemical products</c:v>
                </c:pt>
                <c:pt idx="35">
                  <c:v>2D3h Printing</c:v>
                </c:pt>
                <c:pt idx="36">
                  <c:v>2D3i Other solvent use</c:v>
                </c:pt>
                <c:pt idx="37">
                  <c:v>2G Other product use</c:v>
                </c:pt>
                <c:pt idx="38">
                  <c:v>2H2 Food and beverages industry </c:v>
                </c:pt>
                <c:pt idx="39">
                  <c:v>2K Consumption of POPs and heavy metals</c:v>
                </c:pt>
                <c:pt idx="40">
                  <c:v>2L Other production, consumption, storage, transportation or handling of bulk products</c:v>
                </c:pt>
                <c:pt idx="41">
                  <c:v>3B1a Manure management - Dairy cattle </c:v>
                </c:pt>
                <c:pt idx="42">
                  <c:v>3B1b Manure management - Non-dairy cattle </c:v>
                </c:pt>
                <c:pt idx="43">
                  <c:v>3B3 Manure management - Swine </c:v>
                </c:pt>
                <c:pt idx="44">
                  <c:v>3B4gi Manure mangement - Laying hens</c:v>
                </c:pt>
                <c:pt idx="45">
                  <c:v>3B4gii Manure mangement - Broilers</c:v>
                </c:pt>
                <c:pt idx="46">
                  <c:v>3Da1 Inorganic N-fertilizers (includes also urea application)</c:v>
                </c:pt>
                <c:pt idx="47">
                  <c:v>3Da2a Animal manure applied to soils</c:v>
                </c:pt>
                <c:pt idx="48">
                  <c:v>3Da3 Urine and dung deposited by grazing animals </c:v>
                </c:pt>
                <c:pt idx="49">
                  <c:v>3Dc Farm-level agricultural operations including storage, handling and transport of agricultural products</c:v>
                </c:pt>
                <c:pt idx="50">
                  <c:v>3De Cultivated crops</c:v>
                </c:pt>
                <c:pt idx="51">
                  <c:v>3Df Use of pesticides</c:v>
                </c:pt>
                <c:pt idx="52">
                  <c:v>5C1bii Hazardous waste incineration</c:v>
                </c:pt>
                <c:pt idx="53">
                  <c:v>5C1biii Clinical waste incineration</c:v>
                </c:pt>
                <c:pt idx="54">
                  <c:v>5C1biv Sewage sludge incineration</c:v>
                </c:pt>
                <c:pt idx="55">
                  <c:v>5C1bv Cremation</c:v>
                </c:pt>
                <c:pt idx="56">
                  <c:v>5C2 Open burning of waste</c:v>
                </c:pt>
                <c:pt idx="57">
                  <c:v>5E Other waste</c:v>
                </c:pt>
              </c:strCache>
            </c:strRef>
          </c:xVal>
          <c:yVal>
            <c:numRef>
              <c:f>'KCA Bubbles'!$B$14:$BG$14</c:f>
              <c:numCache>
                <c:formatCode>General</c:formatCode>
                <c:ptCount val="58"/>
                <c:pt idx="0">
                  <c:v>9</c:v>
                </c:pt>
                <c:pt idx="1">
                  <c:v>9</c:v>
                </c:pt>
                <c:pt idx="2">
                  <c:v>9</c:v>
                </c:pt>
                <c:pt idx="3">
                  <c:v>9</c:v>
                </c:pt>
                <c:pt idx="4">
                  <c:v>9</c:v>
                </c:pt>
                <c:pt idx="5">
                  <c:v>9</c:v>
                </c:pt>
                <c:pt idx="6">
                  <c:v>9</c:v>
                </c:pt>
                <c:pt idx="7">
                  <c:v>9</c:v>
                </c:pt>
                <c:pt idx="8">
                  <c:v>9</c:v>
                </c:pt>
                <c:pt idx="9">
                  <c:v>9</c:v>
                </c:pt>
                <c:pt idx="10">
                  <c:v>9</c:v>
                </c:pt>
                <c:pt idx="11">
                  <c:v>9</c:v>
                </c:pt>
                <c:pt idx="12">
                  <c:v>9</c:v>
                </c:pt>
                <c:pt idx="13">
                  <c:v>9</c:v>
                </c:pt>
                <c:pt idx="14">
                  <c:v>9</c:v>
                </c:pt>
                <c:pt idx="15">
                  <c:v>9</c:v>
                </c:pt>
                <c:pt idx="16">
                  <c:v>9</c:v>
                </c:pt>
                <c:pt idx="17">
                  <c:v>9</c:v>
                </c:pt>
                <c:pt idx="18">
                  <c:v>9</c:v>
                </c:pt>
                <c:pt idx="19">
                  <c:v>9</c:v>
                </c:pt>
                <c:pt idx="20">
                  <c:v>9</c:v>
                </c:pt>
                <c:pt idx="21">
                  <c:v>9</c:v>
                </c:pt>
                <c:pt idx="22">
                  <c:v>9</c:v>
                </c:pt>
                <c:pt idx="23">
                  <c:v>9</c:v>
                </c:pt>
                <c:pt idx="24">
                  <c:v>9</c:v>
                </c:pt>
                <c:pt idx="25">
                  <c:v>9</c:v>
                </c:pt>
                <c:pt idx="26">
                  <c:v>9</c:v>
                </c:pt>
                <c:pt idx="27">
                  <c:v>9</c:v>
                </c:pt>
                <c:pt idx="28">
                  <c:v>9</c:v>
                </c:pt>
                <c:pt idx="29">
                  <c:v>9</c:v>
                </c:pt>
                <c:pt idx="30">
                  <c:v>9</c:v>
                </c:pt>
                <c:pt idx="31">
                  <c:v>9</c:v>
                </c:pt>
                <c:pt idx="32">
                  <c:v>9</c:v>
                </c:pt>
                <c:pt idx="33">
                  <c:v>9</c:v>
                </c:pt>
                <c:pt idx="34">
                  <c:v>7</c:v>
                </c:pt>
                <c:pt idx="35">
                  <c:v>7</c:v>
                </c:pt>
                <c:pt idx="36">
                  <c:v>7</c:v>
                </c:pt>
                <c:pt idx="37">
                  <c:v>7</c:v>
                </c:pt>
                <c:pt idx="38">
                  <c:v>7</c:v>
                </c:pt>
                <c:pt idx="39">
                  <c:v>7</c:v>
                </c:pt>
                <c:pt idx="40">
                  <c:v>7</c:v>
                </c:pt>
                <c:pt idx="41">
                  <c:v>7</c:v>
                </c:pt>
                <c:pt idx="42">
                  <c:v>7</c:v>
                </c:pt>
                <c:pt idx="43">
                  <c:v>7</c:v>
                </c:pt>
                <c:pt idx="44">
                  <c:v>7</c:v>
                </c:pt>
                <c:pt idx="45">
                  <c:v>7</c:v>
                </c:pt>
                <c:pt idx="46">
                  <c:v>7</c:v>
                </c:pt>
                <c:pt idx="47">
                  <c:v>7</c:v>
                </c:pt>
                <c:pt idx="48">
                  <c:v>7</c:v>
                </c:pt>
                <c:pt idx="49">
                  <c:v>7</c:v>
                </c:pt>
                <c:pt idx="50">
                  <c:v>7</c:v>
                </c:pt>
                <c:pt idx="51">
                  <c:v>7</c:v>
                </c:pt>
                <c:pt idx="52">
                  <c:v>7</c:v>
                </c:pt>
                <c:pt idx="53">
                  <c:v>7</c:v>
                </c:pt>
                <c:pt idx="54">
                  <c:v>7</c:v>
                </c:pt>
                <c:pt idx="55">
                  <c:v>7</c:v>
                </c:pt>
                <c:pt idx="56">
                  <c:v>7</c:v>
                </c:pt>
                <c:pt idx="57">
                  <c:v>7</c:v>
                </c:pt>
              </c:numCache>
            </c:numRef>
          </c:yVal>
          <c:bubbleSize>
            <c:numRef>
              <c:f>'KCA Bubbles'!$B$15:$BG$15</c:f>
              <c:numCache>
                <c:formatCode>0%</c:formatCode>
                <c:ptCount val="58"/>
                <c:pt idx="0">
                  <c:v>0</c:v>
                </c:pt>
                <c:pt idx="1">
                  <c:v>0</c:v>
                </c:pt>
                <c:pt idx="2">
                  <c:v>4.1000000000000002E-2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0.13400000000000001</c:v>
                </c:pt>
                <c:pt idx="9">
                  <c:v>0</c:v>
                </c:pt>
                <c:pt idx="10">
                  <c:v>0</c:v>
                </c:pt>
                <c:pt idx="11">
                  <c:v>2.1999999999999999E-2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0.432</c:v>
                </c:pt>
                <c:pt idx="18">
                  <c:v>2.4E-2</c:v>
                </c:pt>
                <c:pt idx="19">
                  <c:v>0</c:v>
                </c:pt>
                <c:pt idx="20">
                  <c:v>2.1999999999999999E-2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0.08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4.9000000000000002E-2</c:v>
                </c:pt>
                <c:pt idx="57">
                  <c:v>0</c:v>
                </c:pt>
              </c:numCache>
            </c:numRef>
          </c:bubbleSize>
          <c:bubble3D val="0"/>
          <c:extLst>
            <c:ext xmlns:c16="http://schemas.microsoft.com/office/drawing/2014/chart" uri="{C3380CC4-5D6E-409C-BE32-E72D297353CC}">
              <c16:uniqueId val="{0000007D-495A-48A2-86BC-9078CCD5C08A}"/>
            </c:ext>
          </c:extLst>
        </c:ser>
        <c:ser>
          <c:idx val="7"/>
          <c:order val="7"/>
          <c:tx>
            <c:strRef>
              <c:f>'KCA Bubbles'!$A$16</c:f>
              <c:strCache>
                <c:ptCount val="1"/>
                <c:pt idx="0">
                  <c:v>Pb</c:v>
                </c:pt>
              </c:strCache>
            </c:strRef>
          </c:tx>
          <c:spPr>
            <a:solidFill>
              <a:srgbClr val="ED5009">
                <a:alpha val="80000"/>
              </a:srgbClr>
            </a:solidFill>
            <a:ln w="15875">
              <a:solidFill>
                <a:schemeClr val="bg1">
                  <a:lumMod val="50000"/>
                </a:schemeClr>
              </a:solidFill>
            </a:ln>
          </c:spPr>
          <c:invertIfNegative val="0"/>
          <c:dLbls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DE2F-4CAA-8947-230C2FDB8CBF}"/>
                </c:ext>
              </c:extLst>
            </c:dLbl>
            <c:dLbl>
              <c:idx val="1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E-B1D7-4AC3-83E6-9F141A44D325}"/>
                </c:ext>
              </c:extLst>
            </c:dLbl>
            <c:dLbl>
              <c:idx val="2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B1D7-4AC3-83E6-9F141A44D325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strRef>
              <c:f>'KCA Bubbles'!$B$1:$BG$1</c:f>
              <c:strCache>
                <c:ptCount val="58"/>
                <c:pt idx="0">
                  <c:v>1A1a Public electricity and heat production</c:v>
                </c:pt>
                <c:pt idx="1">
                  <c:v>1A1b Petroleum refining</c:v>
                </c:pt>
                <c:pt idx="2">
                  <c:v>1A2a Stationary combustion in manufacturing industries and construction: Iron and steel</c:v>
                </c:pt>
                <c:pt idx="3">
                  <c:v>1A2b Stationary combustion in manufacturing industries and construction: Non-ferrous metals</c:v>
                </c:pt>
                <c:pt idx="4">
                  <c:v>1A2c Stationary combustion in manufacturing industries and construction: Chemicals</c:v>
                </c:pt>
                <c:pt idx="5">
                  <c:v>1A2d Stationary combustion in manufacturing industries and construction: Pulp, Paper and Print</c:v>
                </c:pt>
                <c:pt idx="6">
                  <c:v>1A2f Stationary combustion in manufacturing industries and construction: Non-metallic minerals</c:v>
                </c:pt>
                <c:pt idx="7">
                  <c:v>1A2gviii Stationary combustion in manufacturing industries and construction: Other</c:v>
                </c:pt>
                <c:pt idx="8">
                  <c:v>1A3bi Road transport: Passenger cars</c:v>
                </c:pt>
                <c:pt idx="9">
                  <c:v>1A3bii Road transport: Light duty vehicles</c:v>
                </c:pt>
                <c:pt idx="10">
                  <c:v>1A3biii Road transport: Heavy duty vehicles and buses</c:v>
                </c:pt>
                <c:pt idx="11">
                  <c:v>1A3biv Road transport: Mopeds &amp; motorcycles</c:v>
                </c:pt>
                <c:pt idx="12">
                  <c:v>1A3bv Road transport: Gasoline evaporation</c:v>
                </c:pt>
                <c:pt idx="13">
                  <c:v>1A3bvi Road transport: Automobile tyre and brake wear</c:v>
                </c:pt>
                <c:pt idx="14">
                  <c:v>1A3bvii Road transport: Automobile road abrasion</c:v>
                </c:pt>
                <c:pt idx="15">
                  <c:v>1A3dii National navigation (shipping)</c:v>
                </c:pt>
                <c:pt idx="16">
                  <c:v>1A4ai Commercial/institutional: Stationary</c:v>
                </c:pt>
                <c:pt idx="17">
                  <c:v>1A4bi Residential: Stationary</c:v>
                </c:pt>
                <c:pt idx="18">
                  <c:v>1A4bii Residential: Household and gardening (mobile)</c:v>
                </c:pt>
                <c:pt idx="19">
                  <c:v>1A4ci Agriculture/Forestry/Fishing: Stationary</c:v>
                </c:pt>
                <c:pt idx="20">
                  <c:v>1A4cii Agriculture/Forestry/Fishing: Off-road vehicles and other machinery</c:v>
                </c:pt>
                <c:pt idx="21">
                  <c:v>1B2aiv Fugitive emissions oil: Refining / storage</c:v>
                </c:pt>
                <c:pt idx="22">
                  <c:v>2A1 Cement production</c:v>
                </c:pt>
                <c:pt idx="23">
                  <c:v>2A3 Glass production</c:v>
                </c:pt>
                <c:pt idx="24">
                  <c:v>2A5a Quarrying and mining of minerals other than coal</c:v>
                </c:pt>
                <c:pt idx="25">
                  <c:v>2A5b Construction and demolition</c:v>
                </c:pt>
                <c:pt idx="26">
                  <c:v>2B10a Chemical industry: Other</c:v>
                </c:pt>
                <c:pt idx="27">
                  <c:v>2C1 Iron and steel production</c:v>
                </c:pt>
                <c:pt idx="28">
                  <c:v>2C5 Lead production</c:v>
                </c:pt>
                <c:pt idx="29">
                  <c:v>2C6 Zinc production</c:v>
                </c:pt>
                <c:pt idx="30">
                  <c:v>2C7a Copper production</c:v>
                </c:pt>
                <c:pt idx="31">
                  <c:v>2D3a Domestic solvent use including fungicides</c:v>
                </c:pt>
                <c:pt idx="32">
                  <c:v>2D3d Coating applications </c:v>
                </c:pt>
                <c:pt idx="33">
                  <c:v>2D3e Degreasing</c:v>
                </c:pt>
                <c:pt idx="34">
                  <c:v>2D3g Chemical products</c:v>
                </c:pt>
                <c:pt idx="35">
                  <c:v>2D3h Printing</c:v>
                </c:pt>
                <c:pt idx="36">
                  <c:v>2D3i Other solvent use</c:v>
                </c:pt>
                <c:pt idx="37">
                  <c:v>2G Other product use</c:v>
                </c:pt>
                <c:pt idx="38">
                  <c:v>2H2 Food and beverages industry </c:v>
                </c:pt>
                <c:pt idx="39">
                  <c:v>2K Consumption of POPs and heavy metals</c:v>
                </c:pt>
                <c:pt idx="40">
                  <c:v>2L Other production, consumption, storage, transportation or handling of bulk products</c:v>
                </c:pt>
                <c:pt idx="41">
                  <c:v>3B1a Manure management - Dairy cattle </c:v>
                </c:pt>
                <c:pt idx="42">
                  <c:v>3B1b Manure management - Non-dairy cattle </c:v>
                </c:pt>
                <c:pt idx="43">
                  <c:v>3B3 Manure management - Swine </c:v>
                </c:pt>
                <c:pt idx="44">
                  <c:v>3B4gi Manure mangement - Laying hens</c:v>
                </c:pt>
                <c:pt idx="45">
                  <c:v>3B4gii Manure mangement - Broilers</c:v>
                </c:pt>
                <c:pt idx="46">
                  <c:v>3Da1 Inorganic N-fertilizers (includes also urea application)</c:v>
                </c:pt>
                <c:pt idx="47">
                  <c:v>3Da2a Animal manure applied to soils</c:v>
                </c:pt>
                <c:pt idx="48">
                  <c:v>3Da3 Urine and dung deposited by grazing animals </c:v>
                </c:pt>
                <c:pt idx="49">
                  <c:v>3Dc Farm-level agricultural operations including storage, handling and transport of agricultural products</c:v>
                </c:pt>
                <c:pt idx="50">
                  <c:v>3De Cultivated crops</c:v>
                </c:pt>
                <c:pt idx="51">
                  <c:v>3Df Use of pesticides</c:v>
                </c:pt>
                <c:pt idx="52">
                  <c:v>5C1bii Hazardous waste incineration</c:v>
                </c:pt>
                <c:pt idx="53">
                  <c:v>5C1biii Clinical waste incineration</c:v>
                </c:pt>
                <c:pt idx="54">
                  <c:v>5C1biv Sewage sludge incineration</c:v>
                </c:pt>
                <c:pt idx="55">
                  <c:v>5C1bv Cremation</c:v>
                </c:pt>
                <c:pt idx="56">
                  <c:v>5C2 Open burning of waste</c:v>
                </c:pt>
                <c:pt idx="57">
                  <c:v>5E Other waste</c:v>
                </c:pt>
              </c:strCache>
            </c:strRef>
          </c:xVal>
          <c:yVal>
            <c:numRef>
              <c:f>'KCA Bubbles'!$B$16:$BG$16</c:f>
              <c:numCache>
                <c:formatCode>General</c:formatCode>
                <c:ptCount val="58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10</c:v>
                </c:pt>
                <c:pt idx="10">
                  <c:v>10</c:v>
                </c:pt>
                <c:pt idx="11">
                  <c:v>10</c:v>
                </c:pt>
                <c:pt idx="12">
                  <c:v>10</c:v>
                </c:pt>
                <c:pt idx="13">
                  <c:v>10</c:v>
                </c:pt>
                <c:pt idx="14">
                  <c:v>10</c:v>
                </c:pt>
                <c:pt idx="15">
                  <c:v>10</c:v>
                </c:pt>
                <c:pt idx="16">
                  <c:v>10</c:v>
                </c:pt>
                <c:pt idx="17">
                  <c:v>10</c:v>
                </c:pt>
                <c:pt idx="18">
                  <c:v>10</c:v>
                </c:pt>
                <c:pt idx="19">
                  <c:v>10</c:v>
                </c:pt>
                <c:pt idx="20">
                  <c:v>10</c:v>
                </c:pt>
                <c:pt idx="21">
                  <c:v>10</c:v>
                </c:pt>
                <c:pt idx="22">
                  <c:v>10</c:v>
                </c:pt>
                <c:pt idx="23">
                  <c:v>10</c:v>
                </c:pt>
                <c:pt idx="24">
                  <c:v>10</c:v>
                </c:pt>
                <c:pt idx="25">
                  <c:v>10</c:v>
                </c:pt>
                <c:pt idx="26">
                  <c:v>10</c:v>
                </c:pt>
                <c:pt idx="27">
                  <c:v>10</c:v>
                </c:pt>
                <c:pt idx="28">
                  <c:v>10</c:v>
                </c:pt>
                <c:pt idx="29">
                  <c:v>10</c:v>
                </c:pt>
                <c:pt idx="30">
                  <c:v>10</c:v>
                </c:pt>
                <c:pt idx="31">
                  <c:v>10</c:v>
                </c:pt>
                <c:pt idx="32">
                  <c:v>10</c:v>
                </c:pt>
                <c:pt idx="33">
                  <c:v>10</c:v>
                </c:pt>
                <c:pt idx="34">
                  <c:v>8</c:v>
                </c:pt>
                <c:pt idx="35">
                  <c:v>8</c:v>
                </c:pt>
                <c:pt idx="36">
                  <c:v>8</c:v>
                </c:pt>
                <c:pt idx="37">
                  <c:v>8</c:v>
                </c:pt>
                <c:pt idx="38">
                  <c:v>8</c:v>
                </c:pt>
                <c:pt idx="39">
                  <c:v>8</c:v>
                </c:pt>
                <c:pt idx="40">
                  <c:v>8</c:v>
                </c:pt>
                <c:pt idx="41">
                  <c:v>8</c:v>
                </c:pt>
                <c:pt idx="42">
                  <c:v>8</c:v>
                </c:pt>
                <c:pt idx="43">
                  <c:v>8</c:v>
                </c:pt>
                <c:pt idx="44">
                  <c:v>8</c:v>
                </c:pt>
                <c:pt idx="45">
                  <c:v>8</c:v>
                </c:pt>
                <c:pt idx="46">
                  <c:v>8</c:v>
                </c:pt>
                <c:pt idx="47">
                  <c:v>8</c:v>
                </c:pt>
                <c:pt idx="48">
                  <c:v>8</c:v>
                </c:pt>
                <c:pt idx="49">
                  <c:v>8</c:v>
                </c:pt>
                <c:pt idx="50">
                  <c:v>8</c:v>
                </c:pt>
                <c:pt idx="51">
                  <c:v>8</c:v>
                </c:pt>
                <c:pt idx="52">
                  <c:v>8</c:v>
                </c:pt>
                <c:pt idx="53">
                  <c:v>8</c:v>
                </c:pt>
                <c:pt idx="54">
                  <c:v>8</c:v>
                </c:pt>
                <c:pt idx="55">
                  <c:v>8</c:v>
                </c:pt>
                <c:pt idx="56">
                  <c:v>8</c:v>
                </c:pt>
                <c:pt idx="57">
                  <c:v>8</c:v>
                </c:pt>
              </c:numCache>
            </c:numRef>
          </c:yVal>
          <c:bubbleSize>
            <c:numRef>
              <c:f>'KCA Bubbles'!$B$17:$BG$17</c:f>
              <c:numCache>
                <c:formatCode>0%</c:formatCode>
                <c:ptCount val="58"/>
                <c:pt idx="0">
                  <c:v>4.5999999999999999E-2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7.0999999999999994E-2</c:v>
                </c:pt>
                <c:pt idx="7">
                  <c:v>0</c:v>
                </c:pt>
                <c:pt idx="8">
                  <c:v>5.0999999999999997E-2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0.23699999999999999</c:v>
                </c:pt>
                <c:pt idx="14">
                  <c:v>0</c:v>
                </c:pt>
                <c:pt idx="15">
                  <c:v>0</c:v>
                </c:pt>
                <c:pt idx="16">
                  <c:v>3.2000000000000001E-2</c:v>
                </c:pt>
                <c:pt idx="17">
                  <c:v>7.3999999999999996E-2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0.224</c:v>
                </c:pt>
                <c:pt idx="28">
                  <c:v>4.4999999999999998E-2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3.4000000000000002E-2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</c:numCache>
            </c:numRef>
          </c:bubbleSize>
          <c:bubble3D val="0"/>
          <c:extLst>
            <c:ext xmlns:c16="http://schemas.microsoft.com/office/drawing/2014/chart" uri="{C3380CC4-5D6E-409C-BE32-E72D297353CC}">
              <c16:uniqueId val="{00000085-495A-48A2-86BC-9078CCD5C08A}"/>
            </c:ext>
          </c:extLst>
        </c:ser>
        <c:ser>
          <c:idx val="8"/>
          <c:order val="8"/>
          <c:tx>
            <c:strRef>
              <c:f>'KCA Bubbles'!$A$18</c:f>
              <c:strCache>
                <c:ptCount val="1"/>
                <c:pt idx="0">
                  <c:v>Cd</c:v>
                </c:pt>
              </c:strCache>
            </c:strRef>
          </c:tx>
          <c:spPr>
            <a:solidFill>
              <a:srgbClr val="97E11F">
                <a:alpha val="80000"/>
              </a:srgbClr>
            </a:solidFill>
            <a:ln w="15875">
              <a:solidFill>
                <a:schemeClr val="bg1">
                  <a:lumMod val="50000"/>
                </a:schemeClr>
              </a:solidFill>
            </a:ln>
          </c:spPr>
          <c:invertIfNegative val="0"/>
          <c:dLbls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86-495A-48A2-86BC-9078CCD5C08A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87-495A-48A2-86BC-9078CCD5C08A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88-495A-48A2-86BC-9078CCD5C08A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89-495A-48A2-86BC-9078CCD5C08A}"/>
                </c:ext>
              </c:extLst>
            </c:dLbl>
            <c:dLbl>
              <c:idx val="2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0-B1D7-4AC3-83E6-9F141A44D325}"/>
                </c:ext>
              </c:extLst>
            </c:dLbl>
            <c:dLbl>
              <c:idx val="2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F-B1D7-4AC3-83E6-9F141A44D325}"/>
                </c:ext>
              </c:extLst>
            </c:dLbl>
            <c:dLbl>
              <c:idx val="5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1-B1D7-4AC3-83E6-9F141A44D325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strRef>
              <c:f>'KCA Bubbles'!$B$1:$BG$1</c:f>
              <c:strCache>
                <c:ptCount val="58"/>
                <c:pt idx="0">
                  <c:v>1A1a Public electricity and heat production</c:v>
                </c:pt>
                <c:pt idx="1">
                  <c:v>1A1b Petroleum refining</c:v>
                </c:pt>
                <c:pt idx="2">
                  <c:v>1A2a Stationary combustion in manufacturing industries and construction: Iron and steel</c:v>
                </c:pt>
                <c:pt idx="3">
                  <c:v>1A2b Stationary combustion in manufacturing industries and construction: Non-ferrous metals</c:v>
                </c:pt>
                <c:pt idx="4">
                  <c:v>1A2c Stationary combustion in manufacturing industries and construction: Chemicals</c:v>
                </c:pt>
                <c:pt idx="5">
                  <c:v>1A2d Stationary combustion in manufacturing industries and construction: Pulp, Paper and Print</c:v>
                </c:pt>
                <c:pt idx="6">
                  <c:v>1A2f Stationary combustion in manufacturing industries and construction: Non-metallic minerals</c:v>
                </c:pt>
                <c:pt idx="7">
                  <c:v>1A2gviii Stationary combustion in manufacturing industries and construction: Other</c:v>
                </c:pt>
                <c:pt idx="8">
                  <c:v>1A3bi Road transport: Passenger cars</c:v>
                </c:pt>
                <c:pt idx="9">
                  <c:v>1A3bii Road transport: Light duty vehicles</c:v>
                </c:pt>
                <c:pt idx="10">
                  <c:v>1A3biii Road transport: Heavy duty vehicles and buses</c:v>
                </c:pt>
                <c:pt idx="11">
                  <c:v>1A3biv Road transport: Mopeds &amp; motorcycles</c:v>
                </c:pt>
                <c:pt idx="12">
                  <c:v>1A3bv Road transport: Gasoline evaporation</c:v>
                </c:pt>
                <c:pt idx="13">
                  <c:v>1A3bvi Road transport: Automobile tyre and brake wear</c:v>
                </c:pt>
                <c:pt idx="14">
                  <c:v>1A3bvii Road transport: Automobile road abrasion</c:v>
                </c:pt>
                <c:pt idx="15">
                  <c:v>1A3dii National navigation (shipping)</c:v>
                </c:pt>
                <c:pt idx="16">
                  <c:v>1A4ai Commercial/institutional: Stationary</c:v>
                </c:pt>
                <c:pt idx="17">
                  <c:v>1A4bi Residential: Stationary</c:v>
                </c:pt>
                <c:pt idx="18">
                  <c:v>1A4bii Residential: Household and gardening (mobile)</c:v>
                </c:pt>
                <c:pt idx="19">
                  <c:v>1A4ci Agriculture/Forestry/Fishing: Stationary</c:v>
                </c:pt>
                <c:pt idx="20">
                  <c:v>1A4cii Agriculture/Forestry/Fishing: Off-road vehicles and other machinery</c:v>
                </c:pt>
                <c:pt idx="21">
                  <c:v>1B2aiv Fugitive emissions oil: Refining / storage</c:v>
                </c:pt>
                <c:pt idx="22">
                  <c:v>2A1 Cement production</c:v>
                </c:pt>
                <c:pt idx="23">
                  <c:v>2A3 Glass production</c:v>
                </c:pt>
                <c:pt idx="24">
                  <c:v>2A5a Quarrying and mining of minerals other than coal</c:v>
                </c:pt>
                <c:pt idx="25">
                  <c:v>2A5b Construction and demolition</c:v>
                </c:pt>
                <c:pt idx="26">
                  <c:v>2B10a Chemical industry: Other</c:v>
                </c:pt>
                <c:pt idx="27">
                  <c:v>2C1 Iron and steel production</c:v>
                </c:pt>
                <c:pt idx="28">
                  <c:v>2C5 Lead production</c:v>
                </c:pt>
                <c:pt idx="29">
                  <c:v>2C6 Zinc production</c:v>
                </c:pt>
                <c:pt idx="30">
                  <c:v>2C7a Copper production</c:v>
                </c:pt>
                <c:pt idx="31">
                  <c:v>2D3a Domestic solvent use including fungicides</c:v>
                </c:pt>
                <c:pt idx="32">
                  <c:v>2D3d Coating applications </c:v>
                </c:pt>
                <c:pt idx="33">
                  <c:v>2D3e Degreasing</c:v>
                </c:pt>
                <c:pt idx="34">
                  <c:v>2D3g Chemical products</c:v>
                </c:pt>
                <c:pt idx="35">
                  <c:v>2D3h Printing</c:v>
                </c:pt>
                <c:pt idx="36">
                  <c:v>2D3i Other solvent use</c:v>
                </c:pt>
                <c:pt idx="37">
                  <c:v>2G Other product use</c:v>
                </c:pt>
                <c:pt idx="38">
                  <c:v>2H2 Food and beverages industry </c:v>
                </c:pt>
                <c:pt idx="39">
                  <c:v>2K Consumption of POPs and heavy metals</c:v>
                </c:pt>
                <c:pt idx="40">
                  <c:v>2L Other production, consumption, storage, transportation or handling of bulk products</c:v>
                </c:pt>
                <c:pt idx="41">
                  <c:v>3B1a Manure management - Dairy cattle </c:v>
                </c:pt>
                <c:pt idx="42">
                  <c:v>3B1b Manure management - Non-dairy cattle </c:v>
                </c:pt>
                <c:pt idx="43">
                  <c:v>3B3 Manure management - Swine </c:v>
                </c:pt>
                <c:pt idx="44">
                  <c:v>3B4gi Manure mangement - Laying hens</c:v>
                </c:pt>
                <c:pt idx="45">
                  <c:v>3B4gii Manure mangement - Broilers</c:v>
                </c:pt>
                <c:pt idx="46">
                  <c:v>3Da1 Inorganic N-fertilizers (includes also urea application)</c:v>
                </c:pt>
                <c:pt idx="47">
                  <c:v>3Da2a Animal manure applied to soils</c:v>
                </c:pt>
                <c:pt idx="48">
                  <c:v>3Da3 Urine and dung deposited by grazing animals </c:v>
                </c:pt>
                <c:pt idx="49">
                  <c:v>3Dc Farm-level agricultural operations including storage, handling and transport of agricultural products</c:v>
                </c:pt>
                <c:pt idx="50">
                  <c:v>3De Cultivated crops</c:v>
                </c:pt>
                <c:pt idx="51">
                  <c:v>3Df Use of pesticides</c:v>
                </c:pt>
                <c:pt idx="52">
                  <c:v>5C1bii Hazardous waste incineration</c:v>
                </c:pt>
                <c:pt idx="53">
                  <c:v>5C1biii Clinical waste incineration</c:v>
                </c:pt>
                <c:pt idx="54">
                  <c:v>5C1biv Sewage sludge incineration</c:v>
                </c:pt>
                <c:pt idx="55">
                  <c:v>5C1bv Cremation</c:v>
                </c:pt>
                <c:pt idx="56">
                  <c:v>5C2 Open burning of waste</c:v>
                </c:pt>
                <c:pt idx="57">
                  <c:v>5E Other waste</c:v>
                </c:pt>
              </c:strCache>
            </c:strRef>
          </c:xVal>
          <c:yVal>
            <c:numRef>
              <c:f>'KCA Bubbles'!$B$18:$BG$18</c:f>
              <c:numCache>
                <c:formatCode>General</c:formatCode>
                <c:ptCount val="58"/>
                <c:pt idx="0">
                  <c:v>11</c:v>
                </c:pt>
                <c:pt idx="1">
                  <c:v>11</c:v>
                </c:pt>
                <c:pt idx="2">
                  <c:v>11</c:v>
                </c:pt>
                <c:pt idx="3">
                  <c:v>11</c:v>
                </c:pt>
                <c:pt idx="4">
                  <c:v>11</c:v>
                </c:pt>
                <c:pt idx="5">
                  <c:v>11</c:v>
                </c:pt>
                <c:pt idx="6">
                  <c:v>11</c:v>
                </c:pt>
                <c:pt idx="7">
                  <c:v>11</c:v>
                </c:pt>
                <c:pt idx="8">
                  <c:v>11</c:v>
                </c:pt>
                <c:pt idx="9">
                  <c:v>11</c:v>
                </c:pt>
                <c:pt idx="10">
                  <c:v>11</c:v>
                </c:pt>
                <c:pt idx="11">
                  <c:v>11</c:v>
                </c:pt>
                <c:pt idx="12">
                  <c:v>11</c:v>
                </c:pt>
                <c:pt idx="13">
                  <c:v>11</c:v>
                </c:pt>
                <c:pt idx="14">
                  <c:v>11</c:v>
                </c:pt>
                <c:pt idx="15">
                  <c:v>11</c:v>
                </c:pt>
                <c:pt idx="16">
                  <c:v>11</c:v>
                </c:pt>
                <c:pt idx="17">
                  <c:v>11</c:v>
                </c:pt>
                <c:pt idx="18">
                  <c:v>11</c:v>
                </c:pt>
                <c:pt idx="19">
                  <c:v>11</c:v>
                </c:pt>
                <c:pt idx="20">
                  <c:v>11</c:v>
                </c:pt>
                <c:pt idx="21">
                  <c:v>11</c:v>
                </c:pt>
                <c:pt idx="22">
                  <c:v>11</c:v>
                </c:pt>
                <c:pt idx="23">
                  <c:v>11</c:v>
                </c:pt>
                <c:pt idx="24">
                  <c:v>11</c:v>
                </c:pt>
                <c:pt idx="25">
                  <c:v>11</c:v>
                </c:pt>
                <c:pt idx="26">
                  <c:v>11</c:v>
                </c:pt>
                <c:pt idx="27">
                  <c:v>11</c:v>
                </c:pt>
                <c:pt idx="28">
                  <c:v>11</c:v>
                </c:pt>
                <c:pt idx="29">
                  <c:v>11</c:v>
                </c:pt>
                <c:pt idx="30">
                  <c:v>11</c:v>
                </c:pt>
                <c:pt idx="31">
                  <c:v>11</c:v>
                </c:pt>
                <c:pt idx="32">
                  <c:v>11</c:v>
                </c:pt>
                <c:pt idx="33">
                  <c:v>11</c:v>
                </c:pt>
                <c:pt idx="34">
                  <c:v>9</c:v>
                </c:pt>
                <c:pt idx="35">
                  <c:v>9</c:v>
                </c:pt>
                <c:pt idx="36">
                  <c:v>9</c:v>
                </c:pt>
                <c:pt idx="37">
                  <c:v>9</c:v>
                </c:pt>
                <c:pt idx="38">
                  <c:v>9</c:v>
                </c:pt>
                <c:pt idx="39">
                  <c:v>9</c:v>
                </c:pt>
                <c:pt idx="40">
                  <c:v>9</c:v>
                </c:pt>
                <c:pt idx="41">
                  <c:v>9</c:v>
                </c:pt>
                <c:pt idx="42">
                  <c:v>9</c:v>
                </c:pt>
                <c:pt idx="43">
                  <c:v>9</c:v>
                </c:pt>
                <c:pt idx="44">
                  <c:v>9</c:v>
                </c:pt>
                <c:pt idx="45">
                  <c:v>9</c:v>
                </c:pt>
                <c:pt idx="46">
                  <c:v>9</c:v>
                </c:pt>
                <c:pt idx="47">
                  <c:v>9</c:v>
                </c:pt>
                <c:pt idx="48">
                  <c:v>9</c:v>
                </c:pt>
                <c:pt idx="49">
                  <c:v>9</c:v>
                </c:pt>
                <c:pt idx="50">
                  <c:v>9</c:v>
                </c:pt>
                <c:pt idx="51">
                  <c:v>9</c:v>
                </c:pt>
                <c:pt idx="52">
                  <c:v>9</c:v>
                </c:pt>
                <c:pt idx="53">
                  <c:v>9</c:v>
                </c:pt>
                <c:pt idx="54">
                  <c:v>9</c:v>
                </c:pt>
                <c:pt idx="55">
                  <c:v>9</c:v>
                </c:pt>
                <c:pt idx="56">
                  <c:v>9</c:v>
                </c:pt>
                <c:pt idx="57">
                  <c:v>9</c:v>
                </c:pt>
              </c:numCache>
            </c:numRef>
          </c:yVal>
          <c:bubbleSize>
            <c:numRef>
              <c:f>'KCA Bubbles'!$B$19:$BG$19</c:f>
              <c:numCache>
                <c:formatCode>0%</c:formatCode>
                <c:ptCount val="58"/>
                <c:pt idx="0">
                  <c:v>0.09</c:v>
                </c:pt>
                <c:pt idx="1">
                  <c:v>5.5E-2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2.1999999999999999E-2</c:v>
                </c:pt>
                <c:pt idx="6">
                  <c:v>2.5999999999999999E-2</c:v>
                </c:pt>
                <c:pt idx="7">
                  <c:v>3.4000000000000002E-2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0.22700000000000001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2.5999999999999999E-2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0.115</c:v>
                </c:pt>
                <c:pt idx="28">
                  <c:v>0</c:v>
                </c:pt>
                <c:pt idx="29">
                  <c:v>0</c:v>
                </c:pt>
                <c:pt idx="30">
                  <c:v>0.112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6.8000000000000005E-2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2.7E-2</c:v>
                </c:pt>
                <c:pt idx="57">
                  <c:v>0</c:v>
                </c:pt>
              </c:numCache>
            </c:numRef>
          </c:bubbleSize>
          <c:bubble3D val="0"/>
          <c:extLst>
            <c:ext xmlns:c16="http://schemas.microsoft.com/office/drawing/2014/chart" uri="{C3380CC4-5D6E-409C-BE32-E72D297353CC}">
              <c16:uniqueId val="{00000091-495A-48A2-86BC-9078CCD5C08A}"/>
            </c:ext>
          </c:extLst>
        </c:ser>
        <c:ser>
          <c:idx val="9"/>
          <c:order val="9"/>
          <c:tx>
            <c:strRef>
              <c:f>'KCA Bubbles'!$A$20</c:f>
              <c:strCache>
                <c:ptCount val="1"/>
                <c:pt idx="0">
                  <c:v>Hg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  <a:alpha val="80000"/>
              </a:schemeClr>
            </a:solidFill>
            <a:ln w="15875">
              <a:solidFill>
                <a:schemeClr val="bg1">
                  <a:lumMod val="50000"/>
                </a:schemeClr>
              </a:solidFill>
            </a:ln>
          </c:spPr>
          <c:invertIfNegative val="0"/>
          <c:dLbls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93-495A-48A2-86BC-9078CCD5C08A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95-495A-48A2-86BC-9078CCD5C08A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97-495A-48A2-86BC-9078CCD5C08A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3-B1D7-4AC3-83E6-9F141A44D325}"/>
                </c:ext>
              </c:extLst>
            </c:dLbl>
            <c:dLbl>
              <c:idx val="2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DE2F-4CAA-8947-230C2FDB8CBF}"/>
                </c:ext>
              </c:extLst>
            </c:dLbl>
            <c:dLbl>
              <c:idx val="2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2-B1D7-4AC3-83E6-9F141A44D325}"/>
                </c:ext>
              </c:extLst>
            </c:dLbl>
            <c:dLbl>
              <c:idx val="5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A0-495A-48A2-86BC-9078CCD5C08A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strRef>
              <c:f>'KCA Bubbles'!$B$1:$BG$1</c:f>
              <c:strCache>
                <c:ptCount val="58"/>
                <c:pt idx="0">
                  <c:v>1A1a Public electricity and heat production</c:v>
                </c:pt>
                <c:pt idx="1">
                  <c:v>1A1b Petroleum refining</c:v>
                </c:pt>
                <c:pt idx="2">
                  <c:v>1A2a Stationary combustion in manufacturing industries and construction: Iron and steel</c:v>
                </c:pt>
                <c:pt idx="3">
                  <c:v>1A2b Stationary combustion in manufacturing industries and construction: Non-ferrous metals</c:v>
                </c:pt>
                <c:pt idx="4">
                  <c:v>1A2c Stationary combustion in manufacturing industries and construction: Chemicals</c:v>
                </c:pt>
                <c:pt idx="5">
                  <c:v>1A2d Stationary combustion in manufacturing industries and construction: Pulp, Paper and Print</c:v>
                </c:pt>
                <c:pt idx="6">
                  <c:v>1A2f Stationary combustion in manufacturing industries and construction: Non-metallic minerals</c:v>
                </c:pt>
                <c:pt idx="7">
                  <c:v>1A2gviii Stationary combustion in manufacturing industries and construction: Other</c:v>
                </c:pt>
                <c:pt idx="8">
                  <c:v>1A3bi Road transport: Passenger cars</c:v>
                </c:pt>
                <c:pt idx="9">
                  <c:v>1A3bii Road transport: Light duty vehicles</c:v>
                </c:pt>
                <c:pt idx="10">
                  <c:v>1A3biii Road transport: Heavy duty vehicles and buses</c:v>
                </c:pt>
                <c:pt idx="11">
                  <c:v>1A3biv Road transport: Mopeds &amp; motorcycles</c:v>
                </c:pt>
                <c:pt idx="12">
                  <c:v>1A3bv Road transport: Gasoline evaporation</c:v>
                </c:pt>
                <c:pt idx="13">
                  <c:v>1A3bvi Road transport: Automobile tyre and brake wear</c:v>
                </c:pt>
                <c:pt idx="14">
                  <c:v>1A3bvii Road transport: Automobile road abrasion</c:v>
                </c:pt>
                <c:pt idx="15">
                  <c:v>1A3dii National navigation (shipping)</c:v>
                </c:pt>
                <c:pt idx="16">
                  <c:v>1A4ai Commercial/institutional: Stationary</c:v>
                </c:pt>
                <c:pt idx="17">
                  <c:v>1A4bi Residential: Stationary</c:v>
                </c:pt>
                <c:pt idx="18">
                  <c:v>1A4bii Residential: Household and gardening (mobile)</c:v>
                </c:pt>
                <c:pt idx="19">
                  <c:v>1A4ci Agriculture/Forestry/Fishing: Stationary</c:v>
                </c:pt>
                <c:pt idx="20">
                  <c:v>1A4cii Agriculture/Forestry/Fishing: Off-road vehicles and other machinery</c:v>
                </c:pt>
                <c:pt idx="21">
                  <c:v>1B2aiv Fugitive emissions oil: Refining / storage</c:v>
                </c:pt>
                <c:pt idx="22">
                  <c:v>2A1 Cement production</c:v>
                </c:pt>
                <c:pt idx="23">
                  <c:v>2A3 Glass production</c:v>
                </c:pt>
                <c:pt idx="24">
                  <c:v>2A5a Quarrying and mining of minerals other than coal</c:v>
                </c:pt>
                <c:pt idx="25">
                  <c:v>2A5b Construction and demolition</c:v>
                </c:pt>
                <c:pt idx="26">
                  <c:v>2B10a Chemical industry: Other</c:v>
                </c:pt>
                <c:pt idx="27">
                  <c:v>2C1 Iron and steel production</c:v>
                </c:pt>
                <c:pt idx="28">
                  <c:v>2C5 Lead production</c:v>
                </c:pt>
                <c:pt idx="29">
                  <c:v>2C6 Zinc production</c:v>
                </c:pt>
                <c:pt idx="30">
                  <c:v>2C7a Copper production</c:v>
                </c:pt>
                <c:pt idx="31">
                  <c:v>2D3a Domestic solvent use including fungicides</c:v>
                </c:pt>
                <c:pt idx="32">
                  <c:v>2D3d Coating applications </c:v>
                </c:pt>
                <c:pt idx="33">
                  <c:v>2D3e Degreasing</c:v>
                </c:pt>
                <c:pt idx="34">
                  <c:v>2D3g Chemical products</c:v>
                </c:pt>
                <c:pt idx="35">
                  <c:v>2D3h Printing</c:v>
                </c:pt>
                <c:pt idx="36">
                  <c:v>2D3i Other solvent use</c:v>
                </c:pt>
                <c:pt idx="37">
                  <c:v>2G Other product use</c:v>
                </c:pt>
                <c:pt idx="38">
                  <c:v>2H2 Food and beverages industry </c:v>
                </c:pt>
                <c:pt idx="39">
                  <c:v>2K Consumption of POPs and heavy metals</c:v>
                </c:pt>
                <c:pt idx="40">
                  <c:v>2L Other production, consumption, storage, transportation or handling of bulk products</c:v>
                </c:pt>
                <c:pt idx="41">
                  <c:v>3B1a Manure management - Dairy cattle </c:v>
                </c:pt>
                <c:pt idx="42">
                  <c:v>3B1b Manure management - Non-dairy cattle </c:v>
                </c:pt>
                <c:pt idx="43">
                  <c:v>3B3 Manure management - Swine </c:v>
                </c:pt>
                <c:pt idx="44">
                  <c:v>3B4gi Manure mangement - Laying hens</c:v>
                </c:pt>
                <c:pt idx="45">
                  <c:v>3B4gii Manure mangement - Broilers</c:v>
                </c:pt>
                <c:pt idx="46">
                  <c:v>3Da1 Inorganic N-fertilizers (includes also urea application)</c:v>
                </c:pt>
                <c:pt idx="47">
                  <c:v>3Da2a Animal manure applied to soils</c:v>
                </c:pt>
                <c:pt idx="48">
                  <c:v>3Da3 Urine and dung deposited by grazing animals </c:v>
                </c:pt>
                <c:pt idx="49">
                  <c:v>3Dc Farm-level agricultural operations including storage, handling and transport of agricultural products</c:v>
                </c:pt>
                <c:pt idx="50">
                  <c:v>3De Cultivated crops</c:v>
                </c:pt>
                <c:pt idx="51">
                  <c:v>3Df Use of pesticides</c:v>
                </c:pt>
                <c:pt idx="52">
                  <c:v>5C1bii Hazardous waste incineration</c:v>
                </c:pt>
                <c:pt idx="53">
                  <c:v>5C1biii Clinical waste incineration</c:v>
                </c:pt>
                <c:pt idx="54">
                  <c:v>5C1biv Sewage sludge incineration</c:v>
                </c:pt>
                <c:pt idx="55">
                  <c:v>5C1bv Cremation</c:v>
                </c:pt>
                <c:pt idx="56">
                  <c:v>5C2 Open burning of waste</c:v>
                </c:pt>
                <c:pt idx="57">
                  <c:v>5E Other waste</c:v>
                </c:pt>
              </c:strCache>
            </c:strRef>
          </c:xVal>
          <c:yVal>
            <c:numRef>
              <c:f>'KCA Bubbles'!$B$20:$BG$20</c:f>
              <c:numCache>
                <c:formatCode>General</c:formatCode>
                <c:ptCount val="58"/>
                <c:pt idx="0">
                  <c:v>12</c:v>
                </c:pt>
                <c:pt idx="1">
                  <c:v>12</c:v>
                </c:pt>
                <c:pt idx="2">
                  <c:v>12</c:v>
                </c:pt>
                <c:pt idx="3">
                  <c:v>12</c:v>
                </c:pt>
                <c:pt idx="4">
                  <c:v>12</c:v>
                </c:pt>
                <c:pt idx="5">
                  <c:v>12</c:v>
                </c:pt>
                <c:pt idx="6">
                  <c:v>12</c:v>
                </c:pt>
                <c:pt idx="7">
                  <c:v>12</c:v>
                </c:pt>
                <c:pt idx="8">
                  <c:v>12</c:v>
                </c:pt>
                <c:pt idx="9">
                  <c:v>12</c:v>
                </c:pt>
                <c:pt idx="10">
                  <c:v>12</c:v>
                </c:pt>
                <c:pt idx="11">
                  <c:v>12</c:v>
                </c:pt>
                <c:pt idx="12">
                  <c:v>12</c:v>
                </c:pt>
                <c:pt idx="13">
                  <c:v>12</c:v>
                </c:pt>
                <c:pt idx="14">
                  <c:v>12</c:v>
                </c:pt>
                <c:pt idx="15">
                  <c:v>12</c:v>
                </c:pt>
                <c:pt idx="16">
                  <c:v>12</c:v>
                </c:pt>
                <c:pt idx="17">
                  <c:v>12</c:v>
                </c:pt>
                <c:pt idx="18">
                  <c:v>12</c:v>
                </c:pt>
                <c:pt idx="19">
                  <c:v>12</c:v>
                </c:pt>
                <c:pt idx="20">
                  <c:v>12</c:v>
                </c:pt>
                <c:pt idx="21">
                  <c:v>12</c:v>
                </c:pt>
                <c:pt idx="22">
                  <c:v>12</c:v>
                </c:pt>
                <c:pt idx="23">
                  <c:v>12</c:v>
                </c:pt>
                <c:pt idx="24">
                  <c:v>12</c:v>
                </c:pt>
                <c:pt idx="25">
                  <c:v>12</c:v>
                </c:pt>
                <c:pt idx="26">
                  <c:v>12</c:v>
                </c:pt>
                <c:pt idx="27">
                  <c:v>12</c:v>
                </c:pt>
                <c:pt idx="28">
                  <c:v>12</c:v>
                </c:pt>
                <c:pt idx="29">
                  <c:v>12</c:v>
                </c:pt>
                <c:pt idx="30">
                  <c:v>12</c:v>
                </c:pt>
                <c:pt idx="31">
                  <c:v>12</c:v>
                </c:pt>
                <c:pt idx="32">
                  <c:v>12</c:v>
                </c:pt>
                <c:pt idx="33">
                  <c:v>12</c:v>
                </c:pt>
                <c:pt idx="34">
                  <c:v>10</c:v>
                </c:pt>
                <c:pt idx="35">
                  <c:v>10</c:v>
                </c:pt>
                <c:pt idx="36">
                  <c:v>10</c:v>
                </c:pt>
                <c:pt idx="37">
                  <c:v>10</c:v>
                </c:pt>
                <c:pt idx="38">
                  <c:v>10</c:v>
                </c:pt>
                <c:pt idx="39">
                  <c:v>10</c:v>
                </c:pt>
                <c:pt idx="40">
                  <c:v>10</c:v>
                </c:pt>
                <c:pt idx="41">
                  <c:v>10</c:v>
                </c:pt>
                <c:pt idx="42">
                  <c:v>10</c:v>
                </c:pt>
                <c:pt idx="43">
                  <c:v>10</c:v>
                </c:pt>
                <c:pt idx="44">
                  <c:v>10</c:v>
                </c:pt>
                <c:pt idx="45">
                  <c:v>10</c:v>
                </c:pt>
                <c:pt idx="46">
                  <c:v>10</c:v>
                </c:pt>
                <c:pt idx="47">
                  <c:v>10</c:v>
                </c:pt>
                <c:pt idx="48">
                  <c:v>10</c:v>
                </c:pt>
                <c:pt idx="49">
                  <c:v>10</c:v>
                </c:pt>
                <c:pt idx="50">
                  <c:v>10</c:v>
                </c:pt>
                <c:pt idx="51">
                  <c:v>10</c:v>
                </c:pt>
                <c:pt idx="52">
                  <c:v>10</c:v>
                </c:pt>
                <c:pt idx="53">
                  <c:v>10</c:v>
                </c:pt>
                <c:pt idx="54">
                  <c:v>10</c:v>
                </c:pt>
                <c:pt idx="55">
                  <c:v>10</c:v>
                </c:pt>
                <c:pt idx="56">
                  <c:v>10</c:v>
                </c:pt>
                <c:pt idx="57">
                  <c:v>10</c:v>
                </c:pt>
              </c:numCache>
            </c:numRef>
          </c:yVal>
          <c:bubbleSize>
            <c:numRef>
              <c:f>'KCA Bubbles'!$B$21:$BG$21</c:f>
              <c:numCache>
                <c:formatCode>0%</c:formatCode>
                <c:ptCount val="58"/>
                <c:pt idx="0">
                  <c:v>0.309</c:v>
                </c:pt>
                <c:pt idx="1">
                  <c:v>0</c:v>
                </c:pt>
                <c:pt idx="2">
                  <c:v>2.7E-2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7.6999999999999999E-2</c:v>
                </c:pt>
                <c:pt idx="7">
                  <c:v>0.02</c:v>
                </c:pt>
                <c:pt idx="8">
                  <c:v>0.03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6.0999999999999999E-2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2.3E-2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0.16400000000000001</c:v>
                </c:pt>
                <c:pt idx="28">
                  <c:v>0</c:v>
                </c:pt>
                <c:pt idx="29">
                  <c:v>2.7E-2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0.03</c:v>
                </c:pt>
                <c:pt idx="54">
                  <c:v>0</c:v>
                </c:pt>
                <c:pt idx="55">
                  <c:v>3.4000000000000002E-2</c:v>
                </c:pt>
                <c:pt idx="56">
                  <c:v>0</c:v>
                </c:pt>
                <c:pt idx="57">
                  <c:v>0</c:v>
                </c:pt>
              </c:numCache>
            </c:numRef>
          </c:bubbleSize>
          <c:bubble3D val="0"/>
          <c:extLst>
            <c:ext xmlns:c16="http://schemas.microsoft.com/office/drawing/2014/chart" uri="{C3380CC4-5D6E-409C-BE32-E72D297353CC}">
              <c16:uniqueId val="{000000A2-495A-48A2-86BC-9078CCD5C08A}"/>
            </c:ext>
          </c:extLst>
        </c:ser>
        <c:ser>
          <c:idx val="10"/>
          <c:order val="10"/>
          <c:tx>
            <c:strRef>
              <c:f>'KCA Bubbles'!$A$22</c:f>
              <c:strCache>
                <c:ptCount val="1"/>
                <c:pt idx="0">
                  <c:v>total PAH</c:v>
                </c:pt>
              </c:strCache>
            </c:strRef>
          </c:tx>
          <c:spPr>
            <a:solidFill>
              <a:schemeClr val="accent5">
                <a:lumMod val="75000"/>
                <a:alpha val="80000"/>
              </a:schemeClr>
            </a:solidFill>
            <a:ln w="15875">
              <a:solidFill>
                <a:schemeClr val="bg1">
                  <a:lumMod val="50000"/>
                </a:schemeClr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strRef>
              <c:f>'KCA Bubbles'!$B$1:$BG$1</c:f>
              <c:strCache>
                <c:ptCount val="58"/>
                <c:pt idx="0">
                  <c:v>1A1a Public electricity and heat production</c:v>
                </c:pt>
                <c:pt idx="1">
                  <c:v>1A1b Petroleum refining</c:v>
                </c:pt>
                <c:pt idx="2">
                  <c:v>1A2a Stationary combustion in manufacturing industries and construction: Iron and steel</c:v>
                </c:pt>
                <c:pt idx="3">
                  <c:v>1A2b Stationary combustion in manufacturing industries and construction: Non-ferrous metals</c:v>
                </c:pt>
                <c:pt idx="4">
                  <c:v>1A2c Stationary combustion in manufacturing industries and construction: Chemicals</c:v>
                </c:pt>
                <c:pt idx="5">
                  <c:v>1A2d Stationary combustion in manufacturing industries and construction: Pulp, Paper and Print</c:v>
                </c:pt>
                <c:pt idx="6">
                  <c:v>1A2f Stationary combustion in manufacturing industries and construction: Non-metallic minerals</c:v>
                </c:pt>
                <c:pt idx="7">
                  <c:v>1A2gviii Stationary combustion in manufacturing industries and construction: Other</c:v>
                </c:pt>
                <c:pt idx="8">
                  <c:v>1A3bi Road transport: Passenger cars</c:v>
                </c:pt>
                <c:pt idx="9">
                  <c:v>1A3bii Road transport: Light duty vehicles</c:v>
                </c:pt>
                <c:pt idx="10">
                  <c:v>1A3biii Road transport: Heavy duty vehicles and buses</c:v>
                </c:pt>
                <c:pt idx="11">
                  <c:v>1A3biv Road transport: Mopeds &amp; motorcycles</c:v>
                </c:pt>
                <c:pt idx="12">
                  <c:v>1A3bv Road transport: Gasoline evaporation</c:v>
                </c:pt>
                <c:pt idx="13">
                  <c:v>1A3bvi Road transport: Automobile tyre and brake wear</c:v>
                </c:pt>
                <c:pt idx="14">
                  <c:v>1A3bvii Road transport: Automobile road abrasion</c:v>
                </c:pt>
                <c:pt idx="15">
                  <c:v>1A3dii National navigation (shipping)</c:v>
                </c:pt>
                <c:pt idx="16">
                  <c:v>1A4ai Commercial/institutional: Stationary</c:v>
                </c:pt>
                <c:pt idx="17">
                  <c:v>1A4bi Residential: Stationary</c:v>
                </c:pt>
                <c:pt idx="18">
                  <c:v>1A4bii Residential: Household and gardening (mobile)</c:v>
                </c:pt>
                <c:pt idx="19">
                  <c:v>1A4ci Agriculture/Forestry/Fishing: Stationary</c:v>
                </c:pt>
                <c:pt idx="20">
                  <c:v>1A4cii Agriculture/Forestry/Fishing: Off-road vehicles and other machinery</c:v>
                </c:pt>
                <c:pt idx="21">
                  <c:v>1B2aiv Fugitive emissions oil: Refining / storage</c:v>
                </c:pt>
                <c:pt idx="22">
                  <c:v>2A1 Cement production</c:v>
                </c:pt>
                <c:pt idx="23">
                  <c:v>2A3 Glass production</c:v>
                </c:pt>
                <c:pt idx="24">
                  <c:v>2A5a Quarrying and mining of minerals other than coal</c:v>
                </c:pt>
                <c:pt idx="25">
                  <c:v>2A5b Construction and demolition</c:v>
                </c:pt>
                <c:pt idx="26">
                  <c:v>2B10a Chemical industry: Other</c:v>
                </c:pt>
                <c:pt idx="27">
                  <c:v>2C1 Iron and steel production</c:v>
                </c:pt>
                <c:pt idx="28">
                  <c:v>2C5 Lead production</c:v>
                </c:pt>
                <c:pt idx="29">
                  <c:v>2C6 Zinc production</c:v>
                </c:pt>
                <c:pt idx="30">
                  <c:v>2C7a Copper production</c:v>
                </c:pt>
                <c:pt idx="31">
                  <c:v>2D3a Domestic solvent use including fungicides</c:v>
                </c:pt>
                <c:pt idx="32">
                  <c:v>2D3d Coating applications </c:v>
                </c:pt>
                <c:pt idx="33">
                  <c:v>2D3e Degreasing</c:v>
                </c:pt>
                <c:pt idx="34">
                  <c:v>2D3g Chemical products</c:v>
                </c:pt>
                <c:pt idx="35">
                  <c:v>2D3h Printing</c:v>
                </c:pt>
                <c:pt idx="36">
                  <c:v>2D3i Other solvent use</c:v>
                </c:pt>
                <c:pt idx="37">
                  <c:v>2G Other product use</c:v>
                </c:pt>
                <c:pt idx="38">
                  <c:v>2H2 Food and beverages industry </c:v>
                </c:pt>
                <c:pt idx="39">
                  <c:v>2K Consumption of POPs and heavy metals</c:v>
                </c:pt>
                <c:pt idx="40">
                  <c:v>2L Other production, consumption, storage, transportation or handling of bulk products</c:v>
                </c:pt>
                <c:pt idx="41">
                  <c:v>3B1a Manure management - Dairy cattle </c:v>
                </c:pt>
                <c:pt idx="42">
                  <c:v>3B1b Manure management - Non-dairy cattle </c:v>
                </c:pt>
                <c:pt idx="43">
                  <c:v>3B3 Manure management - Swine </c:v>
                </c:pt>
                <c:pt idx="44">
                  <c:v>3B4gi Manure mangement - Laying hens</c:v>
                </c:pt>
                <c:pt idx="45">
                  <c:v>3B4gii Manure mangement - Broilers</c:v>
                </c:pt>
                <c:pt idx="46">
                  <c:v>3Da1 Inorganic N-fertilizers (includes also urea application)</c:v>
                </c:pt>
                <c:pt idx="47">
                  <c:v>3Da2a Animal manure applied to soils</c:v>
                </c:pt>
                <c:pt idx="48">
                  <c:v>3Da3 Urine and dung deposited by grazing animals </c:v>
                </c:pt>
                <c:pt idx="49">
                  <c:v>3Dc Farm-level agricultural operations including storage, handling and transport of agricultural products</c:v>
                </c:pt>
                <c:pt idx="50">
                  <c:v>3De Cultivated crops</c:v>
                </c:pt>
                <c:pt idx="51">
                  <c:v>3Df Use of pesticides</c:v>
                </c:pt>
                <c:pt idx="52">
                  <c:v>5C1bii Hazardous waste incineration</c:v>
                </c:pt>
                <c:pt idx="53">
                  <c:v>5C1biii Clinical waste incineration</c:v>
                </c:pt>
                <c:pt idx="54">
                  <c:v>5C1biv Sewage sludge incineration</c:v>
                </c:pt>
                <c:pt idx="55">
                  <c:v>5C1bv Cremation</c:v>
                </c:pt>
                <c:pt idx="56">
                  <c:v>5C2 Open burning of waste</c:v>
                </c:pt>
                <c:pt idx="57">
                  <c:v>5E Other waste</c:v>
                </c:pt>
              </c:strCache>
            </c:strRef>
          </c:xVal>
          <c:yVal>
            <c:numRef>
              <c:f>'KCA Bubbles'!$B$22:$BG$22</c:f>
              <c:numCache>
                <c:formatCode>General</c:formatCode>
                <c:ptCount val="58"/>
                <c:pt idx="0">
                  <c:v>13</c:v>
                </c:pt>
                <c:pt idx="1">
                  <c:v>13</c:v>
                </c:pt>
                <c:pt idx="2">
                  <c:v>13</c:v>
                </c:pt>
                <c:pt idx="3">
                  <c:v>13</c:v>
                </c:pt>
                <c:pt idx="4">
                  <c:v>13</c:v>
                </c:pt>
                <c:pt idx="5">
                  <c:v>13</c:v>
                </c:pt>
                <c:pt idx="6">
                  <c:v>13</c:v>
                </c:pt>
                <c:pt idx="7">
                  <c:v>13</c:v>
                </c:pt>
                <c:pt idx="8">
                  <c:v>13</c:v>
                </c:pt>
                <c:pt idx="9">
                  <c:v>13</c:v>
                </c:pt>
                <c:pt idx="10">
                  <c:v>13</c:v>
                </c:pt>
                <c:pt idx="11">
                  <c:v>13</c:v>
                </c:pt>
                <c:pt idx="12">
                  <c:v>13</c:v>
                </c:pt>
                <c:pt idx="13">
                  <c:v>13</c:v>
                </c:pt>
                <c:pt idx="14">
                  <c:v>13</c:v>
                </c:pt>
                <c:pt idx="15">
                  <c:v>13</c:v>
                </c:pt>
                <c:pt idx="16">
                  <c:v>13</c:v>
                </c:pt>
                <c:pt idx="17">
                  <c:v>13</c:v>
                </c:pt>
                <c:pt idx="18">
                  <c:v>13</c:v>
                </c:pt>
                <c:pt idx="19">
                  <c:v>13</c:v>
                </c:pt>
                <c:pt idx="20">
                  <c:v>13</c:v>
                </c:pt>
                <c:pt idx="21">
                  <c:v>13</c:v>
                </c:pt>
                <c:pt idx="22">
                  <c:v>13</c:v>
                </c:pt>
                <c:pt idx="23">
                  <c:v>13</c:v>
                </c:pt>
                <c:pt idx="24">
                  <c:v>13</c:v>
                </c:pt>
                <c:pt idx="25">
                  <c:v>13</c:v>
                </c:pt>
                <c:pt idx="26">
                  <c:v>13</c:v>
                </c:pt>
                <c:pt idx="27">
                  <c:v>13</c:v>
                </c:pt>
                <c:pt idx="28">
                  <c:v>13</c:v>
                </c:pt>
                <c:pt idx="29">
                  <c:v>13</c:v>
                </c:pt>
                <c:pt idx="30">
                  <c:v>13</c:v>
                </c:pt>
                <c:pt idx="31">
                  <c:v>13</c:v>
                </c:pt>
                <c:pt idx="32">
                  <c:v>13</c:v>
                </c:pt>
                <c:pt idx="33">
                  <c:v>13</c:v>
                </c:pt>
                <c:pt idx="34">
                  <c:v>13</c:v>
                </c:pt>
                <c:pt idx="35">
                  <c:v>13</c:v>
                </c:pt>
                <c:pt idx="36">
                  <c:v>13</c:v>
                </c:pt>
                <c:pt idx="37">
                  <c:v>13</c:v>
                </c:pt>
                <c:pt idx="38">
                  <c:v>13</c:v>
                </c:pt>
                <c:pt idx="39">
                  <c:v>13</c:v>
                </c:pt>
                <c:pt idx="40">
                  <c:v>13</c:v>
                </c:pt>
                <c:pt idx="41">
                  <c:v>13</c:v>
                </c:pt>
                <c:pt idx="42">
                  <c:v>13</c:v>
                </c:pt>
                <c:pt idx="43">
                  <c:v>13</c:v>
                </c:pt>
                <c:pt idx="44">
                  <c:v>13</c:v>
                </c:pt>
                <c:pt idx="45">
                  <c:v>13</c:v>
                </c:pt>
                <c:pt idx="46">
                  <c:v>13</c:v>
                </c:pt>
                <c:pt idx="47">
                  <c:v>13</c:v>
                </c:pt>
                <c:pt idx="48">
                  <c:v>13</c:v>
                </c:pt>
                <c:pt idx="49">
                  <c:v>13</c:v>
                </c:pt>
                <c:pt idx="50">
                  <c:v>13</c:v>
                </c:pt>
                <c:pt idx="51">
                  <c:v>13</c:v>
                </c:pt>
                <c:pt idx="52">
                  <c:v>13</c:v>
                </c:pt>
                <c:pt idx="53">
                  <c:v>13</c:v>
                </c:pt>
                <c:pt idx="54">
                  <c:v>13</c:v>
                </c:pt>
                <c:pt idx="55">
                  <c:v>13</c:v>
                </c:pt>
                <c:pt idx="56">
                  <c:v>13</c:v>
                </c:pt>
                <c:pt idx="57">
                  <c:v>13</c:v>
                </c:pt>
              </c:numCache>
            </c:numRef>
          </c:yVal>
          <c:bubbleSize>
            <c:numRef>
              <c:f>'KCA Bubbles'!$B$23:$BG$23</c:f>
              <c:numCache>
                <c:formatCode>0%</c:formatCode>
                <c:ptCount val="5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0.77500000000000002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6.0999999999999999E-2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</c:numCache>
            </c:numRef>
          </c:bubbleSize>
          <c:bubble3D val="0"/>
          <c:extLst>
            <c:ext xmlns:c16="http://schemas.microsoft.com/office/drawing/2014/chart" uri="{C3380CC4-5D6E-409C-BE32-E72D297353CC}">
              <c16:uniqueId val="{000000A3-495A-48A2-86BC-9078CCD5C08A}"/>
            </c:ext>
          </c:extLst>
        </c:ser>
        <c:ser>
          <c:idx val="11"/>
          <c:order val="11"/>
          <c:tx>
            <c:strRef>
              <c:f>'KCA Bubbles'!$A$24</c:f>
              <c:strCache>
                <c:ptCount val="1"/>
                <c:pt idx="0">
                  <c:v>dioxin</c:v>
                </c:pt>
              </c:strCache>
            </c:strRef>
          </c:tx>
          <c:spPr>
            <a:solidFill>
              <a:schemeClr val="accent6">
                <a:alpha val="80000"/>
              </a:schemeClr>
            </a:solidFill>
            <a:ln w="15875">
              <a:solidFill>
                <a:schemeClr val="bg1">
                  <a:lumMod val="50000"/>
                </a:schemeClr>
              </a:solidFill>
            </a:ln>
          </c:spPr>
          <c:invertIfNegative val="0"/>
          <c:dLbls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7F54-4724-96C6-678EF5225774}"/>
                </c:ext>
              </c:extLst>
            </c:dLbl>
            <c:dLbl>
              <c:idx val="5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4-B1D7-4AC3-83E6-9F141A44D325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strRef>
              <c:f>'KCA Bubbles'!$B$1:$BG$1</c:f>
              <c:strCache>
                <c:ptCount val="58"/>
                <c:pt idx="0">
                  <c:v>1A1a Public electricity and heat production</c:v>
                </c:pt>
                <c:pt idx="1">
                  <c:v>1A1b Petroleum refining</c:v>
                </c:pt>
                <c:pt idx="2">
                  <c:v>1A2a Stationary combustion in manufacturing industries and construction: Iron and steel</c:v>
                </c:pt>
                <c:pt idx="3">
                  <c:v>1A2b Stationary combustion in manufacturing industries and construction: Non-ferrous metals</c:v>
                </c:pt>
                <c:pt idx="4">
                  <c:v>1A2c Stationary combustion in manufacturing industries and construction: Chemicals</c:v>
                </c:pt>
                <c:pt idx="5">
                  <c:v>1A2d Stationary combustion in manufacturing industries and construction: Pulp, Paper and Print</c:v>
                </c:pt>
                <c:pt idx="6">
                  <c:v>1A2f Stationary combustion in manufacturing industries and construction: Non-metallic minerals</c:v>
                </c:pt>
                <c:pt idx="7">
                  <c:v>1A2gviii Stationary combustion in manufacturing industries and construction: Other</c:v>
                </c:pt>
                <c:pt idx="8">
                  <c:v>1A3bi Road transport: Passenger cars</c:v>
                </c:pt>
                <c:pt idx="9">
                  <c:v>1A3bii Road transport: Light duty vehicles</c:v>
                </c:pt>
                <c:pt idx="10">
                  <c:v>1A3biii Road transport: Heavy duty vehicles and buses</c:v>
                </c:pt>
                <c:pt idx="11">
                  <c:v>1A3biv Road transport: Mopeds &amp; motorcycles</c:v>
                </c:pt>
                <c:pt idx="12">
                  <c:v>1A3bv Road transport: Gasoline evaporation</c:v>
                </c:pt>
                <c:pt idx="13">
                  <c:v>1A3bvi Road transport: Automobile tyre and brake wear</c:v>
                </c:pt>
                <c:pt idx="14">
                  <c:v>1A3bvii Road transport: Automobile road abrasion</c:v>
                </c:pt>
                <c:pt idx="15">
                  <c:v>1A3dii National navigation (shipping)</c:v>
                </c:pt>
                <c:pt idx="16">
                  <c:v>1A4ai Commercial/institutional: Stationary</c:v>
                </c:pt>
                <c:pt idx="17">
                  <c:v>1A4bi Residential: Stationary</c:v>
                </c:pt>
                <c:pt idx="18">
                  <c:v>1A4bii Residential: Household and gardening (mobile)</c:v>
                </c:pt>
                <c:pt idx="19">
                  <c:v>1A4ci Agriculture/Forestry/Fishing: Stationary</c:v>
                </c:pt>
                <c:pt idx="20">
                  <c:v>1A4cii Agriculture/Forestry/Fishing: Off-road vehicles and other machinery</c:v>
                </c:pt>
                <c:pt idx="21">
                  <c:v>1B2aiv Fugitive emissions oil: Refining / storage</c:v>
                </c:pt>
                <c:pt idx="22">
                  <c:v>2A1 Cement production</c:v>
                </c:pt>
                <c:pt idx="23">
                  <c:v>2A3 Glass production</c:v>
                </c:pt>
                <c:pt idx="24">
                  <c:v>2A5a Quarrying and mining of minerals other than coal</c:v>
                </c:pt>
                <c:pt idx="25">
                  <c:v>2A5b Construction and demolition</c:v>
                </c:pt>
                <c:pt idx="26">
                  <c:v>2B10a Chemical industry: Other</c:v>
                </c:pt>
                <c:pt idx="27">
                  <c:v>2C1 Iron and steel production</c:v>
                </c:pt>
                <c:pt idx="28">
                  <c:v>2C5 Lead production</c:v>
                </c:pt>
                <c:pt idx="29">
                  <c:v>2C6 Zinc production</c:v>
                </c:pt>
                <c:pt idx="30">
                  <c:v>2C7a Copper production</c:v>
                </c:pt>
                <c:pt idx="31">
                  <c:v>2D3a Domestic solvent use including fungicides</c:v>
                </c:pt>
                <c:pt idx="32">
                  <c:v>2D3d Coating applications </c:v>
                </c:pt>
                <c:pt idx="33">
                  <c:v>2D3e Degreasing</c:v>
                </c:pt>
                <c:pt idx="34">
                  <c:v>2D3g Chemical products</c:v>
                </c:pt>
                <c:pt idx="35">
                  <c:v>2D3h Printing</c:v>
                </c:pt>
                <c:pt idx="36">
                  <c:v>2D3i Other solvent use</c:v>
                </c:pt>
                <c:pt idx="37">
                  <c:v>2G Other product use</c:v>
                </c:pt>
                <c:pt idx="38">
                  <c:v>2H2 Food and beverages industry </c:v>
                </c:pt>
                <c:pt idx="39">
                  <c:v>2K Consumption of POPs and heavy metals</c:v>
                </c:pt>
                <c:pt idx="40">
                  <c:v>2L Other production, consumption, storage, transportation or handling of bulk products</c:v>
                </c:pt>
                <c:pt idx="41">
                  <c:v>3B1a Manure management - Dairy cattle </c:v>
                </c:pt>
                <c:pt idx="42">
                  <c:v>3B1b Manure management - Non-dairy cattle </c:v>
                </c:pt>
                <c:pt idx="43">
                  <c:v>3B3 Manure management - Swine </c:v>
                </c:pt>
                <c:pt idx="44">
                  <c:v>3B4gi Manure mangement - Laying hens</c:v>
                </c:pt>
                <c:pt idx="45">
                  <c:v>3B4gii Manure mangement - Broilers</c:v>
                </c:pt>
                <c:pt idx="46">
                  <c:v>3Da1 Inorganic N-fertilizers (includes also urea application)</c:v>
                </c:pt>
                <c:pt idx="47">
                  <c:v>3Da2a Animal manure applied to soils</c:v>
                </c:pt>
                <c:pt idx="48">
                  <c:v>3Da3 Urine and dung deposited by grazing animals </c:v>
                </c:pt>
                <c:pt idx="49">
                  <c:v>3Dc Farm-level agricultural operations including storage, handling and transport of agricultural products</c:v>
                </c:pt>
                <c:pt idx="50">
                  <c:v>3De Cultivated crops</c:v>
                </c:pt>
                <c:pt idx="51">
                  <c:v>3Df Use of pesticides</c:v>
                </c:pt>
                <c:pt idx="52">
                  <c:v>5C1bii Hazardous waste incineration</c:v>
                </c:pt>
                <c:pt idx="53">
                  <c:v>5C1biii Clinical waste incineration</c:v>
                </c:pt>
                <c:pt idx="54">
                  <c:v>5C1biv Sewage sludge incineration</c:v>
                </c:pt>
                <c:pt idx="55">
                  <c:v>5C1bv Cremation</c:v>
                </c:pt>
                <c:pt idx="56">
                  <c:v>5C2 Open burning of waste</c:v>
                </c:pt>
                <c:pt idx="57">
                  <c:v>5E Other waste</c:v>
                </c:pt>
              </c:strCache>
            </c:strRef>
          </c:xVal>
          <c:yVal>
            <c:numRef>
              <c:f>'KCA Bubbles'!$B$24:$BG$24</c:f>
              <c:numCache>
                <c:formatCode>General</c:formatCode>
                <c:ptCount val="58"/>
                <c:pt idx="0">
                  <c:v>14</c:v>
                </c:pt>
                <c:pt idx="1">
                  <c:v>14</c:v>
                </c:pt>
                <c:pt idx="2">
                  <c:v>14</c:v>
                </c:pt>
                <c:pt idx="3">
                  <c:v>14</c:v>
                </c:pt>
                <c:pt idx="4">
                  <c:v>14</c:v>
                </c:pt>
                <c:pt idx="5">
                  <c:v>14</c:v>
                </c:pt>
                <c:pt idx="6">
                  <c:v>14</c:v>
                </c:pt>
                <c:pt idx="7">
                  <c:v>14</c:v>
                </c:pt>
                <c:pt idx="8">
                  <c:v>14</c:v>
                </c:pt>
                <c:pt idx="9">
                  <c:v>14</c:v>
                </c:pt>
                <c:pt idx="10">
                  <c:v>14</c:v>
                </c:pt>
                <c:pt idx="11">
                  <c:v>14</c:v>
                </c:pt>
                <c:pt idx="12">
                  <c:v>14</c:v>
                </c:pt>
                <c:pt idx="13">
                  <c:v>14</c:v>
                </c:pt>
                <c:pt idx="14">
                  <c:v>14</c:v>
                </c:pt>
                <c:pt idx="15">
                  <c:v>14</c:v>
                </c:pt>
                <c:pt idx="16">
                  <c:v>14</c:v>
                </c:pt>
                <c:pt idx="17">
                  <c:v>14</c:v>
                </c:pt>
                <c:pt idx="18">
                  <c:v>14</c:v>
                </c:pt>
                <c:pt idx="19">
                  <c:v>14</c:v>
                </c:pt>
                <c:pt idx="20">
                  <c:v>14</c:v>
                </c:pt>
                <c:pt idx="21">
                  <c:v>14</c:v>
                </c:pt>
                <c:pt idx="22">
                  <c:v>14</c:v>
                </c:pt>
                <c:pt idx="23">
                  <c:v>14</c:v>
                </c:pt>
                <c:pt idx="24">
                  <c:v>14</c:v>
                </c:pt>
                <c:pt idx="25">
                  <c:v>14</c:v>
                </c:pt>
                <c:pt idx="26">
                  <c:v>14</c:v>
                </c:pt>
                <c:pt idx="27">
                  <c:v>14</c:v>
                </c:pt>
                <c:pt idx="28">
                  <c:v>14</c:v>
                </c:pt>
                <c:pt idx="29">
                  <c:v>14</c:v>
                </c:pt>
                <c:pt idx="30">
                  <c:v>14</c:v>
                </c:pt>
                <c:pt idx="31">
                  <c:v>14</c:v>
                </c:pt>
                <c:pt idx="32">
                  <c:v>14</c:v>
                </c:pt>
                <c:pt idx="33">
                  <c:v>14</c:v>
                </c:pt>
                <c:pt idx="34">
                  <c:v>14</c:v>
                </c:pt>
                <c:pt idx="35">
                  <c:v>14</c:v>
                </c:pt>
                <c:pt idx="36">
                  <c:v>14</c:v>
                </c:pt>
                <c:pt idx="37">
                  <c:v>14</c:v>
                </c:pt>
                <c:pt idx="38">
                  <c:v>14</c:v>
                </c:pt>
                <c:pt idx="39">
                  <c:v>14</c:v>
                </c:pt>
                <c:pt idx="40">
                  <c:v>14</c:v>
                </c:pt>
                <c:pt idx="41">
                  <c:v>14</c:v>
                </c:pt>
                <c:pt idx="42">
                  <c:v>14</c:v>
                </c:pt>
                <c:pt idx="43">
                  <c:v>14</c:v>
                </c:pt>
                <c:pt idx="44">
                  <c:v>14</c:v>
                </c:pt>
                <c:pt idx="45">
                  <c:v>14</c:v>
                </c:pt>
                <c:pt idx="46">
                  <c:v>14</c:v>
                </c:pt>
                <c:pt idx="47">
                  <c:v>14</c:v>
                </c:pt>
                <c:pt idx="48">
                  <c:v>14</c:v>
                </c:pt>
                <c:pt idx="49">
                  <c:v>14</c:v>
                </c:pt>
                <c:pt idx="50">
                  <c:v>14</c:v>
                </c:pt>
                <c:pt idx="51">
                  <c:v>14</c:v>
                </c:pt>
                <c:pt idx="52">
                  <c:v>14</c:v>
                </c:pt>
                <c:pt idx="53">
                  <c:v>14</c:v>
                </c:pt>
                <c:pt idx="54">
                  <c:v>14</c:v>
                </c:pt>
                <c:pt idx="55">
                  <c:v>14</c:v>
                </c:pt>
                <c:pt idx="56">
                  <c:v>14</c:v>
                </c:pt>
                <c:pt idx="57">
                  <c:v>14</c:v>
                </c:pt>
              </c:numCache>
            </c:numRef>
          </c:yVal>
          <c:bubbleSize>
            <c:numRef>
              <c:f>'KCA Bubbles'!$B$25:$BG$25</c:f>
              <c:numCache>
                <c:formatCode>0%</c:formatCode>
                <c:ptCount val="58"/>
                <c:pt idx="0">
                  <c:v>3.3000000000000002E-2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0.33700000000000002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9.8000000000000004E-2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3.5000000000000003E-2</c:v>
                </c:pt>
                <c:pt idx="54">
                  <c:v>0.122</c:v>
                </c:pt>
                <c:pt idx="55">
                  <c:v>0</c:v>
                </c:pt>
                <c:pt idx="56">
                  <c:v>8.5000000000000006E-2</c:v>
                </c:pt>
                <c:pt idx="57">
                  <c:v>0.123</c:v>
                </c:pt>
              </c:numCache>
            </c:numRef>
          </c:bubbleSize>
          <c:bubble3D val="0"/>
          <c:extLst>
            <c:ext xmlns:c16="http://schemas.microsoft.com/office/drawing/2014/chart" uri="{C3380CC4-5D6E-409C-BE32-E72D297353CC}">
              <c16:uniqueId val="{000000A9-495A-48A2-86BC-9078CCD5C08A}"/>
            </c:ext>
          </c:extLst>
        </c:ser>
        <c:ser>
          <c:idx val="12"/>
          <c:order val="12"/>
          <c:tx>
            <c:strRef>
              <c:f>'KCA Bubbles'!$A$26</c:f>
              <c:strCache>
                <c:ptCount val="1"/>
                <c:pt idx="0">
                  <c:v>HCB</c:v>
                </c:pt>
              </c:strCache>
            </c:strRef>
          </c:tx>
          <c:spPr>
            <a:solidFill>
              <a:schemeClr val="bg1">
                <a:lumMod val="65000"/>
                <a:alpha val="80000"/>
              </a:schemeClr>
            </a:solidFill>
            <a:ln w="15875">
              <a:solidFill>
                <a:schemeClr val="bg1">
                  <a:lumMod val="50000"/>
                </a:schemeClr>
              </a:solidFill>
            </a:ln>
          </c:spPr>
          <c:invertIfNegative val="0"/>
          <c:dLbls>
            <c:dLbl>
              <c:idx val="5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5-B1D7-4AC3-83E6-9F141A44D325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strRef>
              <c:f>'KCA Bubbles'!$B$1:$BG$1</c:f>
              <c:strCache>
                <c:ptCount val="58"/>
                <c:pt idx="0">
                  <c:v>1A1a Public electricity and heat production</c:v>
                </c:pt>
                <c:pt idx="1">
                  <c:v>1A1b Petroleum refining</c:v>
                </c:pt>
                <c:pt idx="2">
                  <c:v>1A2a Stationary combustion in manufacturing industries and construction: Iron and steel</c:v>
                </c:pt>
                <c:pt idx="3">
                  <c:v>1A2b Stationary combustion in manufacturing industries and construction: Non-ferrous metals</c:v>
                </c:pt>
                <c:pt idx="4">
                  <c:v>1A2c Stationary combustion in manufacturing industries and construction: Chemicals</c:v>
                </c:pt>
                <c:pt idx="5">
                  <c:v>1A2d Stationary combustion in manufacturing industries and construction: Pulp, Paper and Print</c:v>
                </c:pt>
                <c:pt idx="6">
                  <c:v>1A2f Stationary combustion in manufacturing industries and construction: Non-metallic minerals</c:v>
                </c:pt>
                <c:pt idx="7">
                  <c:v>1A2gviii Stationary combustion in manufacturing industries and construction: Other</c:v>
                </c:pt>
                <c:pt idx="8">
                  <c:v>1A3bi Road transport: Passenger cars</c:v>
                </c:pt>
                <c:pt idx="9">
                  <c:v>1A3bii Road transport: Light duty vehicles</c:v>
                </c:pt>
                <c:pt idx="10">
                  <c:v>1A3biii Road transport: Heavy duty vehicles and buses</c:v>
                </c:pt>
                <c:pt idx="11">
                  <c:v>1A3biv Road transport: Mopeds &amp; motorcycles</c:v>
                </c:pt>
                <c:pt idx="12">
                  <c:v>1A3bv Road transport: Gasoline evaporation</c:v>
                </c:pt>
                <c:pt idx="13">
                  <c:v>1A3bvi Road transport: Automobile tyre and brake wear</c:v>
                </c:pt>
                <c:pt idx="14">
                  <c:v>1A3bvii Road transport: Automobile road abrasion</c:v>
                </c:pt>
                <c:pt idx="15">
                  <c:v>1A3dii National navigation (shipping)</c:v>
                </c:pt>
                <c:pt idx="16">
                  <c:v>1A4ai Commercial/institutional: Stationary</c:v>
                </c:pt>
                <c:pt idx="17">
                  <c:v>1A4bi Residential: Stationary</c:v>
                </c:pt>
                <c:pt idx="18">
                  <c:v>1A4bii Residential: Household and gardening (mobile)</c:v>
                </c:pt>
                <c:pt idx="19">
                  <c:v>1A4ci Agriculture/Forestry/Fishing: Stationary</c:v>
                </c:pt>
                <c:pt idx="20">
                  <c:v>1A4cii Agriculture/Forestry/Fishing: Off-road vehicles and other machinery</c:v>
                </c:pt>
                <c:pt idx="21">
                  <c:v>1B2aiv Fugitive emissions oil: Refining / storage</c:v>
                </c:pt>
                <c:pt idx="22">
                  <c:v>2A1 Cement production</c:v>
                </c:pt>
                <c:pt idx="23">
                  <c:v>2A3 Glass production</c:v>
                </c:pt>
                <c:pt idx="24">
                  <c:v>2A5a Quarrying and mining of minerals other than coal</c:v>
                </c:pt>
                <c:pt idx="25">
                  <c:v>2A5b Construction and demolition</c:v>
                </c:pt>
                <c:pt idx="26">
                  <c:v>2B10a Chemical industry: Other</c:v>
                </c:pt>
                <c:pt idx="27">
                  <c:v>2C1 Iron and steel production</c:v>
                </c:pt>
                <c:pt idx="28">
                  <c:v>2C5 Lead production</c:v>
                </c:pt>
                <c:pt idx="29">
                  <c:v>2C6 Zinc production</c:v>
                </c:pt>
                <c:pt idx="30">
                  <c:v>2C7a Copper production</c:v>
                </c:pt>
                <c:pt idx="31">
                  <c:v>2D3a Domestic solvent use including fungicides</c:v>
                </c:pt>
                <c:pt idx="32">
                  <c:v>2D3d Coating applications </c:v>
                </c:pt>
                <c:pt idx="33">
                  <c:v>2D3e Degreasing</c:v>
                </c:pt>
                <c:pt idx="34">
                  <c:v>2D3g Chemical products</c:v>
                </c:pt>
                <c:pt idx="35">
                  <c:v>2D3h Printing</c:v>
                </c:pt>
                <c:pt idx="36">
                  <c:v>2D3i Other solvent use</c:v>
                </c:pt>
                <c:pt idx="37">
                  <c:v>2G Other product use</c:v>
                </c:pt>
                <c:pt idx="38">
                  <c:v>2H2 Food and beverages industry </c:v>
                </c:pt>
                <c:pt idx="39">
                  <c:v>2K Consumption of POPs and heavy metals</c:v>
                </c:pt>
                <c:pt idx="40">
                  <c:v>2L Other production, consumption, storage, transportation or handling of bulk products</c:v>
                </c:pt>
                <c:pt idx="41">
                  <c:v>3B1a Manure management - Dairy cattle </c:v>
                </c:pt>
                <c:pt idx="42">
                  <c:v>3B1b Manure management - Non-dairy cattle </c:v>
                </c:pt>
                <c:pt idx="43">
                  <c:v>3B3 Manure management - Swine </c:v>
                </c:pt>
                <c:pt idx="44">
                  <c:v>3B4gi Manure mangement - Laying hens</c:v>
                </c:pt>
                <c:pt idx="45">
                  <c:v>3B4gii Manure mangement - Broilers</c:v>
                </c:pt>
                <c:pt idx="46">
                  <c:v>3Da1 Inorganic N-fertilizers (includes also urea application)</c:v>
                </c:pt>
                <c:pt idx="47">
                  <c:v>3Da2a Animal manure applied to soils</c:v>
                </c:pt>
                <c:pt idx="48">
                  <c:v>3Da3 Urine and dung deposited by grazing animals </c:v>
                </c:pt>
                <c:pt idx="49">
                  <c:v>3Dc Farm-level agricultural operations including storage, handling and transport of agricultural products</c:v>
                </c:pt>
                <c:pt idx="50">
                  <c:v>3De Cultivated crops</c:v>
                </c:pt>
                <c:pt idx="51">
                  <c:v>3Df Use of pesticides</c:v>
                </c:pt>
                <c:pt idx="52">
                  <c:v>5C1bii Hazardous waste incineration</c:v>
                </c:pt>
                <c:pt idx="53">
                  <c:v>5C1biii Clinical waste incineration</c:v>
                </c:pt>
                <c:pt idx="54">
                  <c:v>5C1biv Sewage sludge incineration</c:v>
                </c:pt>
                <c:pt idx="55">
                  <c:v>5C1bv Cremation</c:v>
                </c:pt>
                <c:pt idx="56">
                  <c:v>5C2 Open burning of waste</c:v>
                </c:pt>
                <c:pt idx="57">
                  <c:v>5E Other waste</c:v>
                </c:pt>
              </c:strCache>
            </c:strRef>
          </c:xVal>
          <c:yVal>
            <c:numRef>
              <c:f>'KCA Bubbles'!$B$26:$BG$26</c:f>
              <c:numCache>
                <c:formatCode>General</c:formatCode>
                <c:ptCount val="58"/>
                <c:pt idx="0">
                  <c:v>15</c:v>
                </c:pt>
                <c:pt idx="1">
                  <c:v>15</c:v>
                </c:pt>
                <c:pt idx="2">
                  <c:v>15</c:v>
                </c:pt>
                <c:pt idx="3">
                  <c:v>15</c:v>
                </c:pt>
                <c:pt idx="4">
                  <c:v>15</c:v>
                </c:pt>
                <c:pt idx="5">
                  <c:v>15</c:v>
                </c:pt>
                <c:pt idx="6">
                  <c:v>15</c:v>
                </c:pt>
                <c:pt idx="7">
                  <c:v>15</c:v>
                </c:pt>
                <c:pt idx="8">
                  <c:v>15</c:v>
                </c:pt>
                <c:pt idx="9">
                  <c:v>15</c:v>
                </c:pt>
                <c:pt idx="10">
                  <c:v>15</c:v>
                </c:pt>
                <c:pt idx="11">
                  <c:v>15</c:v>
                </c:pt>
                <c:pt idx="12">
                  <c:v>15</c:v>
                </c:pt>
                <c:pt idx="13">
                  <c:v>15</c:v>
                </c:pt>
                <c:pt idx="14">
                  <c:v>15</c:v>
                </c:pt>
                <c:pt idx="15">
                  <c:v>15</c:v>
                </c:pt>
                <c:pt idx="16">
                  <c:v>15</c:v>
                </c:pt>
                <c:pt idx="17">
                  <c:v>15</c:v>
                </c:pt>
                <c:pt idx="18">
                  <c:v>15</c:v>
                </c:pt>
                <c:pt idx="19">
                  <c:v>15</c:v>
                </c:pt>
                <c:pt idx="20">
                  <c:v>15</c:v>
                </c:pt>
                <c:pt idx="21">
                  <c:v>15</c:v>
                </c:pt>
                <c:pt idx="22">
                  <c:v>15</c:v>
                </c:pt>
                <c:pt idx="23">
                  <c:v>15</c:v>
                </c:pt>
                <c:pt idx="24">
                  <c:v>15</c:v>
                </c:pt>
                <c:pt idx="25">
                  <c:v>15</c:v>
                </c:pt>
                <c:pt idx="26">
                  <c:v>15</c:v>
                </c:pt>
                <c:pt idx="27">
                  <c:v>15</c:v>
                </c:pt>
                <c:pt idx="28">
                  <c:v>15</c:v>
                </c:pt>
                <c:pt idx="29">
                  <c:v>15</c:v>
                </c:pt>
                <c:pt idx="30">
                  <c:v>15</c:v>
                </c:pt>
                <c:pt idx="31">
                  <c:v>15</c:v>
                </c:pt>
                <c:pt idx="32">
                  <c:v>15</c:v>
                </c:pt>
                <c:pt idx="33">
                  <c:v>15</c:v>
                </c:pt>
                <c:pt idx="34">
                  <c:v>15</c:v>
                </c:pt>
                <c:pt idx="35">
                  <c:v>15</c:v>
                </c:pt>
                <c:pt idx="36">
                  <c:v>15</c:v>
                </c:pt>
                <c:pt idx="37">
                  <c:v>15</c:v>
                </c:pt>
                <c:pt idx="38">
                  <c:v>15</c:v>
                </c:pt>
                <c:pt idx="39">
                  <c:v>15</c:v>
                </c:pt>
                <c:pt idx="40">
                  <c:v>15</c:v>
                </c:pt>
                <c:pt idx="41">
                  <c:v>15</c:v>
                </c:pt>
                <c:pt idx="42">
                  <c:v>15</c:v>
                </c:pt>
                <c:pt idx="43">
                  <c:v>15</c:v>
                </c:pt>
                <c:pt idx="44">
                  <c:v>15</c:v>
                </c:pt>
                <c:pt idx="45">
                  <c:v>15</c:v>
                </c:pt>
                <c:pt idx="46">
                  <c:v>15</c:v>
                </c:pt>
                <c:pt idx="47">
                  <c:v>15</c:v>
                </c:pt>
                <c:pt idx="48">
                  <c:v>15</c:v>
                </c:pt>
                <c:pt idx="49">
                  <c:v>15</c:v>
                </c:pt>
                <c:pt idx="50">
                  <c:v>15</c:v>
                </c:pt>
                <c:pt idx="51">
                  <c:v>15</c:v>
                </c:pt>
                <c:pt idx="52">
                  <c:v>15</c:v>
                </c:pt>
                <c:pt idx="53">
                  <c:v>15</c:v>
                </c:pt>
                <c:pt idx="54">
                  <c:v>15</c:v>
                </c:pt>
                <c:pt idx="55">
                  <c:v>15</c:v>
                </c:pt>
                <c:pt idx="56">
                  <c:v>15</c:v>
                </c:pt>
                <c:pt idx="57">
                  <c:v>15</c:v>
                </c:pt>
              </c:numCache>
            </c:numRef>
          </c:yVal>
          <c:bubbleSize>
            <c:numRef>
              <c:f>'KCA Bubbles'!$B$27:$BG$27</c:f>
              <c:numCache>
                <c:formatCode>0%</c:formatCode>
                <c:ptCount val="58"/>
                <c:pt idx="0">
                  <c:v>0.183</c:v>
                </c:pt>
                <c:pt idx="1">
                  <c:v>0</c:v>
                </c:pt>
                <c:pt idx="2">
                  <c:v>0</c:v>
                </c:pt>
                <c:pt idx="3">
                  <c:v>6.3E-2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0.18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4.1000000000000002E-2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9.8000000000000004E-2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7.0000000000000007E-2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0.05</c:v>
                </c:pt>
                <c:pt idx="52">
                  <c:v>0.10299999999999999</c:v>
                </c:pt>
                <c:pt idx="53">
                  <c:v>3.6999999999999998E-2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</c:numCache>
            </c:numRef>
          </c:bubbleSize>
          <c:bubble3D val="0"/>
          <c:extLst>
            <c:ext xmlns:c16="http://schemas.microsoft.com/office/drawing/2014/chart" uri="{C3380CC4-5D6E-409C-BE32-E72D297353CC}">
              <c16:uniqueId val="{000000AA-495A-48A2-86BC-9078CCD5C08A}"/>
            </c:ext>
          </c:extLst>
        </c:ser>
        <c:ser>
          <c:idx val="13"/>
          <c:order val="13"/>
          <c:tx>
            <c:strRef>
              <c:f>'KCA Bubbles'!$A$28</c:f>
              <c:strCache>
                <c:ptCount val="1"/>
                <c:pt idx="0">
                  <c:v>PCB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dLbls>
            <c:dLbl>
              <c:idx val="5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AB-495A-48A2-86BC-9078CCD5C08A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dLblPos val="ct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strRef>
              <c:f>'KCA Bubbles'!$B$1:$BG$1</c:f>
              <c:strCache>
                <c:ptCount val="58"/>
                <c:pt idx="0">
                  <c:v>1A1a Public electricity and heat production</c:v>
                </c:pt>
                <c:pt idx="1">
                  <c:v>1A1b Petroleum refining</c:v>
                </c:pt>
                <c:pt idx="2">
                  <c:v>1A2a Stationary combustion in manufacturing industries and construction: Iron and steel</c:v>
                </c:pt>
                <c:pt idx="3">
                  <c:v>1A2b Stationary combustion in manufacturing industries and construction: Non-ferrous metals</c:v>
                </c:pt>
                <c:pt idx="4">
                  <c:v>1A2c Stationary combustion in manufacturing industries and construction: Chemicals</c:v>
                </c:pt>
                <c:pt idx="5">
                  <c:v>1A2d Stationary combustion in manufacturing industries and construction: Pulp, Paper and Print</c:v>
                </c:pt>
                <c:pt idx="6">
                  <c:v>1A2f Stationary combustion in manufacturing industries and construction: Non-metallic minerals</c:v>
                </c:pt>
                <c:pt idx="7">
                  <c:v>1A2gviii Stationary combustion in manufacturing industries and construction: Other</c:v>
                </c:pt>
                <c:pt idx="8">
                  <c:v>1A3bi Road transport: Passenger cars</c:v>
                </c:pt>
                <c:pt idx="9">
                  <c:v>1A3bii Road transport: Light duty vehicles</c:v>
                </c:pt>
                <c:pt idx="10">
                  <c:v>1A3biii Road transport: Heavy duty vehicles and buses</c:v>
                </c:pt>
                <c:pt idx="11">
                  <c:v>1A3biv Road transport: Mopeds &amp; motorcycles</c:v>
                </c:pt>
                <c:pt idx="12">
                  <c:v>1A3bv Road transport: Gasoline evaporation</c:v>
                </c:pt>
                <c:pt idx="13">
                  <c:v>1A3bvi Road transport: Automobile tyre and brake wear</c:v>
                </c:pt>
                <c:pt idx="14">
                  <c:v>1A3bvii Road transport: Automobile road abrasion</c:v>
                </c:pt>
                <c:pt idx="15">
                  <c:v>1A3dii National navigation (shipping)</c:v>
                </c:pt>
                <c:pt idx="16">
                  <c:v>1A4ai Commercial/institutional: Stationary</c:v>
                </c:pt>
                <c:pt idx="17">
                  <c:v>1A4bi Residential: Stationary</c:v>
                </c:pt>
                <c:pt idx="18">
                  <c:v>1A4bii Residential: Household and gardening (mobile)</c:v>
                </c:pt>
                <c:pt idx="19">
                  <c:v>1A4ci Agriculture/Forestry/Fishing: Stationary</c:v>
                </c:pt>
                <c:pt idx="20">
                  <c:v>1A4cii Agriculture/Forestry/Fishing: Off-road vehicles and other machinery</c:v>
                </c:pt>
                <c:pt idx="21">
                  <c:v>1B2aiv Fugitive emissions oil: Refining / storage</c:v>
                </c:pt>
                <c:pt idx="22">
                  <c:v>2A1 Cement production</c:v>
                </c:pt>
                <c:pt idx="23">
                  <c:v>2A3 Glass production</c:v>
                </c:pt>
                <c:pt idx="24">
                  <c:v>2A5a Quarrying and mining of minerals other than coal</c:v>
                </c:pt>
                <c:pt idx="25">
                  <c:v>2A5b Construction and demolition</c:v>
                </c:pt>
                <c:pt idx="26">
                  <c:v>2B10a Chemical industry: Other</c:v>
                </c:pt>
                <c:pt idx="27">
                  <c:v>2C1 Iron and steel production</c:v>
                </c:pt>
                <c:pt idx="28">
                  <c:v>2C5 Lead production</c:v>
                </c:pt>
                <c:pt idx="29">
                  <c:v>2C6 Zinc production</c:v>
                </c:pt>
                <c:pt idx="30">
                  <c:v>2C7a Copper production</c:v>
                </c:pt>
                <c:pt idx="31">
                  <c:v>2D3a Domestic solvent use including fungicides</c:v>
                </c:pt>
                <c:pt idx="32">
                  <c:v>2D3d Coating applications </c:v>
                </c:pt>
                <c:pt idx="33">
                  <c:v>2D3e Degreasing</c:v>
                </c:pt>
                <c:pt idx="34">
                  <c:v>2D3g Chemical products</c:v>
                </c:pt>
                <c:pt idx="35">
                  <c:v>2D3h Printing</c:v>
                </c:pt>
                <c:pt idx="36">
                  <c:v>2D3i Other solvent use</c:v>
                </c:pt>
                <c:pt idx="37">
                  <c:v>2G Other product use</c:v>
                </c:pt>
                <c:pt idx="38">
                  <c:v>2H2 Food and beverages industry </c:v>
                </c:pt>
                <c:pt idx="39">
                  <c:v>2K Consumption of POPs and heavy metals</c:v>
                </c:pt>
                <c:pt idx="40">
                  <c:v>2L Other production, consumption, storage, transportation or handling of bulk products</c:v>
                </c:pt>
                <c:pt idx="41">
                  <c:v>3B1a Manure management - Dairy cattle </c:v>
                </c:pt>
                <c:pt idx="42">
                  <c:v>3B1b Manure management - Non-dairy cattle </c:v>
                </c:pt>
                <c:pt idx="43">
                  <c:v>3B3 Manure management - Swine </c:v>
                </c:pt>
                <c:pt idx="44">
                  <c:v>3B4gi Manure mangement - Laying hens</c:v>
                </c:pt>
                <c:pt idx="45">
                  <c:v>3B4gii Manure mangement - Broilers</c:v>
                </c:pt>
                <c:pt idx="46">
                  <c:v>3Da1 Inorganic N-fertilizers (includes also urea application)</c:v>
                </c:pt>
                <c:pt idx="47">
                  <c:v>3Da2a Animal manure applied to soils</c:v>
                </c:pt>
                <c:pt idx="48">
                  <c:v>3Da3 Urine and dung deposited by grazing animals </c:v>
                </c:pt>
                <c:pt idx="49">
                  <c:v>3Dc Farm-level agricultural operations including storage, handling and transport of agricultural products</c:v>
                </c:pt>
                <c:pt idx="50">
                  <c:v>3De Cultivated crops</c:v>
                </c:pt>
                <c:pt idx="51">
                  <c:v>3Df Use of pesticides</c:v>
                </c:pt>
                <c:pt idx="52">
                  <c:v>5C1bii Hazardous waste incineration</c:v>
                </c:pt>
                <c:pt idx="53">
                  <c:v>5C1biii Clinical waste incineration</c:v>
                </c:pt>
                <c:pt idx="54">
                  <c:v>5C1biv Sewage sludge incineration</c:v>
                </c:pt>
                <c:pt idx="55">
                  <c:v>5C1bv Cremation</c:v>
                </c:pt>
                <c:pt idx="56">
                  <c:v>5C2 Open burning of waste</c:v>
                </c:pt>
                <c:pt idx="57">
                  <c:v>5E Other waste</c:v>
                </c:pt>
              </c:strCache>
            </c:strRef>
          </c:xVal>
          <c:yVal>
            <c:numRef>
              <c:f>'KCA Bubbles'!$B$28:$BG$28</c:f>
              <c:numCache>
                <c:formatCode>General</c:formatCode>
                <c:ptCount val="58"/>
                <c:pt idx="0">
                  <c:v>16</c:v>
                </c:pt>
                <c:pt idx="1">
                  <c:v>16</c:v>
                </c:pt>
                <c:pt idx="2">
                  <c:v>16</c:v>
                </c:pt>
                <c:pt idx="3">
                  <c:v>16</c:v>
                </c:pt>
                <c:pt idx="4">
                  <c:v>16</c:v>
                </c:pt>
                <c:pt idx="5">
                  <c:v>16</c:v>
                </c:pt>
                <c:pt idx="6">
                  <c:v>16</c:v>
                </c:pt>
                <c:pt idx="7">
                  <c:v>16</c:v>
                </c:pt>
                <c:pt idx="8">
                  <c:v>16</c:v>
                </c:pt>
                <c:pt idx="9">
                  <c:v>16</c:v>
                </c:pt>
                <c:pt idx="10">
                  <c:v>16</c:v>
                </c:pt>
                <c:pt idx="11">
                  <c:v>16</c:v>
                </c:pt>
                <c:pt idx="12">
                  <c:v>16</c:v>
                </c:pt>
                <c:pt idx="13">
                  <c:v>16</c:v>
                </c:pt>
                <c:pt idx="14">
                  <c:v>16</c:v>
                </c:pt>
                <c:pt idx="15">
                  <c:v>16</c:v>
                </c:pt>
                <c:pt idx="16">
                  <c:v>16</c:v>
                </c:pt>
                <c:pt idx="17">
                  <c:v>16</c:v>
                </c:pt>
                <c:pt idx="18">
                  <c:v>16</c:v>
                </c:pt>
                <c:pt idx="19">
                  <c:v>16</c:v>
                </c:pt>
                <c:pt idx="20">
                  <c:v>16</c:v>
                </c:pt>
                <c:pt idx="21">
                  <c:v>16</c:v>
                </c:pt>
                <c:pt idx="22">
                  <c:v>16</c:v>
                </c:pt>
                <c:pt idx="23">
                  <c:v>16</c:v>
                </c:pt>
                <c:pt idx="24">
                  <c:v>16</c:v>
                </c:pt>
                <c:pt idx="25">
                  <c:v>16</c:v>
                </c:pt>
                <c:pt idx="26">
                  <c:v>16</c:v>
                </c:pt>
                <c:pt idx="27">
                  <c:v>16</c:v>
                </c:pt>
                <c:pt idx="28">
                  <c:v>16</c:v>
                </c:pt>
                <c:pt idx="29">
                  <c:v>16</c:v>
                </c:pt>
                <c:pt idx="30">
                  <c:v>16</c:v>
                </c:pt>
                <c:pt idx="31">
                  <c:v>16</c:v>
                </c:pt>
                <c:pt idx="32">
                  <c:v>16</c:v>
                </c:pt>
                <c:pt idx="33">
                  <c:v>16</c:v>
                </c:pt>
                <c:pt idx="34">
                  <c:v>16</c:v>
                </c:pt>
                <c:pt idx="35">
                  <c:v>16</c:v>
                </c:pt>
                <c:pt idx="36">
                  <c:v>16</c:v>
                </c:pt>
                <c:pt idx="37">
                  <c:v>16</c:v>
                </c:pt>
                <c:pt idx="38">
                  <c:v>16</c:v>
                </c:pt>
                <c:pt idx="39">
                  <c:v>16</c:v>
                </c:pt>
                <c:pt idx="40">
                  <c:v>16</c:v>
                </c:pt>
                <c:pt idx="41">
                  <c:v>16</c:v>
                </c:pt>
                <c:pt idx="42">
                  <c:v>16</c:v>
                </c:pt>
                <c:pt idx="43">
                  <c:v>16</c:v>
                </c:pt>
                <c:pt idx="44">
                  <c:v>16</c:v>
                </c:pt>
                <c:pt idx="45">
                  <c:v>16</c:v>
                </c:pt>
                <c:pt idx="46">
                  <c:v>16</c:v>
                </c:pt>
                <c:pt idx="47">
                  <c:v>16</c:v>
                </c:pt>
                <c:pt idx="48">
                  <c:v>16</c:v>
                </c:pt>
                <c:pt idx="49">
                  <c:v>16</c:v>
                </c:pt>
                <c:pt idx="50">
                  <c:v>16</c:v>
                </c:pt>
                <c:pt idx="51">
                  <c:v>16</c:v>
                </c:pt>
                <c:pt idx="52">
                  <c:v>16</c:v>
                </c:pt>
                <c:pt idx="53">
                  <c:v>16</c:v>
                </c:pt>
                <c:pt idx="54">
                  <c:v>16</c:v>
                </c:pt>
                <c:pt idx="55">
                  <c:v>16</c:v>
                </c:pt>
                <c:pt idx="56">
                  <c:v>16</c:v>
                </c:pt>
                <c:pt idx="57">
                  <c:v>16</c:v>
                </c:pt>
              </c:numCache>
            </c:numRef>
          </c:yVal>
          <c:bubbleSize>
            <c:numRef>
              <c:f>'KCA Bubbles'!$B$29:$BG$29</c:f>
              <c:numCache>
                <c:formatCode>0%</c:formatCode>
                <c:ptCount val="58"/>
                <c:pt idx="0">
                  <c:v>0.183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0.23699999999999999</c:v>
                </c:pt>
                <c:pt idx="28">
                  <c:v>6.5000000000000002E-2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0.32400000000000001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</c:numCache>
            </c:numRef>
          </c:bubbleSize>
          <c:bubble3D val="0"/>
          <c:extLst>
            <c:ext xmlns:c16="http://schemas.microsoft.com/office/drawing/2014/chart" uri="{C3380CC4-5D6E-409C-BE32-E72D297353CC}">
              <c16:uniqueId val="{000000AC-495A-48A2-86BC-9078CCD5C0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bubbleScale val="30"/>
        <c:showNegBubbles val="0"/>
        <c:axId val="765773967"/>
        <c:axId val="1"/>
      </c:bubbleChart>
      <c:valAx>
        <c:axId val="765773967"/>
        <c:scaling>
          <c:orientation val="minMax"/>
          <c:max val="60"/>
          <c:min val="0"/>
        </c:scaling>
        <c:delete val="0"/>
        <c:axPos val="b"/>
        <c:majorGridlines>
          <c:spPr>
            <a:ln w="12700">
              <a:solidFill>
                <a:schemeClr val="bg1">
                  <a:lumMod val="85000"/>
                </a:schemeClr>
              </a:solidFill>
              <a:prstDash val="sysDash"/>
            </a:ln>
          </c:spPr>
        </c:majorGridlines>
        <c:majorTickMark val="out"/>
        <c:minorTickMark val="none"/>
        <c:tickLblPos val="none"/>
        <c:crossAx val="1"/>
        <c:crosses val="autoZero"/>
        <c:crossBetween val="midCat"/>
        <c:majorUnit val="1"/>
      </c:val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none"/>
        <c:crossAx val="765773967"/>
        <c:crosses val="autoZero"/>
        <c:crossBetween val="midCat"/>
        <c:majorUnit val="1"/>
      </c:valAx>
      <c:spPr>
        <a:solidFill>
          <a:schemeClr val="bg1">
            <a:lumMod val="95000"/>
          </a:schemeClr>
        </a:solidFill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8740157499999996" l="0.7" r="0.7" t="0.78740157499999996" header="0.3" footer="0.3"/>
    <c:pageSetup orientation="portrait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de-AT" sz="14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NO</a:t>
            </a:r>
            <a:r>
              <a:rPr lang="de-AT" sz="1400" b="1" i="0" u="none" strike="noStrike" baseline="-25000">
                <a:solidFill>
                  <a:srgbClr val="000000"/>
                </a:solidFill>
                <a:latin typeface="Calibri"/>
                <a:cs typeface="Calibri"/>
              </a:rPr>
              <a:t>x</a:t>
            </a:r>
          </a:p>
        </c:rich>
      </c:tx>
      <c:layout>
        <c:manualLayout>
          <c:xMode val="edge"/>
          <c:yMode val="edge"/>
          <c:x val="0.40928326755765698"/>
          <c:y val="2.0384787736429755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30956989247311828"/>
          <c:y val="0.24553167905804602"/>
          <c:w val="0.44604746987271782"/>
          <c:h val="0.33053716890966389"/>
        </c:manualLayout>
      </c:layout>
      <c:pieChart>
        <c:varyColors val="1"/>
        <c:ser>
          <c:idx val="0"/>
          <c:order val="0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6A7-45C6-B216-73092E630BC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6A7-45C6-B216-73092E630BC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6A7-45C6-B216-73092E630BC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6A7-45C6-B216-73092E630BC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6A7-45C6-B216-73092E630BC0}"/>
              </c:ext>
            </c:extLst>
          </c:dPt>
          <c:dPt>
            <c:idx val="5"/>
            <c:bubble3D val="0"/>
            <c:extLst>
              <c:ext xmlns:c16="http://schemas.microsoft.com/office/drawing/2014/chart" uri="{C3380CC4-5D6E-409C-BE32-E72D297353CC}">
                <c16:uniqueId val="{00000005-26A7-45C6-B216-73092E630BC0}"/>
              </c:ext>
            </c:extLst>
          </c:dPt>
          <c:dPt>
            <c:idx val="6"/>
            <c:bubble3D val="0"/>
            <c:extLst>
              <c:ext xmlns:c16="http://schemas.microsoft.com/office/drawing/2014/chart" uri="{C3380CC4-5D6E-409C-BE32-E72D297353CC}">
                <c16:uniqueId val="{00000006-26A7-45C6-B216-73092E630BC0}"/>
              </c:ext>
            </c:extLst>
          </c:dPt>
          <c:dPt>
            <c:idx val="7"/>
            <c:bubble3D val="0"/>
            <c:extLst>
              <c:ext xmlns:c16="http://schemas.microsoft.com/office/drawing/2014/chart" uri="{C3380CC4-5D6E-409C-BE32-E72D297353CC}">
                <c16:uniqueId val="{00000007-26A7-45C6-B216-73092E630BC0}"/>
              </c:ext>
            </c:extLst>
          </c:dPt>
          <c:dPt>
            <c:idx val="8"/>
            <c:bubble3D val="0"/>
            <c:extLst>
              <c:ext xmlns:c16="http://schemas.microsoft.com/office/drawing/2014/chart" uri="{C3380CC4-5D6E-409C-BE32-E72D297353CC}">
                <c16:uniqueId val="{00000008-26A7-45C6-B216-73092E630BC0}"/>
              </c:ext>
            </c:extLst>
          </c:dPt>
          <c:dPt>
            <c:idx val="9"/>
            <c:bubble3D val="0"/>
            <c:extLst>
              <c:ext xmlns:c16="http://schemas.microsoft.com/office/drawing/2014/chart" uri="{C3380CC4-5D6E-409C-BE32-E72D297353CC}">
                <c16:uniqueId val="{00000009-26A7-45C6-B216-73092E630BC0}"/>
              </c:ext>
            </c:extLst>
          </c:dPt>
          <c:dLbls>
            <c:dLbl>
              <c:idx val="0"/>
              <c:layout>
                <c:manualLayout>
                  <c:x val="8.4593270626643208E-2"/>
                  <c:y val="-1.3965532982481415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8449534717251251"/>
                      <c:h val="0.27085768070801675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0-26A7-45C6-B216-73092E630BC0}"/>
                </c:ext>
              </c:extLst>
            </c:dLbl>
            <c:dLbl>
              <c:idx val="1"/>
              <c:layout>
                <c:manualLayout>
                  <c:x val="0.10808053061241676"/>
                  <c:y val="-4.868729695501349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3912586951767567"/>
                      <c:h val="0.15546832335975858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26A7-45C6-B216-73092E630BC0}"/>
                </c:ext>
              </c:extLst>
            </c:dLbl>
            <c:dLbl>
              <c:idx val="2"/>
              <c:layout>
                <c:manualLayout>
                  <c:x val="0.14796781101987752"/>
                  <c:y val="-1.4420160309206516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1441326733816332"/>
                      <c:h val="0.20596249999999999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2-26A7-45C6-B216-73092E630BC0}"/>
                </c:ext>
              </c:extLst>
            </c:dLbl>
            <c:dLbl>
              <c:idx val="3"/>
              <c:layout>
                <c:manualLayout>
                  <c:x val="0.17644948017743561"/>
                  <c:y val="0.11943338916961486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7364219848492427"/>
                      <c:h val="0.1918514245202366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3-26A7-45C6-B216-73092E630BC0}"/>
                </c:ext>
              </c:extLst>
            </c:dLbl>
            <c:dLbl>
              <c:idx val="4"/>
              <c:layout>
                <c:manualLayout>
                  <c:x val="0.13724155156521561"/>
                  <c:y val="0.23469226331556303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8259813276575546"/>
                      <c:h val="0.16574006241615868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4-26A7-45C6-B216-73092E630BC0}"/>
                </c:ext>
              </c:extLst>
            </c:dLbl>
            <c:dLbl>
              <c:idx val="5"/>
              <c:layout>
                <c:manualLayout>
                  <c:x val="-6.1432363881858834E-3"/>
                  <c:y val="0.25908979242481223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26A7-45C6-B216-73092E630BC0}"/>
                </c:ext>
              </c:extLst>
            </c:dLbl>
            <c:dLbl>
              <c:idx val="6"/>
              <c:layout>
                <c:manualLayout>
                  <c:x val="-7.1467321505634063E-2"/>
                  <c:y val="2.529839284419182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30250390883380923"/>
                      <c:h val="0.2282343877869826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6-26A7-45C6-B216-73092E630BC0}"/>
                </c:ext>
              </c:extLst>
            </c:dLbl>
            <c:dLbl>
              <c:idx val="7"/>
              <c:layout>
                <c:manualLayout>
                  <c:x val="-7.4873339593462124E-2"/>
                  <c:y val="-0.20434576910147254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9305774149785974"/>
                      <c:h val="0.26461755039684798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7-26A7-45C6-B216-73092E630BC0}"/>
                </c:ext>
              </c:extLst>
            </c:dLbl>
            <c:dLbl>
              <c:idx val="8"/>
              <c:layout>
                <c:manualLayout>
                  <c:x val="1.3443929421076334E-2"/>
                  <c:y val="-0.25713288803319595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34239918873777142"/>
                      <c:h val="0.18959533128357134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8-26A7-45C6-B216-73092E630BC0}"/>
                </c:ext>
              </c:extLst>
            </c:dLbl>
            <c:dLbl>
              <c:idx val="9"/>
              <c:layout>
                <c:manualLayout>
                  <c:x val="0.23252982581722739"/>
                  <c:y val="-3.3291192020770258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31800485166626896"/>
                      <c:h val="0.15913452991170077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9-26A7-45C6-B216-73092E630BC0}"/>
                </c:ext>
              </c:extLst>
            </c:dLbl>
            <c:numFmt formatCode="0\ 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'KCA NOx'!$K$20:$K$29</c:f>
              <c:strCache>
                <c:ptCount val="10"/>
                <c:pt idx="0">
                  <c:v>1A3bi Road transport: Passenger cars</c:v>
                </c:pt>
                <c:pt idx="1">
                  <c:v>1A1a Public electricity and heat production</c:v>
                </c:pt>
                <c:pt idx="2">
                  <c:v>1A3biii Road transport: Heavy duty vehicles and buses</c:v>
                </c:pt>
                <c:pt idx="3">
                  <c:v>1A3bii Road transport: Light duty vehicles</c:v>
                </c:pt>
                <c:pt idx="4">
                  <c:v>3Da1 Inorganic N-fertilizers (includes also urea application)</c:v>
                </c:pt>
                <c:pt idx="5">
                  <c:v>1A4bi Residential: Stationary</c:v>
                </c:pt>
                <c:pt idx="6">
                  <c:v>1A3dii National navigation (shipping)</c:v>
                </c:pt>
                <c:pt idx="7">
                  <c:v>1A4cii Agriculture/Forestry/Fishing: Off-road vehicles and other machinery</c:v>
                </c:pt>
                <c:pt idx="8">
                  <c:v>Other key categories</c:v>
                </c:pt>
                <c:pt idx="9">
                  <c:v>Non key categories</c:v>
                </c:pt>
              </c:strCache>
            </c:strRef>
          </c:cat>
          <c:val>
            <c:numRef>
              <c:f>'KCA NOx'!$L$20:$L$29</c:f>
              <c:numCache>
                <c:formatCode>0%</c:formatCode>
                <c:ptCount val="10"/>
                <c:pt idx="0">
                  <c:v>0.17840477966667728</c:v>
                </c:pt>
                <c:pt idx="1">
                  <c:v>0.11269905887749158</c:v>
                </c:pt>
                <c:pt idx="2">
                  <c:v>0.105330415563706</c:v>
                </c:pt>
                <c:pt idx="3">
                  <c:v>6.8965433485400379E-2</c:v>
                </c:pt>
                <c:pt idx="4">
                  <c:v>6.6273497147750271E-2</c:v>
                </c:pt>
                <c:pt idx="5">
                  <c:v>5.6075794831722703E-2</c:v>
                </c:pt>
                <c:pt idx="6">
                  <c:v>4.7696343290344952E-2</c:v>
                </c:pt>
                <c:pt idx="7">
                  <c:v>3.7214269085721716E-2</c:v>
                </c:pt>
                <c:pt idx="8">
                  <c:v>0.13843448060284072</c:v>
                </c:pt>
                <c:pt idx="9">
                  <c:v>0.18889514142889602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6A7-45C6-B216-73092E630B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de-AT"/>
              <a:t>NMVOCs</a:t>
            </a:r>
          </a:p>
        </c:rich>
      </c:tx>
      <c:layout>
        <c:manualLayout>
          <c:xMode val="edge"/>
          <c:yMode val="edge"/>
          <c:x val="0.31374863032897587"/>
          <c:y val="3.7391291573627923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30956989247311828"/>
          <c:y val="0.24553167905804602"/>
          <c:w val="0.44604746987271782"/>
          <c:h val="0.33053716890966411"/>
        </c:manualLayout>
      </c:layout>
      <c:pieChart>
        <c:varyColors val="1"/>
        <c:ser>
          <c:idx val="0"/>
          <c:order val="0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D5A-47F6-93B1-A570B176163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D5A-47F6-93B1-A570B176163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D5A-47F6-93B1-A570B176163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D5A-47F6-93B1-A570B176163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D5A-47F6-93B1-A570B176163A}"/>
              </c:ext>
            </c:extLst>
          </c:dPt>
          <c:dPt>
            <c:idx val="5"/>
            <c:bubble3D val="0"/>
            <c:extLst>
              <c:ext xmlns:c16="http://schemas.microsoft.com/office/drawing/2014/chart" uri="{C3380CC4-5D6E-409C-BE32-E72D297353CC}">
                <c16:uniqueId val="{00000005-9D5A-47F6-93B1-A570B176163A}"/>
              </c:ext>
            </c:extLst>
          </c:dPt>
          <c:dPt>
            <c:idx val="6"/>
            <c:bubble3D val="0"/>
            <c:extLst>
              <c:ext xmlns:c16="http://schemas.microsoft.com/office/drawing/2014/chart" uri="{C3380CC4-5D6E-409C-BE32-E72D297353CC}">
                <c16:uniqueId val="{00000006-9D5A-47F6-93B1-A570B176163A}"/>
              </c:ext>
            </c:extLst>
          </c:dPt>
          <c:dPt>
            <c:idx val="7"/>
            <c:bubble3D val="0"/>
            <c:extLst>
              <c:ext xmlns:c16="http://schemas.microsoft.com/office/drawing/2014/chart" uri="{C3380CC4-5D6E-409C-BE32-E72D297353CC}">
                <c16:uniqueId val="{00000007-9D5A-47F6-93B1-A570B176163A}"/>
              </c:ext>
            </c:extLst>
          </c:dPt>
          <c:dPt>
            <c:idx val="8"/>
            <c:bubble3D val="0"/>
            <c:extLst>
              <c:ext xmlns:c16="http://schemas.microsoft.com/office/drawing/2014/chart" uri="{C3380CC4-5D6E-409C-BE32-E72D297353CC}">
                <c16:uniqueId val="{00000008-9D5A-47F6-93B1-A570B176163A}"/>
              </c:ext>
            </c:extLst>
          </c:dPt>
          <c:dPt>
            <c:idx val="9"/>
            <c:bubble3D val="0"/>
            <c:extLst>
              <c:ext xmlns:c16="http://schemas.microsoft.com/office/drawing/2014/chart" uri="{C3380CC4-5D6E-409C-BE32-E72D297353CC}">
                <c16:uniqueId val="{00000009-9D5A-47F6-93B1-A570B176163A}"/>
              </c:ext>
            </c:extLst>
          </c:dPt>
          <c:dLbls>
            <c:dLbl>
              <c:idx val="0"/>
              <c:layout>
                <c:manualLayout>
                  <c:x val="-3.4483119516602483E-2"/>
                  <c:y val="-2.7389235312989039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9D5A-47F6-93B1-A570B176163A}"/>
                </c:ext>
              </c:extLst>
            </c:dLbl>
            <c:dLbl>
              <c:idx val="1"/>
              <c:layout>
                <c:manualLayout>
                  <c:x val="4.8677868716931215E-2"/>
                  <c:y val="-1.4670941574928117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7094411375661376"/>
                      <c:h val="0.20434666666666668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9D5A-47F6-93B1-A570B176163A}"/>
                </c:ext>
              </c:extLst>
            </c:dLbl>
            <c:dLbl>
              <c:idx val="2"/>
              <c:layout>
                <c:manualLayout>
                  <c:x val="5.1339492394179773E-2"/>
                  <c:y val="-5.2255222263115082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8169725529100526"/>
                      <c:h val="0.12684145174999933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2-9D5A-47F6-93B1-A570B176163A}"/>
                </c:ext>
              </c:extLst>
            </c:dLbl>
            <c:dLbl>
              <c:idx val="3"/>
              <c:layout>
                <c:manualLayout>
                  <c:x val="8.8542080026455E-2"/>
                  <c:y val="2.9565982401165022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33981109457671954"/>
                      <c:h val="0.16559395533106219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3-9D5A-47F6-93B1-A570B176163A}"/>
                </c:ext>
              </c:extLst>
            </c:dLbl>
            <c:dLbl>
              <c:idx val="4"/>
              <c:layout>
                <c:manualLayout>
                  <c:x val="4.0955171130952379E-2"/>
                  <c:y val="0.14244081237612713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31595134755290999"/>
                      <c:h val="0.11978583333333331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4-9D5A-47F6-93B1-A570B176163A}"/>
                </c:ext>
              </c:extLst>
            </c:dLbl>
            <c:dLbl>
              <c:idx val="5"/>
              <c:layout>
                <c:manualLayout>
                  <c:x val="-8.1332155257936536E-2"/>
                  <c:y val="0.1482330499355121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34145151289682535"/>
                      <c:h val="0.16559395533106219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5-9D5A-47F6-93B1-A570B176163A}"/>
                </c:ext>
              </c:extLst>
            </c:dLbl>
            <c:dLbl>
              <c:idx val="6"/>
              <c:layout>
                <c:manualLayout>
                  <c:x val="-5.0107886904761902E-2"/>
                  <c:y val="1.0606762079996229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6441282242063491"/>
                      <c:h val="0.1655938888888889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6-9D5A-47F6-93B1-A570B176163A}"/>
                </c:ext>
              </c:extLst>
            </c:dLbl>
            <c:dLbl>
              <c:idx val="7"/>
              <c:layout>
                <c:manualLayout>
                  <c:x val="-0.13052145337301588"/>
                  <c:y val="-9.422413063107761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2803261408730158"/>
                      <c:h val="0.1655938888888889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7-9D5A-47F6-93B1-A570B176163A}"/>
                </c:ext>
              </c:extLst>
            </c:dLbl>
            <c:dLbl>
              <c:idx val="8"/>
              <c:layout>
                <c:manualLayout>
                  <c:x val="-9.0151674965862919E-2"/>
                  <c:y val="-6.847014571780391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9D5A-47F6-93B1-A570B176163A}"/>
                </c:ext>
              </c:extLst>
            </c:dLbl>
            <c:dLbl>
              <c:idx val="9"/>
              <c:layout>
                <c:manualLayout>
                  <c:x val="-0.11506758432539685"/>
                  <c:y val="-2.6069230609115573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9D5A-47F6-93B1-A570B176163A}"/>
                </c:ext>
              </c:extLst>
            </c:dLbl>
            <c:numFmt formatCode="0\ 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'KCA NMVOC'!$J$20:$J$29</c:f>
              <c:strCache>
                <c:ptCount val="10"/>
                <c:pt idx="0">
                  <c:v>1A4bi Residential: Stationary</c:v>
                </c:pt>
                <c:pt idx="1">
                  <c:v>2D3a Domestic solvent use including fungicides</c:v>
                </c:pt>
                <c:pt idx="2">
                  <c:v>2D3d Coating applications</c:v>
                </c:pt>
                <c:pt idx="3">
                  <c:v>3B1a Manure management - Dairy cattle</c:v>
                </c:pt>
                <c:pt idx="4">
                  <c:v>3B1b Manure management - Non-dairy cattle</c:v>
                </c:pt>
                <c:pt idx="5">
                  <c:v>2D3g Chemical products</c:v>
                </c:pt>
                <c:pt idx="6">
                  <c:v>2D3i Other solvent use (please specify in the IIR)</c:v>
                </c:pt>
                <c:pt idx="7">
                  <c:v>3De Cultivated crops</c:v>
                </c:pt>
                <c:pt idx="8">
                  <c:v>Other key categories</c:v>
                </c:pt>
                <c:pt idx="9">
                  <c:v>Non key categories</c:v>
                </c:pt>
              </c:strCache>
            </c:strRef>
          </c:cat>
          <c:val>
            <c:numRef>
              <c:f>'KCA NMVOC'!$K$20:$K$29</c:f>
              <c:numCache>
                <c:formatCode>0%</c:formatCode>
                <c:ptCount val="10"/>
                <c:pt idx="0">
                  <c:v>0.13996428752152928</c:v>
                </c:pt>
                <c:pt idx="1">
                  <c:v>0.12706231038153537</c:v>
                </c:pt>
                <c:pt idx="2">
                  <c:v>0.1003197378689365</c:v>
                </c:pt>
                <c:pt idx="3">
                  <c:v>9.2279614606886579E-2</c:v>
                </c:pt>
                <c:pt idx="4">
                  <c:v>6.7552455820537705E-2</c:v>
                </c:pt>
                <c:pt idx="5">
                  <c:v>4.3955909697765173E-2</c:v>
                </c:pt>
                <c:pt idx="6">
                  <c:v>4.211326691873396E-2</c:v>
                </c:pt>
                <c:pt idx="7">
                  <c:v>3.6979138391940447E-2</c:v>
                </c:pt>
                <c:pt idx="8">
                  <c:v>0.15665107559233632</c:v>
                </c:pt>
                <c:pt idx="9">
                  <c:v>0.19313759059754987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D5A-47F6-93B1-A570B17616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de-AT" sz="14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SO</a:t>
            </a:r>
            <a:r>
              <a:rPr lang="de-AT" sz="1400" b="1" i="0" u="none" strike="noStrike" baseline="-25000">
                <a:solidFill>
                  <a:srgbClr val="000000"/>
                </a:solidFill>
                <a:latin typeface="Calibri"/>
                <a:cs typeface="Calibri"/>
              </a:rPr>
              <a:t>x</a:t>
            </a:r>
          </a:p>
        </c:rich>
      </c:tx>
      <c:layout>
        <c:manualLayout>
          <c:xMode val="edge"/>
          <c:yMode val="edge"/>
          <c:x val="0.43766627169176675"/>
          <c:y val="3.209335982534893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30956989247311828"/>
          <c:y val="0.24553167905804602"/>
          <c:w val="0.44604746987271782"/>
          <c:h val="0.33053716890966439"/>
        </c:manualLayout>
      </c:layout>
      <c:pieChart>
        <c:varyColors val="1"/>
        <c:ser>
          <c:idx val="0"/>
          <c:order val="0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0CB-4E00-9B46-EAEAE6BEBCB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0CB-4E00-9B46-EAEAE6BEBCB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0CB-4E00-9B46-EAEAE6BEBCB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0CB-4E00-9B46-EAEAE6BEBCB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0CB-4E00-9B46-EAEAE6BEBCBA}"/>
              </c:ext>
            </c:extLst>
          </c:dPt>
          <c:dPt>
            <c:idx val="5"/>
            <c:bubble3D val="0"/>
            <c:extLst>
              <c:ext xmlns:c16="http://schemas.microsoft.com/office/drawing/2014/chart" uri="{C3380CC4-5D6E-409C-BE32-E72D297353CC}">
                <c16:uniqueId val="{00000005-D0CB-4E00-9B46-EAEAE6BEBCBA}"/>
              </c:ext>
            </c:extLst>
          </c:dPt>
          <c:dPt>
            <c:idx val="6"/>
            <c:bubble3D val="0"/>
            <c:extLst>
              <c:ext xmlns:c16="http://schemas.microsoft.com/office/drawing/2014/chart" uri="{C3380CC4-5D6E-409C-BE32-E72D297353CC}">
                <c16:uniqueId val="{00000006-D0CB-4E00-9B46-EAEAE6BEBCBA}"/>
              </c:ext>
            </c:extLst>
          </c:dPt>
          <c:dPt>
            <c:idx val="7"/>
            <c:bubble3D val="0"/>
            <c:extLst>
              <c:ext xmlns:c16="http://schemas.microsoft.com/office/drawing/2014/chart" uri="{C3380CC4-5D6E-409C-BE32-E72D297353CC}">
                <c16:uniqueId val="{00000007-D0CB-4E00-9B46-EAEAE6BEBCBA}"/>
              </c:ext>
            </c:extLst>
          </c:dPt>
          <c:dPt>
            <c:idx val="8"/>
            <c:bubble3D val="0"/>
            <c:extLst>
              <c:ext xmlns:c16="http://schemas.microsoft.com/office/drawing/2014/chart" uri="{C3380CC4-5D6E-409C-BE32-E72D297353CC}">
                <c16:uniqueId val="{00000008-D0CB-4E00-9B46-EAEAE6BEBCBA}"/>
              </c:ext>
            </c:extLst>
          </c:dPt>
          <c:dPt>
            <c:idx val="9"/>
            <c:bubble3D val="0"/>
            <c:extLst>
              <c:ext xmlns:c16="http://schemas.microsoft.com/office/drawing/2014/chart" uri="{C3380CC4-5D6E-409C-BE32-E72D297353CC}">
                <c16:uniqueId val="{00000009-D0CB-4E00-9B46-EAEAE6BEBCBA}"/>
              </c:ext>
            </c:extLst>
          </c:dPt>
          <c:dLbls>
            <c:dLbl>
              <c:idx val="0"/>
              <c:layout>
                <c:manualLayout>
                  <c:x val="3.1816302910052816E-2"/>
                  <c:y val="2.1937862618785914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32286768353174605"/>
                      <c:h val="0.16588649423288301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0-D0CB-4E00-9B46-EAEAE6BEBCBA}"/>
                </c:ext>
              </c:extLst>
            </c:dLbl>
            <c:dLbl>
              <c:idx val="1"/>
              <c:layout>
                <c:manualLayout>
                  <c:x val="0.1868134093915344"/>
                  <c:y val="-0.17876685288827368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0713893022486771"/>
                      <c:h val="0.12684138888888888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D0CB-4E00-9B46-EAEAE6BEBCBA}"/>
                </c:ext>
              </c:extLst>
            </c:dLbl>
            <c:dLbl>
              <c:idx val="2"/>
              <c:layout>
                <c:manualLayout>
                  <c:x val="0.30936188271991272"/>
                  <c:y val="-5.6952450461628286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37044808201058199"/>
                      <c:h val="0.28185194444444445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2-D0CB-4E00-9B46-EAEAE6BEBCBA}"/>
                </c:ext>
              </c:extLst>
            </c:dLbl>
            <c:dLbl>
              <c:idx val="3"/>
              <c:layout>
                <c:manualLayout>
                  <c:x val="0.37593336640211633"/>
                  <c:y val="0.19103208333333321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4997030009920635"/>
                      <c:h val="0.2148241666666666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3-D0CB-4E00-9B46-EAEAE6BEBCBA}"/>
                </c:ext>
              </c:extLst>
            </c:dLbl>
            <c:dLbl>
              <c:idx val="4"/>
              <c:layout>
                <c:manualLayout>
                  <c:x val="-1.7338188010857049E-2"/>
                  <c:y val="0.13196686494179469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6928178736772485"/>
                      <c:h val="0.12684138888888888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4-D0CB-4E00-9B46-EAEAE6BEBCBA}"/>
                </c:ext>
              </c:extLst>
            </c:dLbl>
            <c:dLbl>
              <c:idx val="5"/>
              <c:layout>
                <c:manualLayout>
                  <c:x val="1.6714203042328016E-3"/>
                  <c:y val="6.8982222222222153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41715174437830688"/>
                      <c:h val="0.1655938888888889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5-D0CB-4E00-9B46-EAEAE6BEBCBA}"/>
                </c:ext>
              </c:extLst>
            </c:dLbl>
            <c:dLbl>
              <c:idx val="6"/>
              <c:layout>
                <c:manualLayout>
                  <c:x val="-3.5684192497772139E-2"/>
                  <c:y val="-4.3845708260855473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36065228174603176"/>
                      <c:h val="0.2575747222222222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6-D0CB-4E00-9B46-EAEAE6BEBCBA}"/>
                </c:ext>
              </c:extLst>
            </c:dLbl>
            <c:dLbl>
              <c:idx val="7"/>
              <c:layout>
                <c:manualLayout>
                  <c:x val="-6.1592158564814842E-2"/>
                  <c:y val="-0.15489480074421394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30553075396825391"/>
                      <c:h val="0.13036916666666667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7-D0CB-4E00-9B46-EAEAE6BEBCBA}"/>
                </c:ext>
              </c:extLst>
            </c:dLbl>
            <c:dLbl>
              <c:idx val="8"/>
              <c:layout>
                <c:manualLayout>
                  <c:x val="-3.8482349537037039E-2"/>
                  <c:y val="-0.2096136240312774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D0CB-4E00-9B46-EAEAE6BEBCBA}"/>
                </c:ext>
              </c:extLst>
            </c:dLbl>
            <c:dLbl>
              <c:idx val="9"/>
              <c:layout>
                <c:manualLayout>
                  <c:x val="0.24943845072751314"/>
                  <c:y val="-5.263422982204724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D0CB-4E00-9B46-EAEAE6BEBCBA}"/>
                </c:ext>
              </c:extLst>
            </c:dLbl>
            <c:numFmt formatCode="0\ 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'KCA SOx'!$J$20:$J$29</c:f>
              <c:strCache>
                <c:ptCount val="10"/>
                <c:pt idx="0">
                  <c:v>1A1a Public electricity and heat production</c:v>
                </c:pt>
                <c:pt idx="1">
                  <c:v>1A4bi Residential: Stationary</c:v>
                </c:pt>
                <c:pt idx="2">
                  <c:v>1A2f Stationary combustion in manufacturing industries and construction: Non-metallic minerals</c:v>
                </c:pt>
                <c:pt idx="3">
                  <c:v>1A1b Petroleum refining</c:v>
                </c:pt>
                <c:pt idx="4">
                  <c:v>1B2aiv Fugitive emissions oil: Refining and storage</c:v>
                </c:pt>
                <c:pt idx="5">
                  <c:v>1A2a Stationary combustion in manufacturing industries and construction: Iron and steel</c:v>
                </c:pt>
                <c:pt idx="6">
                  <c:v>2C1 Iron and steel production</c:v>
                </c:pt>
                <c:pt idx="7">
                  <c:v>1A2gviii Stationary combustion in manufacturing industries and construction: Other (please specify in the IIR)</c:v>
                </c:pt>
                <c:pt idx="8">
                  <c:v>Other key categories</c:v>
                </c:pt>
                <c:pt idx="9">
                  <c:v>Non key categories</c:v>
                </c:pt>
              </c:strCache>
            </c:strRef>
          </c:cat>
          <c:val>
            <c:numRef>
              <c:f>'KCA SOx'!$K$20:$K$29</c:f>
              <c:numCache>
                <c:formatCode>0%</c:formatCode>
                <c:ptCount val="10"/>
                <c:pt idx="0">
                  <c:v>0.27544903325298203</c:v>
                </c:pt>
                <c:pt idx="1">
                  <c:v>0.14996704921421578</c:v>
                </c:pt>
                <c:pt idx="2">
                  <c:v>8.0832380886943569E-2</c:v>
                </c:pt>
                <c:pt idx="3">
                  <c:v>7.2164969669581233E-2</c:v>
                </c:pt>
                <c:pt idx="4">
                  <c:v>5.5463813040860004E-2</c:v>
                </c:pt>
                <c:pt idx="5">
                  <c:v>4.0007507567842486E-2</c:v>
                </c:pt>
                <c:pt idx="6">
                  <c:v>3.4956520002689367E-2</c:v>
                </c:pt>
                <c:pt idx="7">
                  <c:v>3.1247928463013511E-2</c:v>
                </c:pt>
                <c:pt idx="8">
                  <c:v>7.813091542100567E-2</c:v>
                </c:pt>
                <c:pt idx="9">
                  <c:v>0.18177981738602864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0CB-4E00-9B46-EAEAE6BEBC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de-AT" sz="14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NH</a:t>
            </a:r>
            <a:r>
              <a:rPr lang="de-AT" sz="1400" b="1" i="0" u="none" strike="noStrike" baseline="-25000">
                <a:solidFill>
                  <a:srgbClr val="000000"/>
                </a:solidFill>
                <a:latin typeface="Calibri"/>
                <a:cs typeface="Calibri"/>
              </a:rPr>
              <a:t>3</a:t>
            </a:r>
          </a:p>
        </c:rich>
      </c:tx>
      <c:layout>
        <c:manualLayout>
          <c:xMode val="edge"/>
          <c:yMode val="edge"/>
          <c:x val="0.46930404885829946"/>
          <c:y val="2.077605978029037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30956989247311828"/>
          <c:y val="0.24553167905804602"/>
          <c:w val="0.44604746987271782"/>
          <c:h val="0.33053716890966461"/>
        </c:manualLayout>
      </c:layout>
      <c:pieChart>
        <c:varyColors val="1"/>
        <c:ser>
          <c:idx val="0"/>
          <c:order val="0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38E-46F2-A56A-DD0FBA65974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38E-46F2-A56A-DD0FBA65974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38E-46F2-A56A-DD0FBA65974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38E-46F2-A56A-DD0FBA65974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38E-46F2-A56A-DD0FBA65974C}"/>
              </c:ext>
            </c:extLst>
          </c:dPt>
          <c:dPt>
            <c:idx val="5"/>
            <c:bubble3D val="0"/>
            <c:extLst>
              <c:ext xmlns:c16="http://schemas.microsoft.com/office/drawing/2014/chart" uri="{C3380CC4-5D6E-409C-BE32-E72D297353CC}">
                <c16:uniqueId val="{00000005-B38E-46F2-A56A-DD0FBA65974C}"/>
              </c:ext>
            </c:extLst>
          </c:dPt>
          <c:dPt>
            <c:idx val="6"/>
            <c:bubble3D val="0"/>
            <c:extLst>
              <c:ext xmlns:c16="http://schemas.microsoft.com/office/drawing/2014/chart" uri="{C3380CC4-5D6E-409C-BE32-E72D297353CC}">
                <c16:uniqueId val="{00000006-B38E-46F2-A56A-DD0FBA65974C}"/>
              </c:ext>
            </c:extLst>
          </c:dPt>
          <c:dLbls>
            <c:dLbl>
              <c:idx val="0"/>
              <c:layout>
                <c:manualLayout>
                  <c:x val="5.5066930701259925E-2"/>
                  <c:y val="4.9168888888888887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31917935566597211"/>
                      <c:h val="0.1655938888888889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0-B38E-46F2-A56A-DD0FBA65974C}"/>
                </c:ext>
              </c:extLst>
            </c:dLbl>
            <c:dLbl>
              <c:idx val="1"/>
              <c:layout>
                <c:manualLayout>
                  <c:x val="8.7225336368033146E-2"/>
                  <c:y val="-8.8318080649824205E-3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9196821244099291"/>
                      <c:h val="0.20434666666666668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B38E-46F2-A56A-DD0FBA65974C}"/>
                </c:ext>
              </c:extLst>
            </c:dLbl>
            <c:dLbl>
              <c:idx val="2"/>
              <c:layout>
                <c:manualLayout>
                  <c:x val="0.10737921318670206"/>
                  <c:y val="8.0203877162664652E-2"/>
                </c:manualLayout>
              </c:layout>
              <c:tx>
                <c:rich>
                  <a:bodyPr/>
                  <a:lstStyle/>
                  <a:p>
                    <a:pPr>
                      <a:defRPr sz="900" b="0" i="0" u="none" strike="noStrike" baseline="0">
                        <a:solidFill>
                          <a:srgbClr val="000000"/>
                        </a:solidFill>
                        <a:latin typeface="Calibri"/>
                        <a:ea typeface="Calibri"/>
                        <a:cs typeface="Calibri"/>
                      </a:defRPr>
                    </a:pPr>
                    <a:r>
                      <a:rPr lang="en-US"/>
                      <a:t>3B1b Manure management - Non-dairy cattle 
12 %</a:t>
                    </a:r>
                  </a:p>
                </c:rich>
              </c:tx>
              <c:numFmt formatCode="0\ %" sourceLinked="0"/>
              <c:spPr/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33904937205610908"/>
                      <c:h val="0.1655938888888889"/>
                    </c:manualLayout>
                  </c15:layout>
                  <c15:showDataLabelsRange val="0"/>
                </c:ext>
                <c:ext xmlns:c16="http://schemas.microsoft.com/office/drawing/2014/chart" uri="{C3380CC4-5D6E-409C-BE32-E72D297353CC}">
                  <c16:uniqueId val="{00000002-B38E-46F2-A56A-DD0FBA65974C}"/>
                </c:ext>
              </c:extLst>
            </c:dLbl>
            <c:dLbl>
              <c:idx val="3"/>
              <c:layout>
                <c:manualLayout>
                  <c:x val="0.14012656021855818"/>
                  <c:y val="0.13696833583248721"/>
                </c:manualLayout>
              </c:layout>
              <c:tx>
                <c:rich>
                  <a:bodyPr/>
                  <a:lstStyle/>
                  <a:p>
                    <a:pPr>
                      <a:defRPr sz="900" b="0" i="0" u="none" strike="noStrike" baseline="0">
                        <a:solidFill>
                          <a:srgbClr val="000000"/>
                        </a:solidFill>
                        <a:latin typeface="Calibri"/>
                        <a:ea typeface="Calibri"/>
                        <a:cs typeface="Calibri"/>
                      </a:defRPr>
                    </a:pPr>
                    <a:r>
                      <a:rPr lang="en-US"/>
                      <a:t>3B1a Manure management - Dairy cattle 
11 %</a:t>
                    </a:r>
                  </a:p>
                </c:rich>
              </c:tx>
              <c:numFmt formatCode="0\ %" sourceLinked="0"/>
              <c:spPr/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30524536086738469"/>
                      <c:h val="0.1655938888888889"/>
                    </c:manualLayout>
                  </c15:layout>
                  <c15:showDataLabelsRange val="0"/>
                </c:ext>
                <c:ext xmlns:c16="http://schemas.microsoft.com/office/drawing/2014/chart" uri="{C3380CC4-5D6E-409C-BE32-E72D297353CC}">
                  <c16:uniqueId val="{00000003-B38E-46F2-A56A-DD0FBA65974C}"/>
                </c:ext>
              </c:extLst>
            </c:dLbl>
            <c:dLbl>
              <c:idx val="4"/>
              <c:layout>
                <c:manualLayout>
                  <c:x val="-4.3811094623311224E-2"/>
                  <c:y val="0.14963416666666668"/>
                </c:manualLayout>
              </c:layout>
              <c:tx>
                <c:rich>
                  <a:bodyPr/>
                  <a:lstStyle/>
                  <a:p>
                    <a:pPr>
                      <a:defRPr sz="900" b="0" i="0" u="none" strike="noStrike" baseline="0">
                        <a:solidFill>
                          <a:srgbClr val="000000"/>
                        </a:solidFill>
                        <a:latin typeface="Calibri"/>
                        <a:ea typeface="Calibri"/>
                        <a:cs typeface="Calibri"/>
                      </a:defRPr>
                    </a:pPr>
                    <a:r>
                      <a:rPr lang="en-US"/>
                      <a:t>3B3 Manure management - Swine  
11 %</a:t>
                    </a:r>
                  </a:p>
                </c:rich>
              </c:tx>
              <c:numFmt formatCode="0\ %" sourceLinked="0"/>
              <c:spPr/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33676405958357675"/>
                      <c:h val="0.1655938888888889"/>
                    </c:manualLayout>
                  </c15:layout>
                  <c15:showDataLabelsRange val="0"/>
                </c:ext>
                <c:ext xmlns:c16="http://schemas.microsoft.com/office/drawing/2014/chart" uri="{C3380CC4-5D6E-409C-BE32-E72D297353CC}">
                  <c16:uniqueId val="{00000004-B38E-46F2-A56A-DD0FBA65974C}"/>
                </c:ext>
              </c:extLst>
            </c:dLbl>
            <c:dLbl>
              <c:idx val="5"/>
              <c:layout>
                <c:manualLayout>
                  <c:x val="-5.7914710314476911E-2"/>
                  <c:y val="4.4178405965693231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30676876463866726"/>
                      <c:h val="0.1655938888888889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5-B38E-46F2-A56A-DD0FBA65974C}"/>
                </c:ext>
              </c:extLst>
            </c:dLbl>
            <c:dLbl>
              <c:idx val="6"/>
              <c:layout>
                <c:manualLayout>
                  <c:x val="-2.8309127289836564E-2"/>
                  <c:y val="-7.3143888888888883E-2"/>
                </c:manualLayout>
              </c:layout>
              <c:tx>
                <c:rich>
                  <a:bodyPr/>
                  <a:lstStyle/>
                  <a:p>
                    <a:pPr>
                      <a:defRPr sz="900" b="0" i="0" u="none" strike="noStrike" baseline="0">
                        <a:solidFill>
                          <a:srgbClr val="000000"/>
                        </a:solidFill>
                        <a:latin typeface="Calibri"/>
                        <a:ea typeface="Calibri"/>
                        <a:cs typeface="Calibri"/>
                      </a:defRPr>
                    </a:pPr>
                    <a:r>
                      <a:rPr lang="en-US"/>
                      <a:t>3B4gi Manure mange-ment -  Laying hens
3 %</a:t>
                    </a:r>
                  </a:p>
                </c:rich>
              </c:tx>
              <c:numFmt formatCode="0\ %" sourceLinked="0"/>
              <c:spPr/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32544380044361948"/>
                      <c:h val="0.1655938888888889"/>
                    </c:manualLayout>
                  </c15:layout>
                  <c15:showDataLabelsRange val="0"/>
                </c:ext>
                <c:ext xmlns:c16="http://schemas.microsoft.com/office/drawing/2014/chart" uri="{C3380CC4-5D6E-409C-BE32-E72D297353CC}">
                  <c16:uniqueId val="{00000006-B38E-46F2-A56A-DD0FBA65974C}"/>
                </c:ext>
              </c:extLst>
            </c:dLbl>
            <c:dLbl>
              <c:idx val="7"/>
              <c:layout>
                <c:manualLayout>
                  <c:x val="0.15436551556545972"/>
                  <c:y val="-3.316333333333335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B38E-46F2-A56A-DD0FBA65974C}"/>
                </c:ext>
              </c:extLst>
            </c:dLbl>
            <c:dLbl>
              <c:idx val="8"/>
              <c:layout>
                <c:manualLayout>
                  <c:x val="2.6151566497225841E-2"/>
                  <c:y val="-7.0573332179631409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B38E-46F2-A56A-DD0FBA65974C}"/>
                </c:ext>
              </c:extLst>
            </c:dLbl>
            <c:numFmt formatCode="0\ 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'KCA NH3'!$J$20:$J$26</c:f>
              <c:strCache>
                <c:ptCount val="7"/>
                <c:pt idx="0">
                  <c:v>3Da2a Animal manure applied to soils</c:v>
                </c:pt>
                <c:pt idx="1">
                  <c:v>3Da1 Inorganic N-fertilizers (includes also urea application)</c:v>
                </c:pt>
                <c:pt idx="2">
                  <c:v>3B1a Manure management - Dairy cattle</c:v>
                </c:pt>
                <c:pt idx="3">
                  <c:v>3B1b Manure management - Non-dairy cattle</c:v>
                </c:pt>
                <c:pt idx="4">
                  <c:v>3B3 Manure management - Swine</c:v>
                </c:pt>
                <c:pt idx="5">
                  <c:v>3Da3 Urine and dung deposited by grazing animals</c:v>
                </c:pt>
                <c:pt idx="6">
                  <c:v>Non key categories</c:v>
                </c:pt>
              </c:strCache>
            </c:strRef>
          </c:cat>
          <c:val>
            <c:numRef>
              <c:f>'KCA NH3'!$K$20:$K$26</c:f>
              <c:numCache>
                <c:formatCode>0%</c:formatCode>
                <c:ptCount val="7"/>
                <c:pt idx="0">
                  <c:v>0.23097239003355677</c:v>
                </c:pt>
                <c:pt idx="1">
                  <c:v>0.20666235035815872</c:v>
                </c:pt>
                <c:pt idx="2">
                  <c:v>0.10486538950068493</c:v>
                </c:pt>
                <c:pt idx="3">
                  <c:v>9.8128821488537535E-2</c:v>
                </c:pt>
                <c:pt idx="4">
                  <c:v>9.2032733081984647E-2</c:v>
                </c:pt>
                <c:pt idx="5">
                  <c:v>6.9428039116807866E-2</c:v>
                </c:pt>
                <c:pt idx="6">
                  <c:v>0.19788596311994147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B38E-46F2-A56A-DD0FBA6597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de-AT" sz="14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PM</a:t>
            </a:r>
            <a:r>
              <a:rPr lang="de-AT" sz="1400" b="1" i="0" u="none" strike="noStrike" baseline="-25000">
                <a:solidFill>
                  <a:srgbClr val="000000"/>
                </a:solidFill>
                <a:latin typeface="Calibri"/>
                <a:cs typeface="Calibri"/>
              </a:rPr>
              <a:t>2.5</a:t>
            </a:r>
          </a:p>
        </c:rich>
      </c:tx>
      <c:layout>
        <c:manualLayout>
          <c:xMode val="edge"/>
          <c:yMode val="edge"/>
          <c:x val="0.45090362792242211"/>
          <c:y val="2.0565367182209564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30956989247311828"/>
          <c:y val="0.24553167905804602"/>
          <c:w val="0.44604746987271782"/>
          <c:h val="0.33053716890966484"/>
        </c:manualLayout>
      </c:layout>
      <c:pieChart>
        <c:varyColors val="1"/>
        <c:ser>
          <c:idx val="0"/>
          <c:order val="0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AB6-4FBC-83F4-F6B3F4894CA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AB6-4FBC-83F4-F6B3F4894CA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AB6-4FBC-83F4-F6B3F4894CA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AB6-4FBC-83F4-F6B3F4894CA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AB6-4FBC-83F4-F6B3F4894CA8}"/>
              </c:ext>
            </c:extLst>
          </c:dPt>
          <c:dPt>
            <c:idx val="5"/>
            <c:bubble3D val="0"/>
            <c:extLst>
              <c:ext xmlns:c16="http://schemas.microsoft.com/office/drawing/2014/chart" uri="{C3380CC4-5D6E-409C-BE32-E72D297353CC}">
                <c16:uniqueId val="{00000005-BAB6-4FBC-83F4-F6B3F4894CA8}"/>
              </c:ext>
            </c:extLst>
          </c:dPt>
          <c:dPt>
            <c:idx val="6"/>
            <c:bubble3D val="0"/>
            <c:extLst>
              <c:ext xmlns:c16="http://schemas.microsoft.com/office/drawing/2014/chart" uri="{C3380CC4-5D6E-409C-BE32-E72D297353CC}">
                <c16:uniqueId val="{00000006-BAB6-4FBC-83F4-F6B3F4894CA8}"/>
              </c:ext>
            </c:extLst>
          </c:dPt>
          <c:dPt>
            <c:idx val="7"/>
            <c:bubble3D val="0"/>
            <c:extLst>
              <c:ext xmlns:c16="http://schemas.microsoft.com/office/drawing/2014/chart" uri="{C3380CC4-5D6E-409C-BE32-E72D297353CC}">
                <c16:uniqueId val="{00000007-BAB6-4FBC-83F4-F6B3F4894CA8}"/>
              </c:ext>
            </c:extLst>
          </c:dPt>
          <c:dPt>
            <c:idx val="8"/>
            <c:bubble3D val="0"/>
            <c:extLst>
              <c:ext xmlns:c16="http://schemas.microsoft.com/office/drawing/2014/chart" uri="{C3380CC4-5D6E-409C-BE32-E72D297353CC}">
                <c16:uniqueId val="{00000008-BAB6-4FBC-83F4-F6B3F4894CA8}"/>
              </c:ext>
            </c:extLst>
          </c:dPt>
          <c:dPt>
            <c:idx val="9"/>
            <c:bubble3D val="0"/>
            <c:extLst>
              <c:ext xmlns:c16="http://schemas.microsoft.com/office/drawing/2014/chart" uri="{C3380CC4-5D6E-409C-BE32-E72D297353CC}">
                <c16:uniqueId val="{00000009-BAB6-4FBC-83F4-F6B3F4894CA8}"/>
              </c:ext>
            </c:extLst>
          </c:dPt>
          <c:dLbls>
            <c:dLbl>
              <c:idx val="0"/>
              <c:layout>
                <c:manualLayout>
                  <c:x val="3.6511641133556351E-2"/>
                  <c:y val="-4.4183611111111173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BAB6-4FBC-83F4-F6B3F4894CA8}"/>
                </c:ext>
              </c:extLst>
            </c:dLbl>
            <c:dLbl>
              <c:idx val="1"/>
              <c:layout>
                <c:manualLayout>
                  <c:x val="0.26770822453970594"/>
                  <c:y val="4.2867916666666665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5179221235826665"/>
                      <c:h val="0.12684138888888888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BAB6-4FBC-83F4-F6B3F4894CA8}"/>
                </c:ext>
              </c:extLst>
            </c:dLbl>
            <c:dLbl>
              <c:idx val="2"/>
              <c:layout>
                <c:manualLayout>
                  <c:x val="0.40684973294934568"/>
                  <c:y val="0.27806388888888889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43577910024869576"/>
                      <c:h val="0.20434666666666668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2-BAB6-4FBC-83F4-F6B3F4894CA8}"/>
                </c:ext>
              </c:extLst>
            </c:dLbl>
            <c:dLbl>
              <c:idx val="3"/>
              <c:layout>
                <c:manualLayout>
                  <c:x val="2.6747669446613137E-2"/>
                  <c:y val="0.32255388888888886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6160519934439452"/>
                      <c:h val="0.1655938888888889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3-BAB6-4FBC-83F4-F6B3F4894CA8}"/>
                </c:ext>
              </c:extLst>
            </c:dLbl>
            <c:dLbl>
              <c:idx val="4"/>
              <c:layout>
                <c:manualLayout>
                  <c:x val="-2.7567900149424285E-2"/>
                  <c:y val="0.20944499999999999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34703410906421106"/>
                      <c:h val="0.20434666666666668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4-BAB6-4FBC-83F4-F6B3F4894CA8}"/>
                </c:ext>
              </c:extLst>
            </c:dLbl>
            <c:dLbl>
              <c:idx val="5"/>
              <c:layout>
                <c:manualLayout>
                  <c:x val="-5.6055716124895946E-2"/>
                  <c:y val="8.4904722222222229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30732054868180902"/>
                      <c:h val="0.1655938888888889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5-BAB6-4FBC-83F4-F6B3F4894CA8}"/>
                </c:ext>
              </c:extLst>
            </c:dLbl>
            <c:dLbl>
              <c:idx val="6"/>
              <c:layout>
                <c:manualLayout>
                  <c:x val="-7.4748951703385053E-2"/>
                  <c:y val="-1.840361111111111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32536479688122061"/>
                      <c:h val="0.1655938888888889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6-BAB6-4FBC-83F4-F6B3F4894CA8}"/>
                </c:ext>
              </c:extLst>
            </c:dLbl>
            <c:dLbl>
              <c:idx val="7"/>
              <c:layout>
                <c:manualLayout>
                  <c:x val="-6.3221670139445421E-2"/>
                  <c:y val="-0.13548277777777779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9849531304127525"/>
                      <c:h val="0.1655938888888889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7-BAB6-4FBC-83F4-F6B3F4894CA8}"/>
                </c:ext>
              </c:extLst>
            </c:dLbl>
            <c:dLbl>
              <c:idx val="8"/>
              <c:layout>
                <c:manualLayout>
                  <c:x val="7.63364683132636E-2"/>
                  <c:y val="-0.21172791666666665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5423760011168045"/>
                      <c:h val="0.12684138888888888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8-BAB6-4FBC-83F4-F6B3F4894CA8}"/>
                </c:ext>
              </c:extLst>
            </c:dLbl>
            <c:dLbl>
              <c:idx val="9"/>
              <c:layout>
                <c:manualLayout>
                  <c:x val="0.14199359905692077"/>
                  <c:y val="-3.4480833333333363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BAB6-4FBC-83F4-F6B3F4894CA8}"/>
                </c:ext>
              </c:extLst>
            </c:dLbl>
            <c:numFmt formatCode="0\ 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'KCA PM2.5'!$J$20:$J$29</c:f>
              <c:strCache>
                <c:ptCount val="10"/>
                <c:pt idx="0">
                  <c:v>1A4bi Residential: Stationary</c:v>
                </c:pt>
                <c:pt idx="1">
                  <c:v>5C2 Open burning of waste</c:v>
                </c:pt>
                <c:pt idx="2">
                  <c:v>1A3bvi Road transport: Automobile tyre and brake wear</c:v>
                </c:pt>
                <c:pt idx="3">
                  <c:v>5E Other waste (please specify in the IIR)</c:v>
                </c:pt>
                <c:pt idx="4">
                  <c:v>1A1a Public electricity and heat production</c:v>
                </c:pt>
                <c:pt idx="5">
                  <c:v>1A3bvii Road transport: Automobile road abrasion</c:v>
                </c:pt>
                <c:pt idx="6">
                  <c:v>1A3bi Road transport: Passenger cars</c:v>
                </c:pt>
                <c:pt idx="7">
                  <c:v>1A4ci Agriculture/Forestry/Fishing: Stationary</c:v>
                </c:pt>
                <c:pt idx="8">
                  <c:v>Other key categories</c:v>
                </c:pt>
                <c:pt idx="9">
                  <c:v>Non key categories</c:v>
                </c:pt>
              </c:strCache>
            </c:strRef>
          </c:cat>
          <c:val>
            <c:numRef>
              <c:f>'KCA PM2.5'!$K$20:$K$29</c:f>
              <c:numCache>
                <c:formatCode>0%</c:formatCode>
                <c:ptCount val="10"/>
                <c:pt idx="0">
                  <c:v>0.59432540847154713</c:v>
                </c:pt>
                <c:pt idx="1">
                  <c:v>4.5503896683185448E-2</c:v>
                </c:pt>
                <c:pt idx="2">
                  <c:v>3.2500285723460691E-2</c:v>
                </c:pt>
                <c:pt idx="3">
                  <c:v>2.3376948147872775E-2</c:v>
                </c:pt>
                <c:pt idx="4">
                  <c:v>1.807116984948556E-2</c:v>
                </c:pt>
                <c:pt idx="5">
                  <c:v>1.7964472817223853E-2</c:v>
                </c:pt>
                <c:pt idx="6">
                  <c:v>1.779020251852691E-2</c:v>
                </c:pt>
                <c:pt idx="7">
                  <c:v>1.6504100030118707E-2</c:v>
                </c:pt>
                <c:pt idx="8">
                  <c:v>4.168028843979845E-2</c:v>
                </c:pt>
                <c:pt idx="9">
                  <c:v>0.19227890854763294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AB6-4FBC-83F4-F6B3F4894C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de-AT" sz="14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PM</a:t>
            </a:r>
            <a:r>
              <a:rPr lang="de-AT" sz="1400" b="1" i="0" u="none" strike="noStrike" baseline="-25000">
                <a:solidFill>
                  <a:srgbClr val="000000"/>
                </a:solidFill>
                <a:latin typeface="Calibri"/>
                <a:cs typeface="Calibri"/>
              </a:rPr>
              <a:t>10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30956989247311828"/>
          <c:y val="0.24553167905804602"/>
          <c:w val="0.44604746987271782"/>
          <c:h val="0.33053716890966506"/>
        </c:manualLayout>
      </c:layout>
      <c:pieChart>
        <c:varyColors val="1"/>
        <c:ser>
          <c:idx val="0"/>
          <c:order val="0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78E-46DA-A332-0755AF5E239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78E-46DA-A332-0755AF5E239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78E-46DA-A332-0755AF5E239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78E-46DA-A332-0755AF5E239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78E-46DA-A332-0755AF5E239D}"/>
              </c:ext>
            </c:extLst>
          </c:dPt>
          <c:dPt>
            <c:idx val="5"/>
            <c:bubble3D val="0"/>
            <c:extLst>
              <c:ext xmlns:c16="http://schemas.microsoft.com/office/drawing/2014/chart" uri="{C3380CC4-5D6E-409C-BE32-E72D297353CC}">
                <c16:uniqueId val="{00000005-C78E-46DA-A332-0755AF5E239D}"/>
              </c:ext>
            </c:extLst>
          </c:dPt>
          <c:dPt>
            <c:idx val="6"/>
            <c:bubble3D val="0"/>
            <c:extLst>
              <c:ext xmlns:c16="http://schemas.microsoft.com/office/drawing/2014/chart" uri="{C3380CC4-5D6E-409C-BE32-E72D297353CC}">
                <c16:uniqueId val="{00000006-C78E-46DA-A332-0755AF5E239D}"/>
              </c:ext>
            </c:extLst>
          </c:dPt>
          <c:dPt>
            <c:idx val="7"/>
            <c:bubble3D val="0"/>
            <c:extLst>
              <c:ext xmlns:c16="http://schemas.microsoft.com/office/drawing/2014/chart" uri="{C3380CC4-5D6E-409C-BE32-E72D297353CC}">
                <c16:uniqueId val="{00000007-C78E-46DA-A332-0755AF5E239D}"/>
              </c:ext>
            </c:extLst>
          </c:dPt>
          <c:dPt>
            <c:idx val="8"/>
            <c:bubble3D val="0"/>
            <c:extLst>
              <c:ext xmlns:c16="http://schemas.microsoft.com/office/drawing/2014/chart" uri="{C3380CC4-5D6E-409C-BE32-E72D297353CC}">
                <c16:uniqueId val="{00000008-C78E-46DA-A332-0755AF5E239D}"/>
              </c:ext>
            </c:extLst>
          </c:dPt>
          <c:dPt>
            <c:idx val="9"/>
            <c:bubble3D val="0"/>
            <c:extLst>
              <c:ext xmlns:c16="http://schemas.microsoft.com/office/drawing/2014/chart" uri="{C3380CC4-5D6E-409C-BE32-E72D297353CC}">
                <c16:uniqueId val="{00000009-C78E-46DA-A332-0755AF5E239D}"/>
              </c:ext>
            </c:extLst>
          </c:dPt>
          <c:dLbls>
            <c:dLbl>
              <c:idx val="0"/>
              <c:layout>
                <c:manualLayout>
                  <c:x val="-1.0320449971618762E-7"/>
                  <c:y val="-6.1768643178358722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38774364002270489"/>
                      <c:h val="0.1270655183448583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0-C78E-46DA-A332-0755AF5E239D}"/>
                </c:ext>
              </c:extLst>
            </c:dLbl>
            <c:dLbl>
              <c:idx val="1"/>
              <c:layout>
                <c:manualLayout>
                  <c:x val="0.10729284276794468"/>
                  <c:y val="-0.16467240827570853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31425274781980495"/>
                      <c:h val="0.28931198085511944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C78E-46DA-A332-0755AF5E239D}"/>
                </c:ext>
              </c:extLst>
            </c:dLbl>
            <c:dLbl>
              <c:idx val="2"/>
              <c:layout>
                <c:manualLayout>
                  <c:x val="0.31632777749109864"/>
                  <c:y val="8.1141179580649064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8870736364105476"/>
                      <c:h val="0.1270655183448583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2-C78E-46DA-A332-0755AF5E239D}"/>
                </c:ext>
              </c:extLst>
            </c:dLbl>
            <c:dLbl>
              <c:idx val="3"/>
              <c:layout>
                <c:manualLayout>
                  <c:x val="0.37855823313896486"/>
                  <c:y val="0.24552975387141207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6541617214510554"/>
                      <c:h val="0.1270655183448583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3-C78E-46DA-A332-0755AF5E239D}"/>
                </c:ext>
              </c:extLst>
            </c:dLbl>
            <c:dLbl>
              <c:idx val="4"/>
              <c:layout>
                <c:manualLayout>
                  <c:x val="0.10475029671293669"/>
                  <c:y val="0.25900073741182361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41606770215181382"/>
                      <c:h val="0.20470774838952041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4-C78E-46DA-A332-0755AF5E239D}"/>
                </c:ext>
              </c:extLst>
            </c:dLbl>
            <c:dLbl>
              <c:idx val="5"/>
              <c:layout>
                <c:manualLayout>
                  <c:x val="-5.078600546983849E-2"/>
                  <c:y val="0.1805671114326658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37002301460343667"/>
                      <c:h val="0.20470774838952041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5-C78E-46DA-A332-0755AF5E239D}"/>
                </c:ext>
              </c:extLst>
            </c:dLbl>
            <c:dLbl>
              <c:idx val="6"/>
              <c:layout>
                <c:manualLayout>
                  <c:x val="-0.10178523143609061"/>
                  <c:y val="6.8551472736632604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30653284483203469"/>
                      <c:h val="0.20470774838952041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6-C78E-46DA-A332-0755AF5E239D}"/>
                </c:ext>
              </c:extLst>
            </c:dLbl>
            <c:dLbl>
              <c:idx val="7"/>
              <c:layout>
                <c:manualLayout>
                  <c:x val="1.557768718716136E-3"/>
                  <c:y val="-5.8914891544808265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40927829093348472"/>
                      <c:h val="0.26109276084204081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7-C78E-46DA-A332-0755AF5E239D}"/>
                </c:ext>
              </c:extLst>
            </c:dLbl>
            <c:dLbl>
              <c:idx val="8"/>
              <c:layout>
                <c:manualLayout>
                  <c:x val="-7.2512032777294136E-2"/>
                  <c:y val="-0.20050132225686593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9568027245987927"/>
                      <c:h val="0.1270655183448583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8-C78E-46DA-A332-0755AF5E239D}"/>
                </c:ext>
              </c:extLst>
            </c:dLbl>
            <c:dLbl>
              <c:idx val="9"/>
              <c:layout>
                <c:manualLayout>
                  <c:x val="9.9714123535785681E-3"/>
                  <c:y val="-5.1115161465362519E-3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C78E-46DA-A332-0755AF5E239D}"/>
                </c:ext>
              </c:extLst>
            </c:dLbl>
            <c:numFmt formatCode="0\ 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'KCA PM10'!$J$20:$J$29</c:f>
              <c:strCache>
                <c:ptCount val="10"/>
                <c:pt idx="0">
                  <c:v>1A4bi Residential: Stationary</c:v>
                </c:pt>
                <c:pt idx="1">
                  <c:v>3Dc Farm-level agricultural operations including storage, handling and transport of agricultural products</c:v>
                </c:pt>
                <c:pt idx="2">
                  <c:v>2A5b Construction and demolition</c:v>
                </c:pt>
                <c:pt idx="3">
                  <c:v>1A3bvi Road transport: Automobile tyre and brake wear</c:v>
                </c:pt>
                <c:pt idx="4">
                  <c:v>2A5a Quarrying and mining of minerals other than coal</c:v>
                </c:pt>
                <c:pt idx="5">
                  <c:v>5C2 Open burning of waste</c:v>
                </c:pt>
                <c:pt idx="6">
                  <c:v>1A3bvii Road transport: Automobile road abrasion</c:v>
                </c:pt>
                <c:pt idx="7">
                  <c:v>2L Other production, consumption, storage, transportation or handling of bulk products (please specify in the IIR)</c:v>
                </c:pt>
                <c:pt idx="8">
                  <c:v>Other key categories</c:v>
                </c:pt>
                <c:pt idx="9">
                  <c:v>Non key categories</c:v>
                </c:pt>
              </c:strCache>
            </c:strRef>
          </c:cat>
          <c:val>
            <c:numRef>
              <c:f>'KCA PM10'!$K$20:$K$29</c:f>
              <c:numCache>
                <c:formatCode>0%</c:formatCode>
                <c:ptCount val="10"/>
                <c:pt idx="0">
                  <c:v>0.39617169541547398</c:v>
                </c:pt>
                <c:pt idx="1">
                  <c:v>0.1108606777824611</c:v>
                </c:pt>
                <c:pt idx="2">
                  <c:v>6.9646942810247747E-2</c:v>
                </c:pt>
                <c:pt idx="3">
                  <c:v>4.0168130297724459E-2</c:v>
                </c:pt>
                <c:pt idx="4">
                  <c:v>3.3297246264675673E-2</c:v>
                </c:pt>
                <c:pt idx="5">
                  <c:v>3.0551813369818912E-2</c:v>
                </c:pt>
                <c:pt idx="6">
                  <c:v>3.0132973039877765E-2</c:v>
                </c:pt>
                <c:pt idx="7">
                  <c:v>2.5044436082180106E-2</c:v>
                </c:pt>
                <c:pt idx="8">
                  <c:v>6.5774076274899035E-2</c:v>
                </c:pt>
                <c:pt idx="9">
                  <c:v>0.19835114560753467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78E-46DA-A332-0755AF5E23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de-AT"/>
              <a:t>BC</a:t>
            </a:r>
          </a:p>
        </c:rich>
      </c:tx>
      <c:layout>
        <c:manualLayout>
          <c:xMode val="edge"/>
          <c:yMode val="edge"/>
          <c:x val="0.5342369976811151"/>
          <c:y val="2.0565470431507971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30956989247311828"/>
          <c:y val="0.24553167905804602"/>
          <c:w val="0.44604746987271782"/>
          <c:h val="0.33053716890966484"/>
        </c:manualLayout>
      </c:layout>
      <c:pieChart>
        <c:varyColors val="1"/>
        <c:ser>
          <c:idx val="0"/>
          <c:order val="0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6C5-4F98-91E7-24745D29DC4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6C5-4F98-91E7-24745D29DC4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6C5-4F98-91E7-24745D29DC4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6C5-4F98-91E7-24745D29DC4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6C5-4F98-91E7-24745D29DC49}"/>
              </c:ext>
            </c:extLst>
          </c:dPt>
          <c:dPt>
            <c:idx val="5"/>
            <c:bubble3D val="0"/>
            <c:extLst>
              <c:ext xmlns:c16="http://schemas.microsoft.com/office/drawing/2014/chart" uri="{C3380CC4-5D6E-409C-BE32-E72D297353CC}">
                <c16:uniqueId val="{00000005-56C5-4F98-91E7-24745D29DC49}"/>
              </c:ext>
            </c:extLst>
          </c:dPt>
          <c:dPt>
            <c:idx val="6"/>
            <c:bubble3D val="0"/>
            <c:extLst>
              <c:ext xmlns:c16="http://schemas.microsoft.com/office/drawing/2014/chart" uri="{C3380CC4-5D6E-409C-BE32-E72D297353CC}">
                <c16:uniqueId val="{00000006-56C5-4F98-91E7-24745D29DC49}"/>
              </c:ext>
            </c:extLst>
          </c:dPt>
          <c:dPt>
            <c:idx val="7"/>
            <c:bubble3D val="0"/>
            <c:extLst>
              <c:ext xmlns:c16="http://schemas.microsoft.com/office/drawing/2014/chart" uri="{C3380CC4-5D6E-409C-BE32-E72D297353CC}">
                <c16:uniqueId val="{00000007-56C5-4F98-91E7-24745D29DC49}"/>
              </c:ext>
            </c:extLst>
          </c:dPt>
          <c:dPt>
            <c:idx val="8"/>
            <c:bubble3D val="0"/>
            <c:extLst>
              <c:ext xmlns:c16="http://schemas.microsoft.com/office/drawing/2014/chart" uri="{C3380CC4-5D6E-409C-BE32-E72D297353CC}">
                <c16:uniqueId val="{00000008-56C5-4F98-91E7-24745D29DC49}"/>
              </c:ext>
            </c:extLst>
          </c:dPt>
          <c:dLbls>
            <c:dLbl>
              <c:idx val="0"/>
              <c:layout>
                <c:manualLayout>
                  <c:x val="1.5499137374183368E-2"/>
                  <c:y val="-6.8877977365658608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56C5-4F98-91E7-24745D29DC49}"/>
                </c:ext>
              </c:extLst>
            </c:dLbl>
            <c:dLbl>
              <c:idx val="1"/>
              <c:layout>
                <c:manualLayout>
                  <c:x val="8.8321378812116214E-2"/>
                  <c:y val="9.0837411787541428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6541617214510554"/>
                      <c:h val="0.12661804871961957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56C5-4F98-91E7-24745D29DC49}"/>
                </c:ext>
              </c:extLst>
            </c:dLbl>
            <c:dLbl>
              <c:idx val="2"/>
              <c:layout>
                <c:manualLayout>
                  <c:x val="1.4253573455802679E-2"/>
                  <c:y val="0.13000500000000001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932685897105114"/>
                      <c:h val="0.1655938888888889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2-56C5-4F98-91E7-24745D29DC49}"/>
                </c:ext>
              </c:extLst>
            </c:dLbl>
            <c:dLbl>
              <c:idx val="3"/>
              <c:layout>
                <c:manualLayout>
                  <c:x val="-0.12035419784302594"/>
                  <c:y val="8.8364999999999999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6638608803343833"/>
                      <c:h val="0.1655938888888889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3-56C5-4F98-91E7-24745D29DC49}"/>
                </c:ext>
              </c:extLst>
            </c:dLbl>
            <c:dLbl>
              <c:idx val="4"/>
              <c:layout>
                <c:manualLayout>
                  <c:x val="-4.4326332628102585E-4"/>
                  <c:y val="-1.8612777777777843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39912317457041124"/>
                      <c:h val="0.19371027777777777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4-56C5-4F98-91E7-24745D29DC49}"/>
                </c:ext>
              </c:extLst>
            </c:dLbl>
            <c:dLbl>
              <c:idx val="5"/>
              <c:layout>
                <c:manualLayout>
                  <c:x val="-2.5655812993446516E-2"/>
                  <c:y val="-9.3522083333333339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35839702771040816"/>
                      <c:h val="0.20452694444444441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5-56C5-4F98-91E7-24745D29DC49}"/>
                </c:ext>
              </c:extLst>
            </c:dLbl>
            <c:dLbl>
              <c:idx val="6"/>
              <c:layout>
                <c:manualLayout>
                  <c:x val="7.0354094638526238E-2"/>
                  <c:y val="-7.7897042716319823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56C5-4F98-91E7-24745D29DC49}"/>
                </c:ext>
              </c:extLst>
            </c:dLbl>
            <c:dLbl>
              <c:idx val="7"/>
              <c:layout>
                <c:manualLayout>
                  <c:x val="9.0199526030115829E-4"/>
                  <c:y val="-0.23295454876489105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56C5-4F98-91E7-24745D29DC49}"/>
                </c:ext>
              </c:extLst>
            </c:dLbl>
            <c:dLbl>
              <c:idx val="8"/>
              <c:layout>
                <c:manualLayout>
                  <c:x val="0.18171521035598706"/>
                  <c:y val="-6.3673515317384813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56C5-4F98-91E7-24745D29DC49}"/>
                </c:ext>
              </c:extLst>
            </c:dLbl>
            <c:dLbl>
              <c:idx val="9"/>
              <c:layout>
                <c:manualLayout>
                  <c:x val="8.5726049868766405E-2"/>
                  <c:y val="-5.1561888038149838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56C5-4F98-91E7-24745D29DC49}"/>
                </c:ext>
              </c:extLst>
            </c:dLbl>
            <c:numFmt formatCode="0\ 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'KCA BC'!$J$20:$J$27</c:f>
              <c:strCache>
                <c:ptCount val="8"/>
                <c:pt idx="0">
                  <c:v>1A4bi Residential: Stationary</c:v>
                </c:pt>
                <c:pt idx="1">
                  <c:v>5C2 Open burning of waste</c:v>
                </c:pt>
                <c:pt idx="2">
                  <c:v>1A3bi Road transport: Passenger cars</c:v>
                </c:pt>
                <c:pt idx="3">
                  <c:v>1A3bvi Road transport: Automobile tyre and brake wear</c:v>
                </c:pt>
                <c:pt idx="4">
                  <c:v>1A4cii Agriculture/Forestry/Fishing: Off-road vehicles and other machinery</c:v>
                </c:pt>
                <c:pt idx="5">
                  <c:v>1A3bii Road transport: Light duty vehicles</c:v>
                </c:pt>
                <c:pt idx="6">
                  <c:v>1A3biii Road transport: Heavy duty vehicles and buses</c:v>
                </c:pt>
                <c:pt idx="7">
                  <c:v>Non key categories</c:v>
                </c:pt>
              </c:strCache>
            </c:strRef>
          </c:cat>
          <c:val>
            <c:numRef>
              <c:f>'KCA BC'!$K$20:$K$27</c:f>
              <c:numCache>
                <c:formatCode>0%</c:formatCode>
                <c:ptCount val="8"/>
                <c:pt idx="0">
                  <c:v>0.41901647841781153</c:v>
                </c:pt>
                <c:pt idx="1">
                  <c:v>0.17124478270583596</c:v>
                </c:pt>
                <c:pt idx="2">
                  <c:v>9.0717174936897821E-2</c:v>
                </c:pt>
                <c:pt idx="3">
                  <c:v>4.7078133421355375E-2</c:v>
                </c:pt>
                <c:pt idx="4">
                  <c:v>3.705973538879484E-2</c:v>
                </c:pt>
                <c:pt idx="5">
                  <c:v>3.2540801189258124E-2</c:v>
                </c:pt>
                <c:pt idx="6">
                  <c:v>3.1390073423097999E-2</c:v>
                </c:pt>
                <c:pt idx="7">
                  <c:v>0.17093066933917409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6C5-4F98-91E7-24745D29DC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de-AT"/>
              <a:t>Benzo(a)pyrene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30956989247311828"/>
          <c:y val="0.24553167905804602"/>
          <c:w val="0.44604746987271782"/>
          <c:h val="0.33053716890966506"/>
        </c:manualLayout>
      </c:layout>
      <c:pieChart>
        <c:varyColors val="1"/>
        <c:ser>
          <c:idx val="0"/>
          <c:order val="0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229-41BC-8259-0BDD4AB42D9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229-41BC-8259-0BDD4AB42D9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229-41BC-8259-0BDD4AB42D9F}"/>
              </c:ext>
            </c:extLst>
          </c:dPt>
          <c:dLbls>
            <c:dLbl>
              <c:idx val="0"/>
              <c:layout>
                <c:manualLayout>
                  <c:x val="-8.4538851062561177E-2"/>
                  <c:y val="1.6722625973055332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33130711848154959"/>
                      <c:h val="0.16391516988926463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0-7229-41BC-8259-0BDD4AB42D9F}"/>
                </c:ext>
              </c:extLst>
            </c:dLbl>
            <c:dLbl>
              <c:idx val="1"/>
              <c:layout>
                <c:manualLayout>
                  <c:x val="2.0454812326184253E-2"/>
                  <c:y val="3.7691761787405596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229-41BC-8259-0BDD4AB42D9F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7229-41BC-8259-0BDD4AB42D9F}"/>
                </c:ext>
              </c:extLst>
            </c:dLbl>
            <c:dLbl>
              <c:idx val="3"/>
              <c:layout>
                <c:manualLayout>
                  <c:x val="4.100865896435843E-2"/>
                  <c:y val="0.18860247665149504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229-41BC-8259-0BDD4AB42D9F}"/>
                </c:ext>
              </c:extLst>
            </c:dLbl>
            <c:dLbl>
              <c:idx val="4"/>
              <c:layout>
                <c:manualLayout>
                  <c:x val="-4.549725676813763E-2"/>
                  <c:y val="0.1573652945491014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7229-41BC-8259-0BDD4AB42D9F}"/>
                </c:ext>
              </c:extLst>
            </c:dLbl>
            <c:dLbl>
              <c:idx val="5"/>
              <c:layout>
                <c:manualLayout>
                  <c:x val="-0.13098764523593429"/>
                  <c:y val="0.10199307654834705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7229-41BC-8259-0BDD4AB42D9F}"/>
                </c:ext>
              </c:extLst>
            </c:dLbl>
            <c:dLbl>
              <c:idx val="6"/>
              <c:layout>
                <c:manualLayout>
                  <c:x val="-0.28651736289973101"/>
                  <c:y val="0.10660009698990404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7229-41BC-8259-0BDD4AB42D9F}"/>
                </c:ext>
              </c:extLst>
            </c:dLbl>
            <c:dLbl>
              <c:idx val="7"/>
              <c:layout>
                <c:manualLayout>
                  <c:x val="-0.17997465270112264"/>
                  <c:y val="-0.18512123188174709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7229-41BC-8259-0BDD4AB42D9F}"/>
                </c:ext>
              </c:extLst>
            </c:dLbl>
            <c:dLbl>
              <c:idx val="8"/>
              <c:layout>
                <c:manualLayout>
                  <c:x val="-3.2000065412384197E-2"/>
                  <c:y val="-0.17759461739022381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7229-41BC-8259-0BDD4AB42D9F}"/>
                </c:ext>
              </c:extLst>
            </c:dLbl>
            <c:dLbl>
              <c:idx val="9"/>
              <c:layout>
                <c:manualLayout>
                  <c:x val="5.5523994080179231E-2"/>
                  <c:y val="-4.3581676605749235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7229-41BC-8259-0BDD4AB42D9F}"/>
                </c:ext>
              </c:extLst>
            </c:dLbl>
            <c:numFmt formatCode="0\ 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'KCA benzo(a)'!$J$20:$J$22</c:f>
              <c:strCache>
                <c:ptCount val="2"/>
                <c:pt idx="0">
                  <c:v>1A4bi Residential: Stationary </c:v>
                </c:pt>
                <c:pt idx="1">
                  <c:v>Non key categories</c:v>
                </c:pt>
              </c:strCache>
            </c:strRef>
          </c:cat>
          <c:val>
            <c:numRef>
              <c:f>'KCA benzo(a)'!$K$20:$K$22</c:f>
              <c:numCache>
                <c:formatCode>0%</c:formatCode>
                <c:ptCount val="3"/>
                <c:pt idx="0">
                  <c:v>0.85070819275965548</c:v>
                </c:pt>
                <c:pt idx="1">
                  <c:v>0.14929180654071084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229-41BC-8259-0BDD4AB42D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de-AT"/>
              <a:t>CO</a:t>
            </a:r>
          </a:p>
        </c:rich>
      </c:tx>
      <c:layout>
        <c:manualLayout>
          <c:xMode val="edge"/>
          <c:yMode val="edge"/>
          <c:x val="0.47358892031699923"/>
          <c:y val="3.020812466934784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30956989247311828"/>
          <c:y val="0.24553167905804602"/>
          <c:w val="0.44604746987271776"/>
          <c:h val="0.33053716890966361"/>
        </c:manualLayout>
      </c:layout>
      <c:pieChart>
        <c:varyColors val="1"/>
        <c:ser>
          <c:idx val="0"/>
          <c:order val="0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43A-4BDA-AC06-9B6D39FEC68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43A-4BDA-AC06-9B6D39FEC68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43A-4BDA-AC06-9B6D39FEC68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43A-4BDA-AC06-9B6D39FEC68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43A-4BDA-AC06-9B6D39FEC684}"/>
              </c:ext>
            </c:extLst>
          </c:dPt>
          <c:dPt>
            <c:idx val="5"/>
            <c:bubble3D val="0"/>
            <c:extLst>
              <c:ext xmlns:c16="http://schemas.microsoft.com/office/drawing/2014/chart" uri="{C3380CC4-5D6E-409C-BE32-E72D297353CC}">
                <c16:uniqueId val="{00000005-743A-4BDA-AC06-9B6D39FEC684}"/>
              </c:ext>
            </c:extLst>
          </c:dPt>
          <c:dPt>
            <c:idx val="6"/>
            <c:bubble3D val="0"/>
            <c:extLst>
              <c:ext xmlns:c16="http://schemas.microsoft.com/office/drawing/2014/chart" uri="{C3380CC4-5D6E-409C-BE32-E72D297353CC}">
                <c16:uniqueId val="{00000006-743A-4BDA-AC06-9B6D39FEC684}"/>
              </c:ext>
            </c:extLst>
          </c:dPt>
          <c:dPt>
            <c:idx val="7"/>
            <c:bubble3D val="0"/>
            <c:extLst>
              <c:ext xmlns:c16="http://schemas.microsoft.com/office/drawing/2014/chart" uri="{C3380CC4-5D6E-409C-BE32-E72D297353CC}">
                <c16:uniqueId val="{00000007-743A-4BDA-AC06-9B6D39FEC684}"/>
              </c:ext>
            </c:extLst>
          </c:dPt>
          <c:dPt>
            <c:idx val="8"/>
            <c:bubble3D val="0"/>
            <c:extLst>
              <c:ext xmlns:c16="http://schemas.microsoft.com/office/drawing/2014/chart" uri="{C3380CC4-5D6E-409C-BE32-E72D297353CC}">
                <c16:uniqueId val="{00000008-743A-4BDA-AC06-9B6D39FEC684}"/>
              </c:ext>
            </c:extLst>
          </c:dPt>
          <c:dPt>
            <c:idx val="9"/>
            <c:bubble3D val="0"/>
            <c:extLst>
              <c:ext xmlns:c16="http://schemas.microsoft.com/office/drawing/2014/chart" uri="{C3380CC4-5D6E-409C-BE32-E72D297353CC}">
                <c16:uniqueId val="{00000009-743A-4BDA-AC06-9B6D39FEC684}"/>
              </c:ext>
            </c:extLst>
          </c:dPt>
          <c:dLbls>
            <c:dLbl>
              <c:idx val="0"/>
              <c:layout>
                <c:manualLayout>
                  <c:x val="8.4345113830340879E-2"/>
                  <c:y val="3.6533473415514189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7800946593915338"/>
                      <c:h val="0.12661804871961957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0-743A-4BDA-AC06-9B6D39FEC684}"/>
                </c:ext>
              </c:extLst>
            </c:dLbl>
            <c:dLbl>
              <c:idx val="1"/>
              <c:layout>
                <c:manualLayout>
                  <c:x val="0.18968398644179885"/>
                  <c:y val="-7.8059256589072049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516561259920635"/>
                      <c:h val="0.16530231397396258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743A-4BDA-AC06-9B6D39FEC684}"/>
                </c:ext>
              </c:extLst>
            </c:dLbl>
            <c:dLbl>
              <c:idx val="2"/>
              <c:layout>
                <c:manualLayout>
                  <c:x val="0.26861645528388028"/>
                  <c:y val="9.1386582001192346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8692522064640219"/>
                      <c:h val="0.12661804871961957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2-743A-4BDA-AC06-9B6D39FEC684}"/>
                </c:ext>
              </c:extLst>
            </c:dLbl>
            <c:dLbl>
              <c:idx val="3"/>
              <c:layout>
                <c:manualLayout>
                  <c:x val="0.20298517649126974"/>
                  <c:y val="0.33655635199023931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33422953430295382"/>
                      <c:h val="0.12661804871961957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3-743A-4BDA-AC06-9B6D39FEC684}"/>
                </c:ext>
              </c:extLst>
            </c:dLbl>
            <c:dLbl>
              <c:idx val="4"/>
              <c:layout>
                <c:manualLayout>
                  <c:x val="-4.2920283564814823E-2"/>
                  <c:y val="0.29233047263854034"/>
                </c:manualLayout>
              </c:layout>
              <c:tx>
                <c:rich>
                  <a:bodyPr/>
                  <a:lstStyle/>
                  <a:p>
                    <a:pPr>
                      <a:defRPr sz="1000" b="0" i="0" u="none" strike="noStrike" baseline="0">
                        <a:solidFill>
                          <a:srgbClr val="000000"/>
                        </a:solidFill>
                        <a:latin typeface="Calibri"/>
                        <a:ea typeface="Calibri"/>
                        <a:cs typeface="Calibri"/>
                      </a:defRPr>
                    </a:pPr>
                    <a:r>
                      <a:rPr lang="en-US" sz="900" b="0" i="0" u="none" strike="noStrike" baseline="0">
                        <a:solidFill>
                          <a:srgbClr val="000000"/>
                        </a:solidFill>
                        <a:latin typeface="Calibri"/>
                        <a:cs typeface="Calibri"/>
                      </a:rPr>
                      <a:t>1A3biv Road transp.</a:t>
                    </a:r>
                  </a:p>
                  <a:p>
                    <a:pPr>
                      <a:defRPr sz="1000" b="0" i="0" u="none" strike="noStrike" baseline="0">
                        <a:solidFill>
                          <a:srgbClr val="000000"/>
                        </a:solidFill>
                        <a:latin typeface="Calibri"/>
                        <a:ea typeface="Calibri"/>
                        <a:cs typeface="Calibri"/>
                      </a:defRPr>
                    </a:pPr>
                    <a:r>
                      <a:rPr lang="en-US" sz="900" b="0" i="0" u="none" strike="noStrike" baseline="0">
                        <a:solidFill>
                          <a:srgbClr val="000000"/>
                        </a:solidFill>
                        <a:latin typeface="Calibri"/>
                        <a:cs typeface="Calibri"/>
                      </a:rPr>
                      <a:t>: Mopeds &amp; motor-cycles</a:t>
                    </a:r>
                  </a:p>
                  <a:p>
                    <a:pPr>
                      <a:defRPr sz="1000" b="0" i="0" u="none" strike="noStrike" baseline="0">
                        <a:solidFill>
                          <a:srgbClr val="000000"/>
                        </a:solidFill>
                        <a:latin typeface="Calibri"/>
                        <a:ea typeface="Calibri"/>
                        <a:cs typeface="Calibri"/>
                      </a:defRPr>
                    </a:pPr>
                    <a:r>
                      <a:rPr lang="en-US" sz="900" b="0" i="0" u="none" strike="noStrike" baseline="0">
                        <a:solidFill>
                          <a:srgbClr val="000000"/>
                        </a:solidFill>
                        <a:latin typeface="Calibri"/>
                        <a:cs typeface="Calibri"/>
                      </a:rPr>
                      <a:t>3 %</a:t>
                    </a:r>
                  </a:p>
                </c:rich>
              </c:tx>
              <c:numFmt formatCode="0\ %" sourceLinked="0"/>
              <c:spPr/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36023664847883591"/>
                      <c:h val="0.20398685651697701"/>
                    </c:manualLayout>
                  </c15:layout>
                  <c15:showDataLabelsRange val="0"/>
                </c:ext>
                <c:ext xmlns:c16="http://schemas.microsoft.com/office/drawing/2014/chart" uri="{C3380CC4-5D6E-409C-BE32-E72D297353CC}">
                  <c16:uniqueId val="{00000004-743A-4BDA-AC06-9B6D39FEC684}"/>
                </c:ext>
              </c:extLst>
            </c:dLbl>
            <c:dLbl>
              <c:idx val="5"/>
              <c:layout>
                <c:manualLayout>
                  <c:x val="-7.1136503471917023E-2"/>
                  <c:y val="0.12553523645791445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8022749716921136"/>
                      <c:h val="0.16530231397396258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5-743A-4BDA-AC06-9B6D39FEC684}"/>
                </c:ext>
              </c:extLst>
            </c:dLbl>
            <c:dLbl>
              <c:idx val="6"/>
              <c:layout>
                <c:manualLayout>
                  <c:x val="-5.4013101768790504E-2"/>
                  <c:y val="1.1040248450649548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6266905883387015"/>
                      <c:h val="0.16530231397396258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6-743A-4BDA-AC06-9B6D39FEC684}"/>
                </c:ext>
              </c:extLst>
            </c:dLbl>
            <c:dLbl>
              <c:idx val="7"/>
              <c:layout>
                <c:manualLayout>
                  <c:x val="-4.4632566219772615E-2"/>
                  <c:y val="-0.10661527583290585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31367681958957438"/>
                      <c:h val="0.16530231397396258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7-743A-4BDA-AC06-9B6D39FEC684}"/>
                </c:ext>
              </c:extLst>
            </c:dLbl>
            <c:dLbl>
              <c:idx val="8"/>
              <c:layout>
                <c:manualLayout>
                  <c:x val="0.15965358385597356"/>
                  <c:y val="-0.21058008790050881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35404681271295546"/>
                      <c:h val="0.12661804871961957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8-743A-4BDA-AC06-9B6D39FEC684}"/>
                </c:ext>
              </c:extLst>
            </c:dLbl>
            <c:dLbl>
              <c:idx val="9"/>
              <c:layout>
                <c:manualLayout>
                  <c:x val="0.1702053161952132"/>
                  <c:y val="-5.2072039596822273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743A-4BDA-AC06-9B6D39FEC684}"/>
                </c:ext>
              </c:extLst>
            </c:dLbl>
            <c:numFmt formatCode="0\ 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'KCA CO'!$J$20:$J$28</c:f>
              <c:strCache>
                <c:ptCount val="9"/>
                <c:pt idx="0">
                  <c:v>1A4bi Residential: Stationary</c:v>
                </c:pt>
                <c:pt idx="1">
                  <c:v>1A3bi Road transport: Passenger cars</c:v>
                </c:pt>
                <c:pt idx="2">
                  <c:v>2C1 Iron and steel production</c:v>
                </c:pt>
                <c:pt idx="3">
                  <c:v>5C2 Open burning of waste</c:v>
                </c:pt>
                <c:pt idx="4">
                  <c:v>1A2a Stationary combustion in manufacturing industries and construction: Iron and steel</c:v>
                </c:pt>
                <c:pt idx="5">
                  <c:v>1A4bii Residential: Household and gardening (mobile)</c:v>
                </c:pt>
                <c:pt idx="6">
                  <c:v>1A3biv Road transport: Mopeds &amp; motorcycles</c:v>
                </c:pt>
                <c:pt idx="7">
                  <c:v>1A4cii Agriculture/Forestry/Fishing: Off-road vehicles and other machinery</c:v>
                </c:pt>
                <c:pt idx="8">
                  <c:v>Non key categories</c:v>
                </c:pt>
              </c:strCache>
            </c:strRef>
          </c:cat>
          <c:val>
            <c:numRef>
              <c:f>'KCA CO'!$K$20:$K$28</c:f>
              <c:numCache>
                <c:formatCode>0%</c:formatCode>
                <c:ptCount val="9"/>
                <c:pt idx="0">
                  <c:v>0.43233388304063552</c:v>
                </c:pt>
                <c:pt idx="1">
                  <c:v>0.13359469533508112</c:v>
                </c:pt>
                <c:pt idx="2">
                  <c:v>7.9697258016431946E-2</c:v>
                </c:pt>
                <c:pt idx="3">
                  <c:v>4.8897449306974712E-2</c:v>
                </c:pt>
                <c:pt idx="4">
                  <c:v>4.0667692962325468E-2</c:v>
                </c:pt>
                <c:pt idx="5">
                  <c:v>2.4270934185363562E-2</c:v>
                </c:pt>
                <c:pt idx="6">
                  <c:v>2.2261347654057202E-2</c:v>
                </c:pt>
                <c:pt idx="7">
                  <c:v>2.1708433365776068E-2</c:v>
                </c:pt>
                <c:pt idx="8">
                  <c:v>0.19656669725641351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43A-4BDA-AC06-9B6D39FEC6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de-AT"/>
              <a:t>Pb</a:t>
            </a:r>
          </a:p>
        </c:rich>
      </c:tx>
      <c:layout>
        <c:manualLayout>
          <c:xMode val="edge"/>
          <c:yMode val="edge"/>
          <c:x val="0.58937671947633052"/>
          <c:y val="2.7975260317893789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30956989247311828"/>
          <c:y val="0.24553167905804602"/>
          <c:w val="0.44604746987271782"/>
          <c:h val="0.33053716890966411"/>
        </c:manualLayout>
      </c:layout>
      <c:pieChart>
        <c:varyColors val="1"/>
        <c:ser>
          <c:idx val="0"/>
          <c:order val="0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2C3-42EA-9616-C39857349D3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2C3-42EA-9616-C39857349D3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2C3-42EA-9616-C39857349D3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2C3-42EA-9616-C39857349D3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2C3-42EA-9616-C39857349D37}"/>
              </c:ext>
            </c:extLst>
          </c:dPt>
          <c:dPt>
            <c:idx val="5"/>
            <c:bubble3D val="0"/>
            <c:extLst>
              <c:ext xmlns:c16="http://schemas.microsoft.com/office/drawing/2014/chart" uri="{C3380CC4-5D6E-409C-BE32-E72D297353CC}">
                <c16:uniqueId val="{00000005-02C3-42EA-9616-C39857349D37}"/>
              </c:ext>
            </c:extLst>
          </c:dPt>
          <c:dPt>
            <c:idx val="6"/>
            <c:bubble3D val="0"/>
            <c:extLst>
              <c:ext xmlns:c16="http://schemas.microsoft.com/office/drawing/2014/chart" uri="{C3380CC4-5D6E-409C-BE32-E72D297353CC}">
                <c16:uniqueId val="{00000006-02C3-42EA-9616-C39857349D37}"/>
              </c:ext>
            </c:extLst>
          </c:dPt>
          <c:dPt>
            <c:idx val="7"/>
            <c:bubble3D val="0"/>
            <c:extLst>
              <c:ext xmlns:c16="http://schemas.microsoft.com/office/drawing/2014/chart" uri="{C3380CC4-5D6E-409C-BE32-E72D297353CC}">
                <c16:uniqueId val="{00000007-02C3-42EA-9616-C39857349D37}"/>
              </c:ext>
            </c:extLst>
          </c:dPt>
          <c:dPt>
            <c:idx val="8"/>
            <c:bubble3D val="0"/>
            <c:extLst>
              <c:ext xmlns:c16="http://schemas.microsoft.com/office/drawing/2014/chart" uri="{C3380CC4-5D6E-409C-BE32-E72D297353CC}">
                <c16:uniqueId val="{00000008-02C3-42EA-9616-C39857349D37}"/>
              </c:ext>
            </c:extLst>
          </c:dPt>
          <c:dPt>
            <c:idx val="9"/>
            <c:bubble3D val="0"/>
            <c:extLst>
              <c:ext xmlns:c16="http://schemas.microsoft.com/office/drawing/2014/chart" uri="{C3380CC4-5D6E-409C-BE32-E72D297353CC}">
                <c16:uniqueId val="{00000009-02C3-42EA-9616-C39857349D37}"/>
              </c:ext>
            </c:extLst>
          </c:dPt>
          <c:dLbls>
            <c:dLbl>
              <c:idx val="0"/>
              <c:layout>
                <c:manualLayout>
                  <c:x val="5.5079339637762459E-2"/>
                  <c:y val="4.893180555555552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8955177887275152"/>
                      <c:h val="0.12684138888888888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0-02C3-42EA-9616-C39857349D37}"/>
                </c:ext>
              </c:extLst>
            </c:dLbl>
            <c:dLbl>
              <c:idx val="1"/>
              <c:layout>
                <c:manualLayout>
                  <c:x val="8.1019600949283552E-2"/>
                  <c:y val="-7.6138055555555625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960656432740979"/>
                      <c:h val="0.20434666666666668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02C3-42EA-9616-C39857349D37}"/>
                </c:ext>
              </c:extLst>
            </c:dLbl>
            <c:dLbl>
              <c:idx val="2"/>
              <c:layout>
                <c:manualLayout>
                  <c:x val="0.21102420259656995"/>
                  <c:y val="4.9780416666666535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30971050985217852"/>
                      <c:h val="0.12684138888888888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2-02C3-42EA-9616-C39857349D37}"/>
                </c:ext>
              </c:extLst>
            </c:dLbl>
            <c:dLbl>
              <c:idx val="3"/>
              <c:layout>
                <c:manualLayout>
                  <c:x val="0.36478033597195575"/>
                  <c:y val="0.16346902777777778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40850860094411329"/>
                      <c:h val="0.23951861111111108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3-02C3-42EA-9616-C39857349D37}"/>
                </c:ext>
              </c:extLst>
            </c:dLbl>
            <c:dLbl>
              <c:idx val="4"/>
              <c:layout>
                <c:manualLayout>
                  <c:x val="1.830969603275957E-2"/>
                  <c:y val="0.1579011111111111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3099471069081583"/>
                      <c:h val="0.1655938888888889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4-02C3-42EA-9616-C39857349D37}"/>
                </c:ext>
              </c:extLst>
            </c:dLbl>
            <c:dLbl>
              <c:idx val="5"/>
              <c:layout>
                <c:manualLayout>
                  <c:x val="-7.3290074401915123E-2"/>
                  <c:y val="0.1200595833333334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33208878594067492"/>
                      <c:h val="0.12684138888888888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5-02C3-42EA-9616-C39857349D37}"/>
                </c:ext>
              </c:extLst>
            </c:dLbl>
            <c:dLbl>
              <c:idx val="6"/>
              <c:layout>
                <c:manualLayout>
                  <c:x val="-9.9793287799430197E-2"/>
                  <c:y val="-2.6438055555555555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32405151776804597"/>
                      <c:h val="0.28185194444444445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6-02C3-42EA-9616-C39857349D37}"/>
                </c:ext>
              </c:extLst>
            </c:dLbl>
            <c:dLbl>
              <c:idx val="7"/>
              <c:layout>
                <c:manualLayout>
                  <c:x val="-0.11113340123779142"/>
                  <c:y val="-0.18469722222222223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8798908013587787"/>
                      <c:h val="0.1655938888888889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7-02C3-42EA-9616-C39857349D37}"/>
                </c:ext>
              </c:extLst>
            </c:dLbl>
            <c:dLbl>
              <c:idx val="8"/>
              <c:layout>
                <c:manualLayout>
                  <c:x val="3.9407680097616915E-2"/>
                  <c:y val="-0.19481375000000001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2534545962183766"/>
                      <c:h val="0.12684138888888888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8-02C3-42EA-9616-C39857349D37}"/>
                </c:ext>
              </c:extLst>
            </c:dLbl>
            <c:dLbl>
              <c:idx val="9"/>
              <c:layout>
                <c:manualLayout>
                  <c:x val="0.26464476834066664"/>
                  <c:y val="-5.7073888888888889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33566090512851005"/>
                      <c:h val="8.8088611111111118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9-02C3-42EA-9616-C39857349D37}"/>
                </c:ext>
              </c:extLst>
            </c:dLbl>
            <c:numFmt formatCode="0\ 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'KCA Pb'!$J$20:$J$29</c:f>
              <c:strCache>
                <c:ptCount val="10"/>
                <c:pt idx="0">
                  <c:v>1A3bvi Road transport: Automobile tyre and brake wear</c:v>
                </c:pt>
                <c:pt idx="1">
                  <c:v>2C1 Iron and steel production</c:v>
                </c:pt>
                <c:pt idx="2">
                  <c:v>1A4bi Residential: Stationary</c:v>
                </c:pt>
                <c:pt idx="3">
                  <c:v>1A2f Stationary combustion in manufacturing industries and construction: Non-metallic minerals</c:v>
                </c:pt>
                <c:pt idx="4">
                  <c:v>1A3bi Road transport: Passenger cars</c:v>
                </c:pt>
                <c:pt idx="5">
                  <c:v>1A1a Public electricity and heat production</c:v>
                </c:pt>
                <c:pt idx="6">
                  <c:v>2C5 Lead production</c:v>
                </c:pt>
                <c:pt idx="7">
                  <c:v>2G Other product use (please specify in the IIR)</c:v>
                </c:pt>
                <c:pt idx="8">
                  <c:v>Other key categories</c:v>
                </c:pt>
                <c:pt idx="9">
                  <c:v>Non key categories</c:v>
                </c:pt>
              </c:strCache>
            </c:strRef>
          </c:cat>
          <c:val>
            <c:numRef>
              <c:f>'KCA Pb'!$K$20:$K$29</c:f>
              <c:numCache>
                <c:formatCode>0%</c:formatCode>
                <c:ptCount val="10"/>
                <c:pt idx="0">
                  <c:v>0.23733773349639342</c:v>
                </c:pt>
                <c:pt idx="1">
                  <c:v>0.22408696641391293</c:v>
                </c:pt>
                <c:pt idx="2">
                  <c:v>7.3728942566762767E-2</c:v>
                </c:pt>
                <c:pt idx="3">
                  <c:v>7.144771042958771E-2</c:v>
                </c:pt>
                <c:pt idx="4">
                  <c:v>5.0765329901331924E-2</c:v>
                </c:pt>
                <c:pt idx="5">
                  <c:v>4.6309595192977435E-2</c:v>
                </c:pt>
                <c:pt idx="6">
                  <c:v>4.4638350408952129E-2</c:v>
                </c:pt>
                <c:pt idx="7">
                  <c:v>3.4293479278169378E-2</c:v>
                </c:pt>
                <c:pt idx="8">
                  <c:v>3.196656912307895E-2</c:v>
                </c:pt>
                <c:pt idx="9">
                  <c:v>0.18542531501385279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2C3-42EA-9616-C39857349D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de-AT"/>
              <a:t>Cd</a:t>
            </a:r>
          </a:p>
        </c:rich>
      </c:tx>
      <c:layout>
        <c:manualLayout>
          <c:xMode val="edge"/>
          <c:yMode val="edge"/>
          <c:x val="0.44631024382821716"/>
          <c:y val="1.9044101595617761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48071345899470902"/>
          <c:y val="0.24553170175170091"/>
          <c:w val="0.44604746987271782"/>
          <c:h val="0.33053716890966439"/>
        </c:manualLayout>
      </c:layout>
      <c:pieChart>
        <c:varyColors val="1"/>
        <c:ser>
          <c:idx val="0"/>
          <c:order val="0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73F-4CE3-896E-EA94B5D882E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73F-4CE3-896E-EA94B5D882E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73F-4CE3-896E-EA94B5D882E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73F-4CE3-896E-EA94B5D882E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73F-4CE3-896E-EA94B5D882E3}"/>
              </c:ext>
            </c:extLst>
          </c:dPt>
          <c:dPt>
            <c:idx val="5"/>
            <c:bubble3D val="0"/>
            <c:extLst>
              <c:ext xmlns:c16="http://schemas.microsoft.com/office/drawing/2014/chart" uri="{C3380CC4-5D6E-409C-BE32-E72D297353CC}">
                <c16:uniqueId val="{00000005-B73F-4CE3-896E-EA94B5D882E3}"/>
              </c:ext>
            </c:extLst>
          </c:dPt>
          <c:dPt>
            <c:idx val="6"/>
            <c:bubble3D val="0"/>
            <c:extLst>
              <c:ext xmlns:c16="http://schemas.microsoft.com/office/drawing/2014/chart" uri="{C3380CC4-5D6E-409C-BE32-E72D297353CC}">
                <c16:uniqueId val="{00000006-B73F-4CE3-896E-EA94B5D882E3}"/>
              </c:ext>
            </c:extLst>
          </c:dPt>
          <c:dPt>
            <c:idx val="7"/>
            <c:bubble3D val="0"/>
            <c:extLst>
              <c:ext xmlns:c16="http://schemas.microsoft.com/office/drawing/2014/chart" uri="{C3380CC4-5D6E-409C-BE32-E72D297353CC}">
                <c16:uniqueId val="{00000007-B73F-4CE3-896E-EA94B5D882E3}"/>
              </c:ext>
            </c:extLst>
          </c:dPt>
          <c:dPt>
            <c:idx val="8"/>
            <c:bubble3D val="0"/>
            <c:extLst>
              <c:ext xmlns:c16="http://schemas.microsoft.com/office/drawing/2014/chart" uri="{C3380CC4-5D6E-409C-BE32-E72D297353CC}">
                <c16:uniqueId val="{00000008-B73F-4CE3-896E-EA94B5D882E3}"/>
              </c:ext>
            </c:extLst>
          </c:dPt>
          <c:dPt>
            <c:idx val="9"/>
            <c:bubble3D val="0"/>
            <c:extLst>
              <c:ext xmlns:c16="http://schemas.microsoft.com/office/drawing/2014/chart" uri="{C3380CC4-5D6E-409C-BE32-E72D297353CC}">
                <c16:uniqueId val="{00000009-B73F-4CE3-896E-EA94B5D882E3}"/>
              </c:ext>
            </c:extLst>
          </c:dPt>
          <c:dLbls>
            <c:dLbl>
              <c:idx val="0"/>
              <c:layout>
                <c:manualLayout>
                  <c:x val="-9.6242825584436855E-17"/>
                  <c:y val="-3.245585964131176E-3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31738198578042326"/>
                      <c:h val="0.12684138888888888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0-B73F-4CE3-896E-EA94B5D882E3}"/>
                </c:ext>
              </c:extLst>
            </c:dLbl>
            <c:dLbl>
              <c:idx val="1"/>
              <c:layout>
                <c:manualLayout>
                  <c:x val="0"/>
                  <c:y val="5.2172025656366153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73F-4CE3-896E-EA94B5D882E3}"/>
                </c:ext>
              </c:extLst>
            </c:dLbl>
            <c:dLbl>
              <c:idx val="2"/>
              <c:layout>
                <c:manualLayout>
                  <c:x val="6.3907572301125912E-2"/>
                  <c:y val="8.0428515712696672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B73F-4CE3-896E-EA94B5D882E3}"/>
                </c:ext>
              </c:extLst>
            </c:dLbl>
            <c:dLbl>
              <c:idx val="3"/>
              <c:layout>
                <c:manualLayout>
                  <c:x val="0.14105220734126983"/>
                  <c:y val="0.18499937389562143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32811735284391536"/>
                      <c:h val="0.1655938888888889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3-B73F-4CE3-896E-EA94B5D882E3}"/>
                </c:ext>
              </c:extLst>
            </c:dLbl>
            <c:dLbl>
              <c:idx val="4"/>
              <c:layout>
                <c:manualLayout>
                  <c:x val="2.7869543650793652E-2"/>
                  <c:y val="0.1956496876434821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6134155919312169"/>
                      <c:h val="0.12684138888888888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4-B73F-4CE3-896E-EA94B5D882E3}"/>
                </c:ext>
              </c:extLst>
            </c:dLbl>
            <c:dLbl>
              <c:idx val="5"/>
              <c:layout>
                <c:manualLayout>
                  <c:x val="-0.13732432208994708"/>
                  <c:y val="0.12377596593992181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745314566798942"/>
                      <c:h val="0.12684138888888888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5-B73F-4CE3-896E-EA94B5D882E3}"/>
                </c:ext>
              </c:extLst>
            </c:dLbl>
            <c:dLbl>
              <c:idx val="6"/>
              <c:layout>
                <c:manualLayout>
                  <c:x val="-0.10060288525132276"/>
                  <c:y val="-1.230267277002497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4368644593253968"/>
                      <c:h val="0.17975805555555555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6-B73F-4CE3-896E-EA94B5D882E3}"/>
                </c:ext>
              </c:extLst>
            </c:dLbl>
            <c:dLbl>
              <c:idx val="7"/>
              <c:layout>
                <c:manualLayout>
                  <c:x val="-0.10417908456181681"/>
                  <c:y val="-0.150013962688201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6878306878306873"/>
                      <c:h val="0.28185194444444445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7-B73F-4CE3-896E-EA94B5D882E3}"/>
                </c:ext>
              </c:extLst>
            </c:dLbl>
            <c:dLbl>
              <c:idx val="8"/>
              <c:layout>
                <c:manualLayout>
                  <c:x val="-5.4765624999999998E-2"/>
                  <c:y val="-0.16500263888888889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4882130456349205"/>
                      <c:h val="0.12684138888888888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8-B73F-4CE3-896E-EA94B5D882E3}"/>
                </c:ext>
              </c:extLst>
            </c:dLbl>
            <c:dLbl>
              <c:idx val="9"/>
              <c:layout>
                <c:manualLayout>
                  <c:x val="4.8878968253968161E-2"/>
                  <c:y val="-7.0879746219025222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B73F-4CE3-896E-EA94B5D882E3}"/>
                </c:ext>
              </c:extLst>
            </c:dLbl>
            <c:numFmt formatCode="0\ 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'KCA Cd'!$J$20:$J$29</c:f>
              <c:strCache>
                <c:ptCount val="10"/>
                <c:pt idx="0">
                  <c:v>1A4bi Residential: Stationary</c:v>
                </c:pt>
                <c:pt idx="1">
                  <c:v>2C1 Iron and steel production</c:v>
                </c:pt>
                <c:pt idx="2">
                  <c:v>2C7a Copper production</c:v>
                </c:pt>
                <c:pt idx="3">
                  <c:v>1A1a Public electricity and heat production</c:v>
                </c:pt>
                <c:pt idx="4">
                  <c:v>2G Other product use (please specify in the IIR)</c:v>
                </c:pt>
                <c:pt idx="5">
                  <c:v>1A1b Petroleum refining</c:v>
                </c:pt>
                <c:pt idx="6">
                  <c:v>1A2gviii Stationary combustion in manufacturing industries and construction: Other (please specify in the IIR)</c:v>
                </c:pt>
                <c:pt idx="7">
                  <c:v>5C2 Open burning of waste</c:v>
                </c:pt>
                <c:pt idx="8">
                  <c:v>Other key categories</c:v>
                </c:pt>
                <c:pt idx="9">
                  <c:v>Non key categories</c:v>
                </c:pt>
              </c:strCache>
            </c:strRef>
          </c:cat>
          <c:val>
            <c:numRef>
              <c:f>'KCA Cd'!$K$20:$K$29</c:f>
              <c:numCache>
                <c:formatCode>0%</c:formatCode>
                <c:ptCount val="10"/>
                <c:pt idx="0">
                  <c:v>0.22672198777987976</c:v>
                </c:pt>
                <c:pt idx="1">
                  <c:v>0.11480854197066613</c:v>
                </c:pt>
                <c:pt idx="2">
                  <c:v>0.11221053101277778</c:v>
                </c:pt>
                <c:pt idx="3">
                  <c:v>9.0445514223017637E-2</c:v>
                </c:pt>
                <c:pt idx="4">
                  <c:v>6.7782849731781711E-2</c:v>
                </c:pt>
                <c:pt idx="5">
                  <c:v>5.5027254668364313E-2</c:v>
                </c:pt>
                <c:pt idx="6">
                  <c:v>3.3961312328015039E-2</c:v>
                </c:pt>
                <c:pt idx="7">
                  <c:v>2.6849903660735197E-2</c:v>
                </c:pt>
                <c:pt idx="8">
                  <c:v>7.3468614400155563E-2</c:v>
                </c:pt>
                <c:pt idx="9">
                  <c:v>0.1987234785334222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73F-4CE3-896E-EA94B5D882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de-AT"/>
              <a:t>Hg</a:t>
            </a:r>
          </a:p>
        </c:rich>
      </c:tx>
      <c:layout>
        <c:manualLayout>
          <c:xMode val="edge"/>
          <c:yMode val="edge"/>
          <c:x val="0.42155503867101357"/>
          <c:y val="1.891656571774682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30956989247311828"/>
          <c:y val="0.24553167905804602"/>
          <c:w val="0.44604746987271782"/>
          <c:h val="0.33053716890966389"/>
        </c:manualLayout>
      </c:layout>
      <c:pieChart>
        <c:varyColors val="1"/>
        <c:ser>
          <c:idx val="0"/>
          <c:order val="0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2E1-45C4-83FC-78842802F54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2E1-45C4-83FC-78842802F54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2E1-45C4-83FC-78842802F54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2E1-45C4-83FC-78842802F54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2E1-45C4-83FC-78842802F54A}"/>
              </c:ext>
            </c:extLst>
          </c:dPt>
          <c:dPt>
            <c:idx val="5"/>
            <c:bubble3D val="0"/>
            <c:extLst>
              <c:ext xmlns:c16="http://schemas.microsoft.com/office/drawing/2014/chart" uri="{C3380CC4-5D6E-409C-BE32-E72D297353CC}">
                <c16:uniqueId val="{00000005-32E1-45C4-83FC-78842802F54A}"/>
              </c:ext>
            </c:extLst>
          </c:dPt>
          <c:dPt>
            <c:idx val="6"/>
            <c:bubble3D val="0"/>
            <c:extLst>
              <c:ext xmlns:c16="http://schemas.microsoft.com/office/drawing/2014/chart" uri="{C3380CC4-5D6E-409C-BE32-E72D297353CC}">
                <c16:uniqueId val="{00000006-32E1-45C4-83FC-78842802F54A}"/>
              </c:ext>
            </c:extLst>
          </c:dPt>
          <c:dPt>
            <c:idx val="7"/>
            <c:bubble3D val="0"/>
            <c:extLst>
              <c:ext xmlns:c16="http://schemas.microsoft.com/office/drawing/2014/chart" uri="{C3380CC4-5D6E-409C-BE32-E72D297353CC}">
                <c16:uniqueId val="{00000007-32E1-45C4-83FC-78842802F54A}"/>
              </c:ext>
            </c:extLst>
          </c:dPt>
          <c:dPt>
            <c:idx val="8"/>
            <c:bubble3D val="0"/>
            <c:extLst>
              <c:ext xmlns:c16="http://schemas.microsoft.com/office/drawing/2014/chart" uri="{C3380CC4-5D6E-409C-BE32-E72D297353CC}">
                <c16:uniqueId val="{00000008-32E1-45C4-83FC-78842802F54A}"/>
              </c:ext>
            </c:extLst>
          </c:dPt>
          <c:dPt>
            <c:idx val="9"/>
            <c:bubble3D val="0"/>
            <c:extLst>
              <c:ext xmlns:c16="http://schemas.microsoft.com/office/drawing/2014/chart" uri="{C3380CC4-5D6E-409C-BE32-E72D297353CC}">
                <c16:uniqueId val="{00000009-32E1-45C4-83FC-78842802F54A}"/>
              </c:ext>
            </c:extLst>
          </c:dPt>
          <c:dLbls>
            <c:dLbl>
              <c:idx val="0"/>
              <c:layout>
                <c:manualLayout>
                  <c:x val="5.3661798854429954E-2"/>
                  <c:y val="2.1554444444444446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9003973373239073"/>
                      <c:h val="0.1655938888888889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0-32E1-45C4-83FC-78842802F54A}"/>
                </c:ext>
              </c:extLst>
            </c:dLbl>
            <c:dLbl>
              <c:idx val="1"/>
              <c:layout>
                <c:manualLayout>
                  <c:x val="0.11852562051705445"/>
                  <c:y val="-9.4284027777777779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5331276123638991"/>
                      <c:h val="0.12684138888888888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32E1-45C4-83FC-78842802F54A}"/>
                </c:ext>
              </c:extLst>
            </c:dLbl>
            <c:dLbl>
              <c:idx val="2"/>
              <c:layout>
                <c:manualLayout>
                  <c:x val="0.36643975437329068"/>
                  <c:y val="-1.7364444444444509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42157717116466281"/>
                      <c:h val="0.28185194444444445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2-32E1-45C4-83FC-78842802F54A}"/>
                </c:ext>
              </c:extLst>
            </c:dLbl>
            <c:dLbl>
              <c:idx val="3"/>
              <c:layout>
                <c:manualLayout>
                  <c:x val="0.22741741059910206"/>
                  <c:y val="0.21691513888888875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34055854275246394"/>
                      <c:h val="0.12684138888888888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3-32E1-45C4-83FC-78842802F54A}"/>
                </c:ext>
              </c:extLst>
            </c:dLbl>
            <c:dLbl>
              <c:idx val="4"/>
              <c:layout>
                <c:manualLayout>
                  <c:x val="-3.5052376283606448E-3"/>
                  <c:y val="0.17450001042586169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32E1-45C4-83FC-78842802F54A}"/>
                </c:ext>
              </c:extLst>
            </c:dLbl>
            <c:dLbl>
              <c:idx val="5"/>
              <c:layout>
                <c:manualLayout>
                  <c:x val="-4.7178905000257974E-2"/>
                  <c:y val="4.9008429439505681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35487135559110383"/>
                      <c:h val="0.22913749999999999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5-32E1-45C4-83FC-78842802F54A}"/>
                </c:ext>
              </c:extLst>
            </c:dLbl>
            <c:dLbl>
              <c:idx val="6"/>
              <c:layout>
                <c:manualLayout>
                  <c:x val="-0.10373042984674131"/>
                  <c:y val="-3.9249754992250106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6753950152226635"/>
                      <c:h val="0.12695335469476551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6-32E1-45C4-83FC-78842802F54A}"/>
                </c:ext>
              </c:extLst>
            </c:dLbl>
            <c:dLbl>
              <c:idx val="7"/>
              <c:layout>
                <c:manualLayout>
                  <c:x val="-6.5448578358016415E-2"/>
                  <c:y val="-0.15316897541581811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31161834976004954"/>
                      <c:h val="0.16574006241615868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7-32E1-45C4-83FC-78842802F54A}"/>
                </c:ext>
              </c:extLst>
            </c:dLbl>
            <c:dLbl>
              <c:idx val="8"/>
              <c:layout>
                <c:manualLayout>
                  <c:x val="5.1130192476391972E-2"/>
                  <c:y val="-0.18081847222222225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2752402084730894"/>
                      <c:h val="0.12684138888888888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8-32E1-45C4-83FC-78842802F54A}"/>
                </c:ext>
              </c:extLst>
            </c:dLbl>
            <c:dLbl>
              <c:idx val="9"/>
              <c:layout>
                <c:manualLayout>
                  <c:x val="0.20766706228391557"/>
                  <c:y val="-6.3401944444444455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32E1-45C4-83FC-78842802F54A}"/>
                </c:ext>
              </c:extLst>
            </c:dLbl>
            <c:numFmt formatCode="0\ 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'KCA Hg'!$J$20:$J$29</c:f>
              <c:strCache>
                <c:ptCount val="10"/>
                <c:pt idx="0">
                  <c:v>1A1a Public electricity and heat production</c:v>
                </c:pt>
                <c:pt idx="1">
                  <c:v>2C1 Iron and steel production</c:v>
                </c:pt>
                <c:pt idx="2">
                  <c:v>1A2f Stationary combustion in manufacturing industries and construction: Non-metallic minerals</c:v>
                </c:pt>
                <c:pt idx="3">
                  <c:v>1A4bi Residential: Stationary</c:v>
                </c:pt>
                <c:pt idx="4">
                  <c:v>5C1bv Cremation</c:v>
                </c:pt>
                <c:pt idx="5">
                  <c:v>5C1biii Clinical waste incineration</c:v>
                </c:pt>
                <c:pt idx="6">
                  <c:v>1A3bi Road transport: Passenger cars</c:v>
                </c:pt>
                <c:pt idx="7">
                  <c:v>2C6 Zinc production</c:v>
                </c:pt>
                <c:pt idx="8">
                  <c:v>Other key categories</c:v>
                </c:pt>
                <c:pt idx="9">
                  <c:v>Non key categories</c:v>
                </c:pt>
              </c:strCache>
            </c:strRef>
          </c:cat>
          <c:val>
            <c:numRef>
              <c:f>'KCA Hg'!$K$20:$K$29</c:f>
              <c:numCache>
                <c:formatCode>0%</c:formatCode>
                <c:ptCount val="10"/>
                <c:pt idx="0">
                  <c:v>0.3093784590854593</c:v>
                </c:pt>
                <c:pt idx="1">
                  <c:v>0.1642676636807113</c:v>
                </c:pt>
                <c:pt idx="2">
                  <c:v>7.6991708284147725E-2</c:v>
                </c:pt>
                <c:pt idx="3">
                  <c:v>6.1391907103199826E-2</c:v>
                </c:pt>
                <c:pt idx="4">
                  <c:v>3.4020168201012356E-2</c:v>
                </c:pt>
                <c:pt idx="5">
                  <c:v>2.992436909282235E-2</c:v>
                </c:pt>
                <c:pt idx="6">
                  <c:v>2.9743081416300436E-2</c:v>
                </c:pt>
                <c:pt idx="7">
                  <c:v>2.7342325919998484E-2</c:v>
                </c:pt>
                <c:pt idx="8">
                  <c:v>7.0640499825935815E-2</c:v>
                </c:pt>
                <c:pt idx="9">
                  <c:v>0.19629976375249891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2E1-45C4-83FC-78842802F5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de-AT"/>
              <a:t>PCDD/F</a:t>
            </a:r>
          </a:p>
        </c:rich>
      </c:tx>
      <c:layout>
        <c:manualLayout>
          <c:xMode val="edge"/>
          <c:yMode val="edge"/>
          <c:x val="0.47843687835109994"/>
          <c:y val="3.6290333111346156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30956989247311828"/>
          <c:y val="0.24553167905804602"/>
          <c:w val="0.44604746987271782"/>
          <c:h val="0.33053716890966411"/>
        </c:manualLayout>
      </c:layout>
      <c:pieChart>
        <c:varyColors val="1"/>
        <c:ser>
          <c:idx val="0"/>
          <c:order val="0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767-4213-BB5A-FD5D09776A9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767-4213-BB5A-FD5D09776A9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767-4213-BB5A-FD5D09776A9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767-4213-BB5A-FD5D09776A9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767-4213-BB5A-FD5D09776A9B}"/>
              </c:ext>
            </c:extLst>
          </c:dPt>
          <c:dPt>
            <c:idx val="5"/>
            <c:bubble3D val="0"/>
            <c:extLst>
              <c:ext xmlns:c16="http://schemas.microsoft.com/office/drawing/2014/chart" uri="{C3380CC4-5D6E-409C-BE32-E72D297353CC}">
                <c16:uniqueId val="{00000005-1767-4213-BB5A-FD5D09776A9B}"/>
              </c:ext>
            </c:extLst>
          </c:dPt>
          <c:dPt>
            <c:idx val="6"/>
            <c:bubble3D val="0"/>
            <c:extLst>
              <c:ext xmlns:c16="http://schemas.microsoft.com/office/drawing/2014/chart" uri="{C3380CC4-5D6E-409C-BE32-E72D297353CC}">
                <c16:uniqueId val="{00000006-1767-4213-BB5A-FD5D09776A9B}"/>
              </c:ext>
            </c:extLst>
          </c:dPt>
          <c:dPt>
            <c:idx val="7"/>
            <c:bubble3D val="0"/>
            <c:extLst>
              <c:ext xmlns:c16="http://schemas.microsoft.com/office/drawing/2014/chart" uri="{C3380CC4-5D6E-409C-BE32-E72D297353CC}">
                <c16:uniqueId val="{00000007-1767-4213-BB5A-FD5D09776A9B}"/>
              </c:ext>
            </c:extLst>
          </c:dPt>
          <c:dPt>
            <c:idx val="8"/>
            <c:bubble3D val="0"/>
            <c:extLst>
              <c:ext xmlns:c16="http://schemas.microsoft.com/office/drawing/2014/chart" uri="{C3380CC4-5D6E-409C-BE32-E72D297353CC}">
                <c16:uniqueId val="{00000008-1767-4213-BB5A-FD5D09776A9B}"/>
              </c:ext>
            </c:extLst>
          </c:dPt>
          <c:dLbls>
            <c:dLbl>
              <c:idx val="0"/>
              <c:layout>
                <c:manualLayout>
                  <c:x val="3.7968129960317461E-2"/>
                  <c:y val="-2.9250000000000322E-3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6488549933862432"/>
                      <c:h val="0.22197972222222223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0-1767-4213-BB5A-FD5D09776A9B}"/>
                </c:ext>
              </c:extLst>
            </c:dLbl>
            <c:dLbl>
              <c:idx val="1"/>
              <c:layout>
                <c:manualLayout>
                  <c:x val="4.7758845685669238E-2"/>
                  <c:y val="2.5609159816908793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1767-4213-BB5A-FD5D09776A9B}"/>
                </c:ext>
              </c:extLst>
            </c:dLbl>
            <c:dLbl>
              <c:idx val="2"/>
              <c:layout>
                <c:manualLayout>
                  <c:x val="0.16667576058201058"/>
                  <c:y val="0.1102896750782296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37335648148148154"/>
                      <c:h val="0.12672962040422683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2-1767-4213-BB5A-FD5D09776A9B}"/>
                </c:ext>
              </c:extLst>
            </c:dLbl>
            <c:dLbl>
              <c:idx val="3"/>
              <c:layout>
                <c:manualLayout>
                  <c:x val="2.1007047784391535E-2"/>
                  <c:y val="0.10096513888888889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37974805720899468"/>
                      <c:h val="0.12672962040422683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3-1767-4213-BB5A-FD5D09776A9B}"/>
                </c:ext>
              </c:extLst>
            </c:dLbl>
            <c:dLbl>
              <c:idx val="4"/>
              <c:layout>
                <c:manualLayout>
                  <c:x val="-7.394179894179894E-3"/>
                  <c:y val="0.11877569444444444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33663504464285715"/>
                      <c:h val="0.12672962040422683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4-1767-4213-BB5A-FD5D09776A9B}"/>
                </c:ext>
              </c:extLst>
            </c:dLbl>
            <c:dLbl>
              <c:idx val="5"/>
              <c:layout>
                <c:manualLayout>
                  <c:x val="-5.6628844246031734E-2"/>
                  <c:y val="5.6504873803427974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35574384093915346"/>
                      <c:h val="0.2816036111111111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5-1767-4213-BB5A-FD5D09776A9B}"/>
                </c:ext>
              </c:extLst>
            </c:dLbl>
            <c:dLbl>
              <c:idx val="6"/>
              <c:layout>
                <c:manualLayout>
                  <c:x val="8.3593522255639305E-2"/>
                  <c:y val="-0.11495719652470643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9837818287037038"/>
                      <c:h val="0.12672962040422683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6-1767-4213-BB5A-FD5D09776A9B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1767-4213-BB5A-FD5D09776A9B}"/>
                </c:ext>
              </c:extLst>
            </c:dLbl>
            <c:dLbl>
              <c:idx val="8"/>
              <c:layout>
                <c:manualLayout>
                  <c:x val="3.4223522988031538E-2"/>
                  <c:y val="-0.21465219069567565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1767-4213-BB5A-FD5D09776A9B}"/>
                </c:ext>
              </c:extLst>
            </c:dLbl>
            <c:dLbl>
              <c:idx val="9"/>
              <c:layout>
                <c:manualLayout>
                  <c:x val="0.11311927130604002"/>
                  <c:y val="-3.5714442808396557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1767-4213-BB5A-FD5D09776A9B}"/>
                </c:ext>
              </c:extLst>
            </c:dLbl>
            <c:numFmt formatCode="0\ 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'KCA dioxin'!$J$20:$J$27</c:f>
              <c:strCache>
                <c:ptCount val="8"/>
                <c:pt idx="0">
                  <c:v>1A4bi Residential: Stationary</c:v>
                </c:pt>
                <c:pt idx="1">
                  <c:v>5E Other waste (please specify in the IIR)</c:v>
                </c:pt>
                <c:pt idx="2">
                  <c:v>5C1biv Sewage sludge incineration</c:v>
                </c:pt>
                <c:pt idx="3">
                  <c:v>2C1 Iron and steel production</c:v>
                </c:pt>
                <c:pt idx="4">
                  <c:v>5C2 Open burning of waste</c:v>
                </c:pt>
                <c:pt idx="5">
                  <c:v>5C1biii Clinical waste incineration</c:v>
                </c:pt>
                <c:pt idx="6">
                  <c:v>1A1a Public electricity and heat production</c:v>
                </c:pt>
                <c:pt idx="7">
                  <c:v>Non key categories</c:v>
                </c:pt>
              </c:strCache>
            </c:strRef>
          </c:cat>
          <c:val>
            <c:numRef>
              <c:f>'KCA dioxin'!$K$20:$K$27</c:f>
              <c:numCache>
                <c:formatCode>0%</c:formatCode>
                <c:ptCount val="8"/>
                <c:pt idx="0">
                  <c:v>0.33727352239166009</c:v>
                </c:pt>
                <c:pt idx="1">
                  <c:v>0.12320851121738717</c:v>
                </c:pt>
                <c:pt idx="2">
                  <c:v>0.12176988065832245</c:v>
                </c:pt>
                <c:pt idx="3">
                  <c:v>9.7963173192744141E-2</c:v>
                </c:pt>
                <c:pt idx="4">
                  <c:v>8.4618208660751801E-2</c:v>
                </c:pt>
                <c:pt idx="5">
                  <c:v>3.4792567630909141E-2</c:v>
                </c:pt>
                <c:pt idx="6">
                  <c:v>3.2828076136668917E-2</c:v>
                </c:pt>
                <c:pt idx="7">
                  <c:v>0.16754605527473643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767-4213-BB5A-FD5D09776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de-AT"/>
              <a:t>Total PAH</a:t>
            </a:r>
          </a:p>
        </c:rich>
      </c:tx>
      <c:layout>
        <c:manualLayout>
          <c:xMode val="edge"/>
          <c:yMode val="edge"/>
          <c:x val="0.3934680154031841"/>
          <c:y val="4.538832983714873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30956989247311828"/>
          <c:y val="0.24553167905804602"/>
          <c:w val="0.44604746987271782"/>
          <c:h val="0.33053716890966439"/>
        </c:manualLayout>
      </c:layout>
      <c:pieChart>
        <c:varyColors val="1"/>
        <c:ser>
          <c:idx val="0"/>
          <c:order val="0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CCC-4DDB-89F8-11F49547AE7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CCC-4DDB-89F8-11F49547AE7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CCC-4DDB-89F8-11F49547AE7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CCC-4DDB-89F8-11F49547AE77}"/>
              </c:ext>
            </c:extLst>
          </c:dPt>
          <c:dLbls>
            <c:dLbl>
              <c:idx val="0"/>
              <c:layout>
                <c:manualLayout>
                  <c:x val="-4.3651329565842334E-2"/>
                  <c:y val="6.4408194444444317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31759018453122656"/>
                      <c:h val="0.12684138888888888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0-FCCC-4DDB-89F8-11F49547AE77}"/>
                </c:ext>
              </c:extLst>
            </c:dLbl>
            <c:dLbl>
              <c:idx val="1"/>
              <c:layout>
                <c:manualLayout>
                  <c:x val="-3.7235082131648477E-3"/>
                  <c:y val="9.3251388888888898E-3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32369703581529297"/>
                      <c:h val="0.12684138888888888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FCCC-4DDB-89F8-11F49547AE77}"/>
                </c:ext>
              </c:extLst>
            </c:dLbl>
            <c:dLbl>
              <c:idx val="2"/>
              <c:layout>
                <c:manualLayout>
                  <c:x val="-4.6628647063993922E-3"/>
                  <c:y val="-9.1102777777777779E-3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FCCC-4DDB-89F8-11F49547AE77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CCC-4DDB-89F8-11F49547AE77}"/>
                </c:ext>
              </c:extLst>
            </c:dLbl>
            <c:dLbl>
              <c:idx val="4"/>
              <c:layout>
                <c:manualLayout>
                  <c:x val="-9.7297650877752426E-2"/>
                  <c:y val="-0.10544050681073661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FCCC-4DDB-89F8-11F49547AE77}"/>
                </c:ext>
              </c:extLst>
            </c:dLbl>
            <c:dLbl>
              <c:idx val="5"/>
              <c:layout>
                <c:manualLayout>
                  <c:x val="6.0081601949289049E-2"/>
                  <c:y val="-4.0553766166358578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FCCC-4DDB-89F8-11F49547AE77}"/>
                </c:ext>
              </c:extLst>
            </c:dLbl>
            <c:dLbl>
              <c:idx val="6"/>
              <c:layout>
                <c:manualLayout>
                  <c:x val="7.0699340152574425E-2"/>
                  <c:y val="-5.0648358814259935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FCCC-4DDB-89F8-11F49547AE77}"/>
                </c:ext>
              </c:extLst>
            </c:dLbl>
            <c:dLbl>
              <c:idx val="7"/>
              <c:layout>
                <c:manualLayout>
                  <c:x val="6.0939158306146275E-2"/>
                  <c:y val="-2.9478277890370601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FCCC-4DDB-89F8-11F49547AE77}"/>
                </c:ext>
              </c:extLst>
            </c:dLbl>
            <c:dLbl>
              <c:idx val="8"/>
              <c:layout>
                <c:manualLayout>
                  <c:x val="2.6151566497225841E-2"/>
                  <c:y val="-7.0573332179631409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FCCC-4DDB-89F8-11F49547AE77}"/>
                </c:ext>
              </c:extLst>
            </c:dLbl>
            <c:numFmt formatCode="0\ 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'KCA total PAH'!$J$20:$J$22</c:f>
              <c:strCache>
                <c:ptCount val="3"/>
                <c:pt idx="0">
                  <c:v>1A4bi Residential: Stationary </c:v>
                </c:pt>
                <c:pt idx="1">
                  <c:v>2C1 Iron and steel production</c:v>
                </c:pt>
                <c:pt idx="2">
                  <c:v>Non key categories</c:v>
                </c:pt>
              </c:strCache>
            </c:strRef>
          </c:cat>
          <c:val>
            <c:numRef>
              <c:f>'KCA total PAH'!$K$20:$K$22</c:f>
              <c:numCache>
                <c:formatCode>0%</c:formatCode>
                <c:ptCount val="3"/>
                <c:pt idx="0">
                  <c:v>0.774923346663421</c:v>
                </c:pt>
                <c:pt idx="1">
                  <c:v>6.0657534498312689E-2</c:v>
                </c:pt>
                <c:pt idx="2">
                  <c:v>0.16441911645771379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CCC-4DDB-89F8-11F49547AE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de-AT"/>
              <a:t>HCB</a:t>
            </a:r>
          </a:p>
        </c:rich>
      </c:tx>
      <c:layout>
        <c:manualLayout>
          <c:xMode val="edge"/>
          <c:yMode val="edge"/>
          <c:x val="0.40240679866473"/>
          <c:y val="2.9346608116293155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30956989247311828"/>
          <c:y val="0.24553167905804602"/>
          <c:w val="0.44604746987271782"/>
          <c:h val="0.33053716890966461"/>
        </c:manualLayout>
      </c:layout>
      <c:pieChart>
        <c:varyColors val="1"/>
        <c:ser>
          <c:idx val="0"/>
          <c:order val="0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5EA-4800-8159-5076F1D8D71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5EA-4800-8159-5076F1D8D71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5EA-4800-8159-5076F1D8D71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5EA-4800-8159-5076F1D8D71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5EA-4800-8159-5076F1D8D713}"/>
              </c:ext>
            </c:extLst>
          </c:dPt>
          <c:dPt>
            <c:idx val="5"/>
            <c:bubble3D val="0"/>
            <c:extLst>
              <c:ext xmlns:c16="http://schemas.microsoft.com/office/drawing/2014/chart" uri="{C3380CC4-5D6E-409C-BE32-E72D297353CC}">
                <c16:uniqueId val="{00000005-B5EA-4800-8159-5076F1D8D713}"/>
              </c:ext>
            </c:extLst>
          </c:dPt>
          <c:dPt>
            <c:idx val="6"/>
            <c:bubble3D val="0"/>
            <c:extLst>
              <c:ext xmlns:c16="http://schemas.microsoft.com/office/drawing/2014/chart" uri="{C3380CC4-5D6E-409C-BE32-E72D297353CC}">
                <c16:uniqueId val="{00000006-B5EA-4800-8159-5076F1D8D713}"/>
              </c:ext>
            </c:extLst>
          </c:dPt>
          <c:dLbls>
            <c:dLbl>
              <c:idx val="0"/>
              <c:layout>
                <c:manualLayout>
                  <c:x val="2.9714329944785497E-2"/>
                  <c:y val="-1.0576805555555572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8026647401826715"/>
                      <c:h val="0.12684138888888888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0-B5EA-4800-8159-5076F1D8D713}"/>
                </c:ext>
              </c:extLst>
            </c:dLbl>
            <c:dLbl>
              <c:idx val="1"/>
              <c:layout>
                <c:manualLayout>
                  <c:x val="5.5545384178750122E-2"/>
                  <c:y val="5.8338888888888885E-3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30671613602353065"/>
                      <c:h val="0.1655938888888889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B5EA-4800-8159-5076F1D8D713}"/>
                </c:ext>
              </c:extLst>
            </c:dLbl>
            <c:dLbl>
              <c:idx val="2"/>
              <c:layout>
                <c:manualLayout>
                  <c:x val="5.1583879457144231E-2"/>
                  <c:y val="2.3495416666666668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3697404406832137"/>
                      <c:h val="0.12684138888888888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2-B5EA-4800-8159-5076F1D8D713}"/>
                </c:ext>
              </c:extLst>
            </c:dLbl>
            <c:dLbl>
              <c:idx val="3"/>
              <c:layout>
                <c:manualLayout>
                  <c:x val="0.18625873368078844"/>
                  <c:y val="0.14548208333333335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7308385365601939"/>
                      <c:h val="0.12684138888888888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3-B5EA-4800-8159-5076F1D8D713}"/>
                </c:ext>
              </c:extLst>
            </c:dLbl>
            <c:dLbl>
              <c:idx val="4"/>
              <c:layout>
                <c:manualLayout>
                  <c:x val="4.4784044584343881E-2"/>
                  <c:y val="0.10819930555555556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34049290469064447"/>
                      <c:h val="0.12684138888888888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4-B5EA-4800-8159-5076F1D8D713}"/>
                </c:ext>
              </c:extLst>
            </c:dLbl>
            <c:dLbl>
              <c:idx val="5"/>
              <c:layout>
                <c:manualLayout>
                  <c:x val="-1.7343722586304768E-2"/>
                  <c:y val="8.7811527777777773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37548851849940656"/>
                      <c:h val="0.12684138888888888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5-B5EA-4800-8159-5076F1D8D713}"/>
                </c:ext>
              </c:extLst>
            </c:dLbl>
            <c:dLbl>
              <c:idx val="6"/>
              <c:layout>
                <c:manualLayout>
                  <c:x val="-1.634243253005831E-2"/>
                  <c:y val="3.4943888888888885E-2"/>
                </c:manualLayout>
              </c:layout>
              <c:numFmt formatCode="0\ 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38411290572268958"/>
                      <c:h val="0.22540750000000001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6-B5EA-4800-8159-5076F1D8D713}"/>
                </c:ext>
              </c:extLst>
            </c:dLbl>
            <c:dLbl>
              <c:idx val="7"/>
              <c:layout>
                <c:manualLayout>
                  <c:x val="-4.1002631714742763E-2"/>
                  <c:y val="-5.8572638888888889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31895825377986475"/>
                      <c:h val="0.12684138888888888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7-B5EA-4800-8159-5076F1D8D713}"/>
                </c:ext>
              </c:extLst>
            </c:dLbl>
            <c:dLbl>
              <c:idx val="8"/>
              <c:layout>
                <c:manualLayout>
                  <c:x val="6.3256514784044579E-2"/>
                  <c:y val="-4.7542777777777781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B5EA-4800-8159-5076F1D8D713}"/>
                </c:ext>
              </c:extLst>
            </c:dLbl>
            <c:dLbl>
              <c:idx val="9"/>
              <c:layout>
                <c:manualLayout>
                  <c:x val="0.11546463234151806"/>
                  <c:y val="-4.0432795410274926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B5EA-4800-8159-5076F1D8D713}"/>
                </c:ext>
              </c:extLst>
            </c:dLbl>
            <c:numFmt formatCode="0\ 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'KCA HCB'!$J$20:$J$29</c:f>
              <c:strCache>
                <c:ptCount val="10"/>
                <c:pt idx="0">
                  <c:v>1A1a Public electricity and heat production</c:v>
                </c:pt>
                <c:pt idx="1">
                  <c:v>1A4bi Residential: Stationary</c:v>
                </c:pt>
                <c:pt idx="2">
                  <c:v>5C1bii Hazardous waste incineration</c:v>
                </c:pt>
                <c:pt idx="3">
                  <c:v>2B10a Chemical industry: Other (please specify in the IIR)</c:v>
                </c:pt>
                <c:pt idx="4">
                  <c:v>2C7a Copper production</c:v>
                </c:pt>
                <c:pt idx="5">
                  <c:v>1A2b Stationary combustion in manufacturing industries and construction: Non-ferrous metals</c:v>
                </c:pt>
                <c:pt idx="6">
                  <c:v>3Df Use of pesticides</c:v>
                </c:pt>
                <c:pt idx="7">
                  <c:v>2A1 Cement production</c:v>
                </c:pt>
                <c:pt idx="8">
                  <c:v>Other key categories</c:v>
                </c:pt>
                <c:pt idx="9">
                  <c:v>Non key categories</c:v>
                </c:pt>
              </c:strCache>
            </c:strRef>
          </c:cat>
          <c:val>
            <c:numRef>
              <c:f>'KCA HCB'!$K$20:$K$29</c:f>
              <c:numCache>
                <c:formatCode>0%</c:formatCode>
                <c:ptCount val="10"/>
                <c:pt idx="0">
                  <c:v>0.18409746936860191</c:v>
                </c:pt>
                <c:pt idx="1">
                  <c:v>0.18114723754578699</c:v>
                </c:pt>
                <c:pt idx="2">
                  <c:v>0.10379300655127108</c:v>
                </c:pt>
                <c:pt idx="3">
                  <c:v>9.8583558051383899E-2</c:v>
                </c:pt>
                <c:pt idx="4">
                  <c:v>7.0319488679034106E-2</c:v>
                </c:pt>
                <c:pt idx="5">
                  <c:v>6.3347090417430973E-2</c:v>
                </c:pt>
                <c:pt idx="6">
                  <c:v>5.0406523657931745E-2</c:v>
                </c:pt>
                <c:pt idx="7">
                  <c:v>4.1802178684291584E-2</c:v>
                </c:pt>
                <c:pt idx="8">
                  <c:v>3.7199048504668389E-2</c:v>
                </c:pt>
                <c:pt idx="9">
                  <c:v>0.1693043455824178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5EA-4800-8159-5076F1D8D7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de-AT"/>
              <a:t>PCB</a:t>
            </a:r>
          </a:p>
        </c:rich>
      </c:tx>
      <c:layout>
        <c:manualLayout>
          <c:xMode val="edge"/>
          <c:yMode val="edge"/>
          <c:x val="0.4727365390005861"/>
          <c:y val="3.2682947677517324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30956989247311828"/>
          <c:y val="0.24553167905804602"/>
          <c:w val="0.44604746987271782"/>
          <c:h val="0.33053716890966506"/>
        </c:manualLayout>
      </c:layout>
      <c:pieChart>
        <c:varyColors val="1"/>
        <c:ser>
          <c:idx val="0"/>
          <c:order val="0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735-4F00-B357-EC46BE90D15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735-4F00-B357-EC46BE90D15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735-4F00-B357-EC46BE90D15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735-4F00-B357-EC46BE90D15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735-4F00-B357-EC46BE90D155}"/>
              </c:ext>
            </c:extLst>
          </c:dPt>
          <c:dLbls>
            <c:dLbl>
              <c:idx val="0"/>
              <c:layout>
                <c:manualLayout>
                  <c:x val="0"/>
                  <c:y val="-7.6254752455290425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36580212466931217"/>
                      <c:h val="0.28185194444444445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0-B735-4F00-B357-EC46BE90D155}"/>
                </c:ext>
              </c:extLst>
            </c:dLbl>
            <c:dLbl>
              <c:idx val="1"/>
              <c:layout>
                <c:manualLayout>
                  <c:x val="-2.5754484953703704E-2"/>
                  <c:y val="1.0315069540497521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32610945767195765"/>
                      <c:h val="0.12695335469476551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B735-4F00-B357-EC46BE90D155}"/>
                </c:ext>
              </c:extLst>
            </c:dLbl>
            <c:dLbl>
              <c:idx val="2"/>
              <c:layout>
                <c:manualLayout>
                  <c:x val="-1.7291253306878307E-2"/>
                  <c:y val="6.6414129127772411E-3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3254925181878307"/>
                      <c:h val="0.16574006241615868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2-B735-4F00-B357-EC46BE90D155}"/>
                </c:ext>
              </c:extLst>
            </c:dLbl>
            <c:dLbl>
              <c:idx val="3"/>
              <c:layout>
                <c:manualLayout>
                  <c:x val="1.9818535052910053E-2"/>
                  <c:y val="-2.2887963690198996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B735-4F00-B357-EC46BE90D155}"/>
                </c:ext>
              </c:extLst>
            </c:dLbl>
            <c:dLbl>
              <c:idx val="4"/>
              <c:layout>
                <c:manualLayout>
                  <c:x val="-3.6407766990291301E-2"/>
                  <c:y val="-3.5121328224776517E-2"/>
                </c:manualLayout>
              </c:layout>
              <c:numFmt formatCode="0\ 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B735-4F00-B357-EC46BE90D155}"/>
                </c:ext>
              </c:extLst>
            </c:dLbl>
            <c:dLbl>
              <c:idx val="5"/>
              <c:layout>
                <c:manualLayout>
                  <c:x val="-0.12721073417224715"/>
                  <c:y val="5.9182350696316399E-3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B735-4F00-B357-EC46BE90D155}"/>
                </c:ext>
              </c:extLst>
            </c:dLbl>
            <c:dLbl>
              <c:idx val="6"/>
              <c:layout>
                <c:manualLayout>
                  <c:x val="-7.0525997334445339E-2"/>
                  <c:y val="-8.1508585488401702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B735-4F00-B357-EC46BE90D155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B735-4F00-B357-EC46BE90D155}"/>
                </c:ext>
              </c:extLst>
            </c:dLbl>
            <c:dLbl>
              <c:idx val="8"/>
              <c:layout>
                <c:manualLayout>
                  <c:x val="2.6151566497225841E-2"/>
                  <c:y val="-7.0573332179631409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B735-4F00-B357-EC46BE90D155}"/>
                </c:ext>
              </c:extLst>
            </c:dLbl>
            <c:numFmt formatCode="0\ 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'KCA PCB'!$J$20:$J$24</c:f>
              <c:strCache>
                <c:ptCount val="5"/>
                <c:pt idx="0">
                  <c:v>2K Consumption of POPs and heavy metals 
(e.g. electrical and scientific equipment)</c:v>
                </c:pt>
                <c:pt idx="1">
                  <c:v>2C1 Iron and steel production</c:v>
                </c:pt>
                <c:pt idx="2">
                  <c:v>1A1a Public electricity and heat production</c:v>
                </c:pt>
                <c:pt idx="3">
                  <c:v>2C5 Lead production</c:v>
                </c:pt>
                <c:pt idx="4">
                  <c:v>Non key categories</c:v>
                </c:pt>
              </c:strCache>
            </c:strRef>
          </c:cat>
          <c:val>
            <c:numRef>
              <c:f>'KCA PCB'!$K$20:$K$24</c:f>
              <c:numCache>
                <c:formatCode>0%</c:formatCode>
                <c:ptCount val="5"/>
                <c:pt idx="0">
                  <c:v>0.32417359868500534</c:v>
                </c:pt>
                <c:pt idx="1">
                  <c:v>0.23733385992815961</c:v>
                </c:pt>
                <c:pt idx="2">
                  <c:v>0.18266175816912519</c:v>
                </c:pt>
                <c:pt idx="3">
                  <c:v>6.525690885115952E-2</c:v>
                </c:pt>
                <c:pt idx="4">
                  <c:v>0.19057387200273704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B735-4F00-B357-EC46BE90D1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17145</xdr:colOff>
      <xdr:row>32</xdr:row>
      <xdr:rowOff>102868</xdr:rowOff>
    </xdr:from>
    <xdr:to>
      <xdr:col>15</xdr:col>
      <xdr:colOff>173392</xdr:colOff>
      <xdr:row>72</xdr:row>
      <xdr:rowOff>127814</xdr:rowOff>
    </xdr:to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316E44CA-64C4-A3A7-0F10-6E760D92F270}"/>
            </a:ext>
          </a:extLst>
        </xdr:cNvPr>
        <xdr:cNvSpPr txBox="1"/>
      </xdr:nvSpPr>
      <xdr:spPr>
        <a:xfrm>
          <a:off x="4650389" y="7175222"/>
          <a:ext cx="433177" cy="6809719"/>
        </a:xfrm>
        <a:prstGeom prst="rect">
          <a:avLst/>
        </a:prstGeom>
        <a:solidFill>
          <a:srgbClr val="FFF7E7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de-AT"/>
        </a:p>
      </xdr:txBody>
    </xdr:sp>
    <xdr:clientData/>
  </xdr:twoCellAnchor>
  <xdr:twoCellAnchor>
    <xdr:from>
      <xdr:col>1</xdr:col>
      <xdr:colOff>108585</xdr:colOff>
      <xdr:row>32</xdr:row>
      <xdr:rowOff>99060</xdr:rowOff>
    </xdr:from>
    <xdr:to>
      <xdr:col>4</xdr:col>
      <xdr:colOff>171510</xdr:colOff>
      <xdr:row>72</xdr:row>
      <xdr:rowOff>106512</xdr:rowOff>
    </xdr:to>
    <xdr:sp macro="" textlink="">
      <xdr:nvSpPr>
        <xdr:cNvPr id="5" name="Textfeld 4">
          <a:extLst>
            <a:ext uri="{FF2B5EF4-FFF2-40B4-BE49-F238E27FC236}">
              <a16:creationId xmlns:a16="http://schemas.microsoft.com/office/drawing/2014/main" id="{613EB864-D414-F155-71BE-ACEB03A626F9}"/>
            </a:ext>
          </a:extLst>
        </xdr:cNvPr>
        <xdr:cNvSpPr txBox="1"/>
      </xdr:nvSpPr>
      <xdr:spPr>
        <a:xfrm>
          <a:off x="939373" y="7171414"/>
          <a:ext cx="925668" cy="6792225"/>
        </a:xfrm>
        <a:prstGeom prst="rect">
          <a:avLst/>
        </a:prstGeom>
        <a:solidFill>
          <a:srgbClr val="F1F5E7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de-AT"/>
        </a:p>
      </xdr:txBody>
    </xdr:sp>
    <xdr:clientData/>
  </xdr:twoCellAnchor>
  <xdr:twoCellAnchor>
    <xdr:from>
      <xdr:col>9</xdr:col>
      <xdr:colOff>131445</xdr:colOff>
      <xdr:row>32</xdr:row>
      <xdr:rowOff>104774</xdr:rowOff>
    </xdr:from>
    <xdr:to>
      <xdr:col>14</xdr:col>
      <xdr:colOff>191737</xdr:colOff>
      <xdr:row>72</xdr:row>
      <xdr:rowOff>31954</xdr:rowOff>
    </xdr:to>
    <xdr:sp macro="" textlink="">
      <xdr:nvSpPr>
        <xdr:cNvPr id="3" name="Textfeld 2">
          <a:extLst>
            <a:ext uri="{FF2B5EF4-FFF2-40B4-BE49-F238E27FC236}">
              <a16:creationId xmlns:a16="http://schemas.microsoft.com/office/drawing/2014/main" id="{A124DDFB-421B-3BE5-E571-AD4228EB26C1}"/>
            </a:ext>
          </a:extLst>
        </xdr:cNvPr>
        <xdr:cNvSpPr txBox="1"/>
      </xdr:nvSpPr>
      <xdr:spPr>
        <a:xfrm>
          <a:off x="3337437" y="7177128"/>
          <a:ext cx="1487544" cy="6711953"/>
        </a:xfrm>
        <a:prstGeom prst="rect">
          <a:avLst/>
        </a:prstGeom>
        <a:solidFill>
          <a:srgbClr val="FFF3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de-AT"/>
        </a:p>
      </xdr:txBody>
    </xdr:sp>
    <xdr:clientData/>
  </xdr:twoCellAnchor>
  <xdr:twoCellAnchor>
    <xdr:from>
      <xdr:col>4</xdr:col>
      <xdr:colOff>163830</xdr:colOff>
      <xdr:row>32</xdr:row>
      <xdr:rowOff>99061</xdr:rowOff>
    </xdr:from>
    <xdr:to>
      <xdr:col>9</xdr:col>
      <xdr:colOff>130217</xdr:colOff>
      <xdr:row>72</xdr:row>
      <xdr:rowOff>95862</xdr:rowOff>
    </xdr:to>
    <xdr:sp macro="" textlink="">
      <xdr:nvSpPr>
        <xdr:cNvPr id="4" name="Textfeld 3">
          <a:extLst>
            <a:ext uri="{FF2B5EF4-FFF2-40B4-BE49-F238E27FC236}">
              <a16:creationId xmlns:a16="http://schemas.microsoft.com/office/drawing/2014/main" id="{86D787F9-18C0-FE54-D058-5693EDF097AF}"/>
            </a:ext>
          </a:extLst>
        </xdr:cNvPr>
        <xdr:cNvSpPr txBox="1"/>
      </xdr:nvSpPr>
      <xdr:spPr>
        <a:xfrm>
          <a:off x="1857361" y="7171415"/>
          <a:ext cx="1478848" cy="6781574"/>
        </a:xfrm>
        <a:prstGeom prst="rect">
          <a:avLst/>
        </a:prstGeom>
        <a:solidFill>
          <a:srgbClr val="F0F4FA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de-AT"/>
        </a:p>
      </xdr:txBody>
    </xdr:sp>
    <xdr:clientData/>
  </xdr:twoCellAnchor>
  <xdr:twoCellAnchor>
    <xdr:from>
      <xdr:col>15</xdr:col>
      <xdr:colOff>137794</xdr:colOff>
      <xdr:row>32</xdr:row>
      <xdr:rowOff>104774</xdr:rowOff>
    </xdr:from>
    <xdr:to>
      <xdr:col>19</xdr:col>
      <xdr:colOff>74375</xdr:colOff>
      <xdr:row>72</xdr:row>
      <xdr:rowOff>106513</xdr:rowOff>
    </xdr:to>
    <xdr:sp macro="" textlink="">
      <xdr:nvSpPr>
        <xdr:cNvPr id="6" name="Textfeld 5">
          <a:extLst>
            <a:ext uri="{FF2B5EF4-FFF2-40B4-BE49-F238E27FC236}">
              <a16:creationId xmlns:a16="http://schemas.microsoft.com/office/drawing/2014/main" id="{C4C589A2-F3BD-AB51-85ED-41EA8A9E8DA1}"/>
            </a:ext>
          </a:extLst>
        </xdr:cNvPr>
        <xdr:cNvSpPr txBox="1"/>
      </xdr:nvSpPr>
      <xdr:spPr>
        <a:xfrm>
          <a:off x="5047968" y="7177128"/>
          <a:ext cx="1022996" cy="6786512"/>
        </a:xfrm>
        <a:prstGeom prst="rect">
          <a:avLst/>
        </a:prstGeom>
        <a:solidFill>
          <a:srgbClr val="FFEFE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de-AT"/>
        </a:p>
      </xdr:txBody>
    </xdr:sp>
    <xdr:clientData/>
  </xdr:twoCellAnchor>
  <xdr:twoCellAnchor>
    <xdr:from>
      <xdr:col>18</xdr:col>
      <xdr:colOff>121921</xdr:colOff>
      <xdr:row>32</xdr:row>
      <xdr:rowOff>100964</xdr:rowOff>
    </xdr:from>
    <xdr:to>
      <xdr:col>34</xdr:col>
      <xdr:colOff>61614</xdr:colOff>
      <xdr:row>72</xdr:row>
      <xdr:rowOff>138464</xdr:rowOff>
    </xdr:to>
    <xdr:sp macro="" textlink="">
      <xdr:nvSpPr>
        <xdr:cNvPr id="8" name="Textfeld 7">
          <a:extLst>
            <a:ext uri="{FF2B5EF4-FFF2-40B4-BE49-F238E27FC236}">
              <a16:creationId xmlns:a16="http://schemas.microsoft.com/office/drawing/2014/main" id="{DF40EFB3-1D86-A5A6-8CE9-9B109A4EC22A}"/>
            </a:ext>
          </a:extLst>
        </xdr:cNvPr>
        <xdr:cNvSpPr txBox="1"/>
      </xdr:nvSpPr>
      <xdr:spPr>
        <a:xfrm>
          <a:off x="5841581" y="7173318"/>
          <a:ext cx="4146892" cy="6822273"/>
        </a:xfrm>
        <a:prstGeom prst="rect">
          <a:avLst/>
        </a:prstGeom>
        <a:solidFill>
          <a:srgbClr val="E3F5F5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de-AT"/>
        </a:p>
      </xdr:txBody>
    </xdr:sp>
    <xdr:clientData/>
  </xdr:twoCellAnchor>
  <xdr:twoCellAnchor>
    <xdr:from>
      <xdr:col>1</xdr:col>
      <xdr:colOff>127814</xdr:colOff>
      <xdr:row>32</xdr:row>
      <xdr:rowOff>102869</xdr:rowOff>
    </xdr:from>
    <xdr:to>
      <xdr:col>46</xdr:col>
      <xdr:colOff>181068</xdr:colOff>
      <xdr:row>72</xdr:row>
      <xdr:rowOff>131456</xdr:rowOff>
    </xdr:to>
    <xdr:sp macro="" textlink="">
      <xdr:nvSpPr>
        <xdr:cNvPr id="9" name="Background">
          <a:extLst>
            <a:ext uri="{FF2B5EF4-FFF2-40B4-BE49-F238E27FC236}">
              <a16:creationId xmlns:a16="http://schemas.microsoft.com/office/drawing/2014/main" id="{417C566A-B77B-1805-DDDC-2715D39FD7FD}"/>
            </a:ext>
          </a:extLst>
        </xdr:cNvPr>
        <xdr:cNvSpPr txBox="1"/>
      </xdr:nvSpPr>
      <xdr:spPr>
        <a:xfrm>
          <a:off x="958602" y="7175223"/>
          <a:ext cx="12174247" cy="6813360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de-AT"/>
        </a:p>
      </xdr:txBody>
    </xdr:sp>
    <xdr:clientData/>
  </xdr:twoCellAnchor>
  <xdr:twoCellAnchor>
    <xdr:from>
      <xdr:col>0</xdr:col>
      <xdr:colOff>739032</xdr:colOff>
      <xdr:row>31</xdr:row>
      <xdr:rowOff>41451</xdr:rowOff>
    </xdr:from>
    <xdr:to>
      <xdr:col>53</xdr:col>
      <xdr:colOff>136070</xdr:colOff>
      <xdr:row>73</xdr:row>
      <xdr:rowOff>149679</xdr:rowOff>
    </xdr:to>
    <xdr:graphicFrame macro="">
      <xdr:nvGraphicFramePr>
        <xdr:cNvPr id="11161692" name="Diagramm 4">
          <a:extLst>
            <a:ext uri="{FF2B5EF4-FFF2-40B4-BE49-F238E27FC236}">
              <a16:creationId xmlns:a16="http://schemas.microsoft.com/office/drawing/2014/main" id="{C297581B-5E8E-118C-2BB9-E3F95C944D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0.08824</cdr:x>
      <cdr:y>0.88601</cdr:y>
    </cdr:from>
    <cdr:to>
      <cdr:x>0.08849</cdr:x>
      <cdr:y>0.88601</cdr:y>
    </cdr:to>
    <cdr:sp macro="" textlink="">
      <cdr:nvSpPr>
        <cdr:cNvPr id="4" name="Textfeld 3"/>
        <cdr:cNvSpPr txBox="1"/>
      </cdr:nvSpPr>
      <cdr:spPr>
        <a:xfrm xmlns:a="http://schemas.openxmlformats.org/drawingml/2006/main">
          <a:off x="1130762" y="6824515"/>
          <a:ext cx="11701318" cy="90724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de-AT" sz="1100" b="0" i="0" u="none" strike="noStrike" baseline="0">
              <a:solidFill>
                <a:srgbClr val="9BBB59"/>
              </a:solidFill>
              <a:latin typeface="Calibri"/>
            </a:rPr>
            <a:t>     Energy</a:t>
          </a:r>
          <a:r>
            <a:rPr lang="de-AT" sz="1100" b="0" i="0" u="none" strike="noStrike" baseline="0">
              <a:solidFill>
                <a:srgbClr val="339966"/>
              </a:solidFill>
              <a:latin typeface="Calibri"/>
            </a:rPr>
            <a:t>	</a:t>
          </a:r>
          <a:r>
            <a:rPr lang="de-AT" sz="1100" b="0" i="0" u="none" strike="noStrike" baseline="0">
              <a:solidFill>
                <a:srgbClr val="333399"/>
              </a:solidFill>
              <a:latin typeface="Calibri"/>
            </a:rPr>
            <a:t>		                          </a:t>
          </a:r>
          <a:r>
            <a:rPr lang="de-AT" sz="1100" b="0" i="0" u="none" strike="noStrike" baseline="0">
              <a:solidFill>
                <a:srgbClr val="C00000"/>
              </a:solidFill>
              <a:latin typeface="Calibri"/>
            </a:rPr>
            <a:t>Commercial                                           </a:t>
          </a:r>
          <a:r>
            <a:rPr lang="de-AT" sz="1100" b="0" i="0" u="none" strike="noStrike" baseline="0">
              <a:solidFill>
                <a:srgbClr val="339966"/>
              </a:solidFill>
              <a:latin typeface="Calibri"/>
            </a:rPr>
            <a:t> </a:t>
          </a:r>
          <a:r>
            <a:rPr lang="de-AT" sz="1100" b="0" i="0" u="none" strike="noStrike" baseline="0">
              <a:solidFill>
                <a:srgbClr val="08C4B2"/>
              </a:solidFill>
              <a:latin typeface="Calibri"/>
            </a:rPr>
            <a:t>Industrial</a:t>
          </a:r>
        </a:p>
        <a:p xmlns:a="http://schemas.openxmlformats.org/drawingml/2006/main">
          <a:pPr algn="l" rtl="0">
            <a:defRPr sz="1000"/>
          </a:pPr>
          <a:r>
            <a:rPr lang="de-AT" sz="1100" b="0" i="0" u="none" strike="noStrike" baseline="0">
              <a:solidFill>
                <a:srgbClr val="9BBB59"/>
              </a:solidFill>
              <a:latin typeface="Calibri"/>
            </a:rPr>
            <a:t>  production</a:t>
          </a:r>
          <a:r>
            <a:rPr lang="de-AT" sz="1100" b="0" i="0" u="none" strike="noStrike" baseline="0">
              <a:solidFill>
                <a:srgbClr val="339966"/>
              </a:solidFill>
              <a:latin typeface="Calibri"/>
            </a:rPr>
            <a:t>             </a:t>
          </a:r>
          <a:r>
            <a:rPr lang="de-AT" sz="1100" b="0" i="0" u="none" strike="noStrike" baseline="0">
              <a:solidFill>
                <a:schemeClr val="accent1">
                  <a:lumMod val="60000"/>
                  <a:lumOff val="40000"/>
                </a:schemeClr>
              </a:solidFill>
              <a:latin typeface="Calibri"/>
            </a:rPr>
            <a:t> </a:t>
          </a:r>
          <a:r>
            <a:rPr lang="de-AT" sz="1100" b="0" i="0" u="none" strike="noStrike" baseline="0">
              <a:solidFill>
                <a:srgbClr val="4F81BD"/>
              </a:solidFill>
              <a:latin typeface="Calibri"/>
              <a:ea typeface="+mn-ea"/>
              <a:cs typeface="+mn-cs"/>
            </a:rPr>
            <a:t>Energy</a:t>
          </a:r>
          <a:r>
            <a:rPr lang="de-AT" sz="1100" b="0" i="0" u="none" strike="noStrike" baseline="0">
              <a:solidFill>
                <a:srgbClr val="333399"/>
              </a:solidFill>
              <a:latin typeface="Calibri"/>
            </a:rPr>
            <a:t>	                    </a:t>
          </a:r>
          <a:r>
            <a:rPr lang="de-AT" sz="1100" b="0" i="0" u="none" strike="noStrike" baseline="0">
              <a:solidFill>
                <a:srgbClr val="FF00FF"/>
              </a:solidFill>
              <a:latin typeface="Calibri"/>
            </a:rPr>
            <a:t>Road               </a:t>
          </a:r>
          <a:r>
            <a:rPr lang="de-AT" sz="1100" b="0" i="0" u="none" strike="noStrike" baseline="0">
              <a:solidFill>
                <a:srgbClr val="FF9900"/>
              </a:solidFill>
              <a:latin typeface="Calibri"/>
            </a:rPr>
            <a:t>Non-  </a:t>
          </a:r>
          <a:r>
            <a:rPr lang="de-AT" sz="1100" b="0" i="0" u="none" strike="noStrike" baseline="0">
              <a:solidFill>
                <a:srgbClr val="C00000"/>
              </a:solidFill>
              <a:latin typeface="Calibri"/>
            </a:rPr>
            <a:t>institutional </a:t>
          </a:r>
          <a:r>
            <a:rPr lang="de-AT" sz="1100" b="0" i="0" u="none" strike="noStrike" baseline="0">
              <a:solidFill>
                <a:srgbClr val="993300"/>
              </a:solidFill>
              <a:latin typeface="Calibri"/>
            </a:rPr>
            <a:t>                                         </a:t>
          </a:r>
          <a:r>
            <a:rPr lang="de-AT" sz="1100" b="0" i="0" u="none" strike="noStrike" baseline="0">
              <a:solidFill>
                <a:srgbClr val="339966"/>
              </a:solidFill>
              <a:latin typeface="Calibri"/>
            </a:rPr>
            <a:t> </a:t>
          </a:r>
          <a:r>
            <a:rPr lang="de-AT" sz="1100" b="0" i="0" u="none" strike="noStrike" baseline="0">
              <a:solidFill>
                <a:srgbClr val="08C4B2"/>
              </a:solidFill>
              <a:latin typeface="Calibri"/>
            </a:rPr>
            <a:t>processes                                                                               </a:t>
          </a:r>
          <a:r>
            <a:rPr lang="de-AT" sz="1100" b="0" i="0" u="none" strike="noStrike" baseline="0">
              <a:solidFill>
                <a:srgbClr val="8063D3"/>
              </a:solidFill>
              <a:latin typeface="Calibri"/>
            </a:rPr>
            <a:t>Agriculture</a:t>
          </a:r>
          <a:r>
            <a:rPr lang="de-AT" sz="1100" b="0" i="0" u="none" strike="noStrike" baseline="0">
              <a:solidFill>
                <a:srgbClr val="00FFFF"/>
              </a:solidFill>
              <a:latin typeface="Calibri"/>
            </a:rPr>
            <a:t>	</a:t>
          </a:r>
          <a:r>
            <a:rPr lang="de-AT" sz="1100" b="0" i="0" u="none" strike="noStrike" baseline="0">
              <a:solidFill>
                <a:srgbClr val="00CCFF"/>
              </a:solidFill>
              <a:latin typeface="Calibri"/>
            </a:rPr>
            <a:t>           </a:t>
          </a:r>
          <a:r>
            <a:rPr lang="de-AT" sz="1100" b="0" i="0" u="none" strike="noStrike" baseline="0">
              <a:solidFill>
                <a:srgbClr val="00B0F0"/>
              </a:solidFill>
              <a:latin typeface="Calibri"/>
            </a:rPr>
            <a:t>Waste</a:t>
          </a:r>
        </a:p>
        <a:p xmlns:a="http://schemas.openxmlformats.org/drawingml/2006/main">
          <a:pPr algn="l" rtl="0">
            <a:defRPr sz="1000"/>
          </a:pPr>
          <a:r>
            <a:rPr lang="de-AT" sz="1100" b="0" i="0" u="none" strike="noStrike" baseline="0">
              <a:solidFill>
                <a:srgbClr val="9BBB59"/>
              </a:solidFill>
              <a:latin typeface="Calibri"/>
            </a:rPr>
            <a:t>       and</a:t>
          </a:r>
          <a:r>
            <a:rPr lang="de-AT" sz="1100" b="0" i="0" u="none" strike="noStrike" baseline="0">
              <a:solidFill>
                <a:srgbClr val="339966"/>
              </a:solidFill>
              <a:latin typeface="Calibri"/>
            </a:rPr>
            <a:t>                       </a:t>
          </a:r>
          <a:r>
            <a:rPr lang="de-AT" sz="1100" b="0" i="0" u="none" strike="noStrike" baseline="0">
              <a:solidFill>
                <a:srgbClr val="4F81BD"/>
              </a:solidFill>
              <a:latin typeface="Calibri"/>
            </a:rPr>
            <a:t>use in</a:t>
          </a:r>
          <a:r>
            <a:rPr lang="de-AT" sz="1100" b="0" i="0" u="none" strike="noStrike" baseline="0">
              <a:solidFill>
                <a:srgbClr val="333399"/>
              </a:solidFill>
              <a:latin typeface="Calibri"/>
            </a:rPr>
            <a:t>	                </a:t>
          </a:r>
          <a:r>
            <a:rPr lang="de-AT" sz="1100" b="0" i="0" u="none" strike="noStrike" baseline="0">
              <a:solidFill>
                <a:srgbClr val="FF00FF"/>
              </a:solidFill>
              <a:latin typeface="Calibri"/>
            </a:rPr>
            <a:t>Transport           </a:t>
          </a:r>
          <a:r>
            <a:rPr lang="de-AT" sz="1100" b="0" i="0" u="none" strike="noStrike" baseline="0">
              <a:solidFill>
                <a:srgbClr val="FF9900"/>
              </a:solidFill>
              <a:latin typeface="Calibri"/>
            </a:rPr>
            <a:t>road        </a:t>
          </a:r>
          <a:r>
            <a:rPr lang="de-AT" sz="1100" b="0" i="0" u="none" strike="noStrike" baseline="0">
              <a:solidFill>
                <a:srgbClr val="C00000"/>
              </a:solidFill>
              <a:latin typeface="Calibri"/>
            </a:rPr>
            <a:t>and</a:t>
          </a:r>
          <a:r>
            <a:rPr lang="de-AT" sz="1100" b="0" i="0" u="none" strike="noStrike" baseline="0">
              <a:solidFill>
                <a:srgbClr val="993300"/>
              </a:solidFill>
              <a:latin typeface="Calibri"/>
            </a:rPr>
            <a:t>              </a:t>
          </a:r>
          <a:r>
            <a:rPr lang="de-AT" sz="1100" b="0" i="0" u="none" strike="noStrike" baseline="0">
              <a:solidFill>
                <a:srgbClr val="339966"/>
              </a:solidFill>
              <a:latin typeface="Calibri"/>
            </a:rPr>
            <a:t>	                                      </a:t>
          </a:r>
          <a:r>
            <a:rPr lang="de-AT" sz="1100" b="0" i="0" u="none" strike="noStrike" baseline="0">
              <a:solidFill>
                <a:srgbClr val="08C4B2"/>
              </a:solidFill>
              <a:latin typeface="Calibri"/>
            </a:rPr>
            <a:t>and</a:t>
          </a:r>
        </a:p>
        <a:p xmlns:a="http://schemas.openxmlformats.org/drawingml/2006/main">
          <a:pPr algn="l" rtl="0">
            <a:defRPr sz="1000"/>
          </a:pPr>
          <a:r>
            <a:rPr lang="de-AT" sz="1100" b="0" i="0" u="none" strike="noStrike" baseline="0">
              <a:solidFill>
                <a:srgbClr val="9BBB59"/>
              </a:solidFill>
              <a:latin typeface="Calibri"/>
            </a:rPr>
            <a:t>  distribution</a:t>
          </a:r>
          <a:r>
            <a:rPr lang="de-AT" sz="1100" b="0" i="0" u="none" strike="noStrike" baseline="0">
              <a:solidFill>
                <a:srgbClr val="339966"/>
              </a:solidFill>
              <a:latin typeface="Calibri"/>
            </a:rPr>
            <a:t>            </a:t>
          </a:r>
          <a:r>
            <a:rPr lang="de-AT" sz="1100" b="0" i="0" u="none" strike="noStrike" baseline="0">
              <a:solidFill>
                <a:srgbClr val="4F81BD"/>
              </a:solidFill>
              <a:latin typeface="Calibri"/>
            </a:rPr>
            <a:t>industry</a:t>
          </a:r>
          <a:r>
            <a:rPr lang="de-AT" sz="1100" b="0" i="0" u="none" strike="noStrike" baseline="0">
              <a:solidFill>
                <a:srgbClr val="333399"/>
              </a:solidFill>
              <a:latin typeface="Calibri"/>
            </a:rPr>
            <a:t>	                                            </a:t>
          </a:r>
          <a:r>
            <a:rPr lang="de-AT" sz="900" b="0" i="0" u="none" strike="noStrike" baseline="0">
              <a:solidFill>
                <a:srgbClr val="FF9900"/>
              </a:solidFill>
              <a:latin typeface="Calibri"/>
            </a:rPr>
            <a:t>transp. </a:t>
          </a:r>
          <a:r>
            <a:rPr lang="de-AT" sz="1100" b="0" i="0" u="none" strike="noStrike" baseline="0">
              <a:solidFill>
                <a:srgbClr val="FF9900"/>
              </a:solidFill>
              <a:latin typeface="Calibri"/>
            </a:rPr>
            <a:t> </a:t>
          </a:r>
          <a:r>
            <a:rPr lang="de-AT" sz="1100" b="0" i="0" u="none" strike="noStrike" baseline="0">
              <a:solidFill>
                <a:srgbClr val="C00000"/>
              </a:solidFill>
              <a:latin typeface="Calibri"/>
            </a:rPr>
            <a:t>households</a:t>
          </a:r>
          <a:r>
            <a:rPr lang="de-AT" sz="1100" b="0" i="0" u="none" strike="noStrike" baseline="0">
              <a:solidFill>
                <a:srgbClr val="993300"/>
              </a:solidFill>
              <a:latin typeface="Calibri"/>
            </a:rPr>
            <a:t>                                          </a:t>
          </a:r>
          <a:r>
            <a:rPr lang="de-AT" sz="1100" b="0" i="0" u="none" strike="noStrike" baseline="0">
              <a:solidFill>
                <a:srgbClr val="08C4B2"/>
              </a:solidFill>
              <a:latin typeface="Calibri"/>
            </a:rPr>
            <a:t>product use</a:t>
          </a:r>
        </a:p>
      </cdr:txBody>
    </cdr:sp>
  </cdr:relSizeAnchor>
  <cdr:relSizeAnchor xmlns:cdr="http://schemas.openxmlformats.org/drawingml/2006/chartDrawing">
    <cdr:from>
      <cdr:x>0</cdr:x>
      <cdr:y>0.08933</cdr:y>
    </cdr:from>
    <cdr:to>
      <cdr:x>0.06367</cdr:x>
      <cdr:y>0.83178</cdr:y>
    </cdr:to>
    <cdr:sp macro="" textlink="">
      <cdr:nvSpPr>
        <cdr:cNvPr id="3" name="Textfeld 2"/>
        <cdr:cNvSpPr txBox="1"/>
      </cdr:nvSpPr>
      <cdr:spPr>
        <a:xfrm xmlns:a="http://schemas.openxmlformats.org/drawingml/2006/main">
          <a:off x="0" y="647572"/>
          <a:ext cx="838706" cy="538190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rot="0" vertOverflow="clip" horzOverflow="clip" wrap="square" lIns="36000" tIns="46800" rIns="36000" rtlCol="0">
          <a:noAutofit/>
        </a:bodyPr>
        <a:lstStyle xmlns:a="http://schemas.openxmlformats.org/drawingml/2006/main"/>
        <a:p xmlns:a="http://schemas.openxmlformats.org/drawingml/2006/main">
          <a:pPr marL="0" marR="0" lvl="0" indent="0" algn="r" defTabSz="914400" eaLnBrk="1" fontAlgn="auto" latinLnBrk="0" hangingPunct="1">
            <a:lnSpc>
              <a:spcPts val="147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de-AT" sz="1235" b="1">
              <a:solidFill>
                <a:schemeClr val="accent2">
                  <a:lumMod val="60000"/>
                  <a:lumOff val="40000"/>
                </a:schemeClr>
              </a:solidFill>
              <a:latin typeface="+mn-lt"/>
              <a:ea typeface="+mn-ea"/>
              <a:cs typeface="+mn-cs"/>
            </a:rPr>
            <a:t>PCBs</a:t>
          </a:r>
        </a:p>
        <a:p xmlns:a="http://schemas.openxmlformats.org/drawingml/2006/main">
          <a:pPr marL="0" marR="0" lvl="0" indent="0" algn="r" defTabSz="914400" eaLnBrk="1" fontAlgn="auto" latinLnBrk="0" hangingPunct="1">
            <a:lnSpc>
              <a:spcPts val="147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de-AT" sz="1235" b="1">
              <a:solidFill>
                <a:srgbClr val="969696"/>
              </a:solidFill>
              <a:latin typeface="+mn-lt"/>
              <a:ea typeface="+mn-ea"/>
              <a:cs typeface="+mn-cs"/>
            </a:rPr>
            <a:t>               HCB</a:t>
          </a:r>
        </a:p>
        <a:p xmlns:a="http://schemas.openxmlformats.org/drawingml/2006/main">
          <a:pPr marL="0" marR="0" lvl="0" indent="0" algn="r" defTabSz="914400" eaLnBrk="1" fontAlgn="auto" latinLnBrk="0" hangingPunct="1">
            <a:lnSpc>
              <a:spcPts val="147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de-AT" sz="1235" b="1">
              <a:solidFill>
                <a:schemeClr val="accent6"/>
              </a:solidFill>
              <a:latin typeface="+mn-lt"/>
              <a:ea typeface="+mn-ea"/>
              <a:cs typeface="+mn-cs"/>
            </a:rPr>
            <a:t>       PCDD/Fs</a:t>
          </a:r>
        </a:p>
        <a:p xmlns:a="http://schemas.openxmlformats.org/drawingml/2006/main">
          <a:pPr marL="0" marR="0" lvl="0" indent="0" algn="r" defTabSz="914400" eaLnBrk="1" fontAlgn="auto" latinLnBrk="0" hangingPunct="1">
            <a:lnSpc>
              <a:spcPts val="147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de-AT" sz="1235" b="1">
              <a:solidFill>
                <a:schemeClr val="accent5">
                  <a:lumMod val="75000"/>
                </a:schemeClr>
              </a:solidFill>
              <a:latin typeface="+mn-lt"/>
              <a:ea typeface="+mn-ea"/>
              <a:cs typeface="+mn-cs"/>
            </a:rPr>
            <a:t>             Total PAHs</a:t>
          </a:r>
        </a:p>
        <a:p xmlns:a="http://schemas.openxmlformats.org/drawingml/2006/main">
          <a:pPr marL="0" marR="0" lvl="0" indent="0" algn="r" defTabSz="914400" eaLnBrk="1" fontAlgn="auto" latinLnBrk="0" hangingPunct="1">
            <a:lnSpc>
              <a:spcPts val="147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de-AT" sz="1235" b="1">
              <a:solidFill>
                <a:srgbClr val="A38FBB"/>
              </a:solidFill>
              <a:latin typeface="+mn-lt"/>
              <a:ea typeface="+mn-ea"/>
              <a:cs typeface="+mn-cs"/>
            </a:rPr>
            <a:t>                 Hg</a:t>
          </a:r>
        </a:p>
        <a:p xmlns:a="http://schemas.openxmlformats.org/drawingml/2006/main">
          <a:pPr marL="0" marR="0" lvl="0" indent="0" algn="r" defTabSz="914400" eaLnBrk="1" fontAlgn="auto" latinLnBrk="0" hangingPunct="1">
            <a:lnSpc>
              <a:spcPts val="147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de-AT" sz="1235" b="1">
              <a:solidFill>
                <a:srgbClr val="97E11F"/>
              </a:solidFill>
              <a:latin typeface="+mn-lt"/>
              <a:ea typeface="+mn-ea"/>
              <a:cs typeface="+mn-cs"/>
            </a:rPr>
            <a:t>                  Cd</a:t>
          </a:r>
        </a:p>
        <a:p xmlns:a="http://schemas.openxmlformats.org/drawingml/2006/main">
          <a:pPr marL="0" marR="0" lvl="0" indent="0" algn="r" defTabSz="914400" eaLnBrk="1" fontAlgn="auto" latinLnBrk="0" hangingPunct="1">
            <a:lnSpc>
              <a:spcPts val="147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de-AT" sz="1235" b="1">
              <a:solidFill>
                <a:srgbClr val="ED5009"/>
              </a:solidFill>
              <a:latin typeface="+mn-lt"/>
              <a:ea typeface="+mn-ea"/>
              <a:cs typeface="+mn-cs"/>
            </a:rPr>
            <a:t>                 Pb</a:t>
          </a:r>
        </a:p>
        <a:p xmlns:a="http://schemas.openxmlformats.org/drawingml/2006/main">
          <a:pPr marL="0" marR="0" lvl="0" indent="0" algn="r" defTabSz="914400" eaLnBrk="1" fontAlgn="auto" latinLnBrk="0" hangingPunct="1">
            <a:lnSpc>
              <a:spcPts val="147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de-AT" sz="1235" b="1">
              <a:solidFill>
                <a:srgbClr val="B97B3D"/>
              </a:solidFill>
              <a:latin typeface="+mn-lt"/>
              <a:ea typeface="+mn-ea"/>
              <a:cs typeface="+mn-cs"/>
            </a:rPr>
            <a:t>                  CO</a:t>
          </a:r>
        </a:p>
        <a:p xmlns:a="http://schemas.openxmlformats.org/drawingml/2006/main">
          <a:pPr marL="0" marR="0" lvl="0" indent="0" algn="r" defTabSz="914400" eaLnBrk="1" fontAlgn="auto" latinLnBrk="0" hangingPunct="1">
            <a:lnSpc>
              <a:spcPts val="147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de-AT" sz="1235" b="1">
              <a:solidFill>
                <a:srgbClr val="FBD26B"/>
              </a:solidFill>
              <a:latin typeface="+mn-lt"/>
              <a:ea typeface="+mn-ea"/>
              <a:cs typeface="+mn-cs"/>
            </a:rPr>
            <a:t>              PM</a:t>
          </a:r>
          <a:r>
            <a:rPr lang="de-AT" sz="1235" b="1" baseline="-25000">
              <a:solidFill>
                <a:srgbClr val="FBD26B"/>
              </a:solidFill>
              <a:latin typeface="+mn-lt"/>
              <a:ea typeface="+mn-ea"/>
              <a:cs typeface="+mn-cs"/>
            </a:rPr>
            <a:t>10</a:t>
          </a:r>
        </a:p>
        <a:p xmlns:a="http://schemas.openxmlformats.org/drawingml/2006/main">
          <a:pPr marL="0" marR="0" lvl="0" indent="0" algn="r" defTabSz="914400" eaLnBrk="1" fontAlgn="auto" latinLnBrk="0" hangingPunct="1">
            <a:lnSpc>
              <a:spcPts val="147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de-AT" sz="1235" b="1">
              <a:solidFill>
                <a:schemeClr val="accent5">
                  <a:lumMod val="60000"/>
                  <a:lumOff val="40000"/>
                </a:schemeClr>
              </a:solidFill>
              <a:latin typeface="+mn-lt"/>
              <a:ea typeface="+mn-ea"/>
              <a:cs typeface="+mn-cs"/>
            </a:rPr>
            <a:t>             PM</a:t>
          </a:r>
          <a:r>
            <a:rPr lang="de-AT" sz="1235" b="1" baseline="-25000">
              <a:solidFill>
                <a:schemeClr val="accent5">
                  <a:lumMod val="60000"/>
                  <a:lumOff val="40000"/>
                </a:schemeClr>
              </a:solidFill>
              <a:latin typeface="+mn-lt"/>
              <a:ea typeface="+mn-ea"/>
              <a:cs typeface="+mn-cs"/>
            </a:rPr>
            <a:t>2.5</a:t>
          </a:r>
        </a:p>
        <a:p xmlns:a="http://schemas.openxmlformats.org/drawingml/2006/main">
          <a:pPr marL="0" marR="0" lvl="0" indent="0" algn="r" defTabSz="914400" eaLnBrk="1" fontAlgn="auto" latinLnBrk="0" hangingPunct="1">
            <a:lnSpc>
              <a:spcPts val="147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de-AT" sz="1235" b="1">
              <a:solidFill>
                <a:schemeClr val="accent4">
                  <a:lumMod val="75000"/>
                </a:schemeClr>
              </a:solidFill>
              <a:latin typeface="+mn-lt"/>
              <a:ea typeface="+mn-ea"/>
              <a:cs typeface="+mn-cs"/>
            </a:rPr>
            <a:t>                NH</a:t>
          </a:r>
          <a:r>
            <a:rPr lang="de-AT" sz="1235" b="1" baseline="-25000">
              <a:solidFill>
                <a:schemeClr val="accent4">
                  <a:lumMod val="75000"/>
                </a:schemeClr>
              </a:solidFill>
              <a:latin typeface="+mn-lt"/>
              <a:ea typeface="+mn-ea"/>
              <a:cs typeface="+mn-cs"/>
            </a:rPr>
            <a:t>3</a:t>
          </a:r>
        </a:p>
        <a:p xmlns:a="http://schemas.openxmlformats.org/drawingml/2006/main">
          <a:pPr marL="0" marR="0" lvl="0" indent="0" algn="r" defTabSz="914400" eaLnBrk="1" fontAlgn="auto" latinLnBrk="0" hangingPunct="1">
            <a:lnSpc>
              <a:spcPts val="147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de-AT" sz="1235" b="1">
              <a:solidFill>
                <a:schemeClr val="accent3">
                  <a:lumMod val="50000"/>
                </a:schemeClr>
              </a:solidFill>
              <a:latin typeface="+mn-lt"/>
              <a:ea typeface="+mn-ea"/>
              <a:cs typeface="+mn-cs"/>
            </a:rPr>
            <a:t>               SO</a:t>
          </a:r>
          <a:r>
            <a:rPr lang="de-AT" sz="1235" b="1" baseline="-25000">
              <a:solidFill>
                <a:schemeClr val="accent3">
                  <a:lumMod val="50000"/>
                </a:schemeClr>
              </a:solidFill>
              <a:latin typeface="+mn-lt"/>
              <a:ea typeface="+mn-ea"/>
              <a:cs typeface="+mn-cs"/>
            </a:rPr>
            <a:t>X</a:t>
          </a:r>
        </a:p>
        <a:p xmlns:a="http://schemas.openxmlformats.org/drawingml/2006/main">
          <a:pPr marL="0" marR="0" lvl="0" indent="0" algn="r" defTabSz="914400" eaLnBrk="1" fontAlgn="auto" latinLnBrk="0" hangingPunct="1">
            <a:lnSpc>
              <a:spcPts val="147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de-AT" sz="1235" b="1">
              <a:solidFill>
                <a:schemeClr val="accent2">
                  <a:lumMod val="75000"/>
                </a:schemeClr>
              </a:solidFill>
              <a:latin typeface="+mn-lt"/>
              <a:ea typeface="+mn-ea"/>
              <a:cs typeface="+mn-cs"/>
            </a:rPr>
            <a:t>      NMVOCs</a:t>
          </a:r>
        </a:p>
        <a:p xmlns:a="http://schemas.openxmlformats.org/drawingml/2006/main">
          <a:pPr marL="0" indent="0" algn="r">
            <a:lnSpc>
              <a:spcPts val="1470"/>
            </a:lnSpc>
          </a:pPr>
          <a:endParaRPr lang="de-AT" sz="1235" b="1">
            <a:solidFill>
              <a:schemeClr val="accent6"/>
            </a:solidFill>
            <a:latin typeface="+mn-lt"/>
            <a:ea typeface="+mn-ea"/>
            <a:cs typeface="+mn-cs"/>
          </a:endParaRPr>
        </a:p>
        <a:p xmlns:a="http://schemas.openxmlformats.org/drawingml/2006/main">
          <a:pPr algn="r">
            <a:lnSpc>
              <a:spcPts val="1470"/>
            </a:lnSpc>
          </a:pPr>
          <a:r>
            <a:rPr lang="de-AT" sz="1235" b="1">
              <a:solidFill>
                <a:schemeClr val="accent1">
                  <a:lumMod val="75000"/>
                </a:schemeClr>
              </a:solidFill>
            </a:rPr>
            <a:t>NO</a:t>
          </a:r>
          <a:r>
            <a:rPr lang="de-AT" sz="1235" b="1" baseline="-25000">
              <a:solidFill>
                <a:schemeClr val="accent1">
                  <a:lumMod val="75000"/>
                </a:schemeClr>
              </a:solidFill>
            </a:rPr>
            <a:t>X</a:t>
          </a:r>
        </a:p>
        <a:p xmlns:a="http://schemas.openxmlformats.org/drawingml/2006/main">
          <a:pPr algn="r">
            <a:lnSpc>
              <a:spcPts val="1470"/>
            </a:lnSpc>
          </a:pPr>
          <a:endParaRPr lang="de-AT" sz="1235" b="1"/>
        </a:p>
        <a:p xmlns:a="http://schemas.openxmlformats.org/drawingml/2006/main">
          <a:pPr algn="r">
            <a:lnSpc>
              <a:spcPts val="1470"/>
            </a:lnSpc>
          </a:pPr>
          <a:endParaRPr lang="de-AT" sz="1250" b="1"/>
        </a:p>
      </cdr:txBody>
    </cdr:sp>
  </cdr:relSizeAnchor>
  <cdr:relSizeAnchor xmlns:cdr="http://schemas.openxmlformats.org/drawingml/2006/chartDrawing">
    <cdr:from>
      <cdr:x>0.06834</cdr:x>
      <cdr:y>0.85436</cdr:y>
    </cdr:from>
    <cdr:to>
      <cdr:x>1</cdr:x>
      <cdr:y>0.95208</cdr:y>
    </cdr:to>
    <cdr:sp macro="" textlink="">
      <cdr:nvSpPr>
        <cdr:cNvPr id="2" name="Textfeld 1"/>
        <cdr:cNvSpPr txBox="1"/>
      </cdr:nvSpPr>
      <cdr:spPr>
        <a:xfrm xmlns:a="http://schemas.openxmlformats.org/drawingml/2006/main">
          <a:off x="850066" y="6421511"/>
          <a:ext cx="11588710" cy="73447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square" rtlCol="0"/>
        <a:lstStyle xmlns:a="http://schemas.openxmlformats.org/drawingml/2006/main"/>
        <a:p xmlns:a="http://schemas.openxmlformats.org/drawingml/2006/main">
          <a:pPr algn="r">
            <a:lnSpc>
              <a:spcPts val="1645"/>
            </a:lnSpc>
            <a:spcBef>
              <a:spcPts val="0"/>
            </a:spcBef>
          </a:pPr>
          <a:r>
            <a:rPr lang="de-AT" sz="1300" kern="1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1A1a 1A1b 1A2a 1A2b </a:t>
          </a:r>
          <a:br>
            <a:rPr lang="de-AT" sz="1300" kern="1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</a:br>
          <a:r>
            <a:rPr lang="de-AT" sz="1300" kern="1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1A2c</a:t>
          </a:r>
          <a:br>
            <a:rPr lang="de-AT" sz="1300" kern="1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</a:br>
          <a:r>
            <a:rPr lang="de-AT" sz="1300" kern="1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 1A2d 1A2f  1A2gviii 1A3bi 1A3bii 1A3biii 1A3biv 1A3bv 1A3bvi 1A3bvii 1A3dii 1A4ai 1A4bi 1A4bii 1A4ci 1A4cii 1B2aiv  2A1 </a:t>
          </a:r>
          <a:br>
            <a:rPr lang="de-AT" sz="1300" kern="1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</a:br>
          <a:r>
            <a:rPr lang="de-AT" sz="1300" kern="1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 2A3 2A5a 2A5b 2B10a 2C1    2C5 </a:t>
          </a:r>
          <a:br>
            <a:rPr lang="de-AT" sz="1300" kern="1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</a:br>
          <a:r>
            <a:rPr lang="de-AT" sz="1300" kern="1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 2C6 2C7a 2D3a  2D3d 2D3e 2D3g 2D3h 2D3i    2G     2H2</a:t>
          </a:r>
          <a:br>
            <a:rPr lang="de-AT" sz="1300" kern="1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</a:br>
          <a:r>
            <a:rPr lang="de-AT" sz="1300" kern="1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    2K        2L</a:t>
          </a:r>
          <a:br>
            <a:rPr lang="de-AT" sz="1300" kern="1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</a:br>
          <a:r>
            <a:rPr lang="de-AT" sz="1300" kern="1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   3B1a 3B1b</a:t>
          </a:r>
          <a:br>
            <a:rPr lang="de-AT" sz="1300" kern="1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</a:br>
          <a:r>
            <a:rPr lang="de-AT" sz="1300" kern="1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3B3  3B4gi</a:t>
          </a:r>
          <a:br>
            <a:rPr lang="de-AT" sz="1300" kern="1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</a:br>
          <a:r>
            <a:rPr lang="de-AT" sz="1300" kern="1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3B4gii 3Da1 3Da2a 3Da3</a:t>
          </a:r>
          <a:br>
            <a:rPr lang="de-AT" sz="1300" kern="1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</a:br>
          <a:r>
            <a:rPr lang="de-AT" sz="1300" kern="1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3Dc   3De    3Df 5C1biii 5C1biv 5C1bv 5C2      5E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10</xdr:col>
      <xdr:colOff>191862</xdr:colOff>
      <xdr:row>33</xdr:row>
      <xdr:rowOff>49679</xdr:rowOff>
    </xdr:from>
    <xdr:to>
      <xdr:col>13</xdr:col>
      <xdr:colOff>180843</xdr:colOff>
      <xdr:row>56</xdr:row>
      <xdr:rowOff>41386</xdr:rowOff>
    </xdr:to>
    <xdr:graphicFrame macro="">
      <xdr:nvGraphicFramePr>
        <xdr:cNvPr id="117067" name="Diagramm 1">
          <a:extLst>
            <a:ext uri="{FF2B5EF4-FFF2-40B4-BE49-F238E27FC236}">
              <a16:creationId xmlns:a16="http://schemas.microsoft.com/office/drawing/2014/main" id="{EFE3E537-8B54-5DE7-9ACF-8A50EE6D7F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9</xdr:col>
      <xdr:colOff>306161</xdr:colOff>
      <xdr:row>35</xdr:row>
      <xdr:rowOff>60598</xdr:rowOff>
    </xdr:from>
    <xdr:to>
      <xdr:col>12</xdr:col>
      <xdr:colOff>286811</xdr:colOff>
      <xdr:row>56</xdr:row>
      <xdr:rowOff>160160</xdr:rowOff>
    </xdr:to>
    <xdr:graphicFrame macro="">
      <xdr:nvGraphicFramePr>
        <xdr:cNvPr id="570696" name="Diagramm 1">
          <a:extLst>
            <a:ext uri="{FF2B5EF4-FFF2-40B4-BE49-F238E27FC236}">
              <a16:creationId xmlns:a16="http://schemas.microsoft.com/office/drawing/2014/main" id="{EE275709-B48F-C5C3-5D69-D96EA6A7BC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7</xdr:col>
      <xdr:colOff>563110</xdr:colOff>
      <xdr:row>35</xdr:row>
      <xdr:rowOff>101509</xdr:rowOff>
    </xdr:from>
    <xdr:to>
      <xdr:col>10</xdr:col>
      <xdr:colOff>348156</xdr:colOff>
      <xdr:row>57</xdr:row>
      <xdr:rowOff>31208</xdr:rowOff>
    </xdr:to>
    <xdr:graphicFrame macro="">
      <xdr:nvGraphicFramePr>
        <xdr:cNvPr id="571719" name="Diagramm 1">
          <a:extLst>
            <a:ext uri="{FF2B5EF4-FFF2-40B4-BE49-F238E27FC236}">
              <a16:creationId xmlns:a16="http://schemas.microsoft.com/office/drawing/2014/main" id="{F959DB50-C599-D979-1BFA-E782EA5C16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9</xdr:col>
      <xdr:colOff>199015</xdr:colOff>
      <xdr:row>39</xdr:row>
      <xdr:rowOff>58750</xdr:rowOff>
    </xdr:from>
    <xdr:to>
      <xdr:col>12</xdr:col>
      <xdr:colOff>174062</xdr:colOff>
      <xdr:row>62</xdr:row>
      <xdr:rowOff>47281</xdr:rowOff>
    </xdr:to>
    <xdr:graphicFrame macro="">
      <xdr:nvGraphicFramePr>
        <xdr:cNvPr id="572743" name="Diagramm 1">
          <a:extLst>
            <a:ext uri="{FF2B5EF4-FFF2-40B4-BE49-F238E27FC236}">
              <a16:creationId xmlns:a16="http://schemas.microsoft.com/office/drawing/2014/main" id="{228A5393-7023-C392-18EA-6ECAE4C675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8</xdr:col>
      <xdr:colOff>570220</xdr:colOff>
      <xdr:row>33</xdr:row>
      <xdr:rowOff>9978</xdr:rowOff>
    </xdr:from>
    <xdr:to>
      <xdr:col>11</xdr:col>
      <xdr:colOff>455911</xdr:colOff>
      <xdr:row>56</xdr:row>
      <xdr:rowOff>4912</xdr:rowOff>
    </xdr:to>
    <xdr:graphicFrame macro="">
      <xdr:nvGraphicFramePr>
        <xdr:cNvPr id="574787" name="Diagramm 1">
          <a:extLst>
            <a:ext uri="{FF2B5EF4-FFF2-40B4-BE49-F238E27FC236}">
              <a16:creationId xmlns:a16="http://schemas.microsoft.com/office/drawing/2014/main" id="{B06D986A-ADB4-99BF-2271-28D4E52C8F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absolute">
    <xdr:from>
      <xdr:col>7</xdr:col>
      <xdr:colOff>236221</xdr:colOff>
      <xdr:row>32</xdr:row>
      <xdr:rowOff>140607</xdr:rowOff>
    </xdr:from>
    <xdr:to>
      <xdr:col>9</xdr:col>
      <xdr:colOff>3347260</xdr:colOff>
      <xdr:row>55</xdr:row>
      <xdr:rowOff>119560</xdr:rowOff>
    </xdr:to>
    <xdr:graphicFrame macro="">
      <xdr:nvGraphicFramePr>
        <xdr:cNvPr id="573762" name="Diagramm 1">
          <a:extLst>
            <a:ext uri="{FF2B5EF4-FFF2-40B4-BE49-F238E27FC236}">
              <a16:creationId xmlns:a16="http://schemas.microsoft.com/office/drawing/2014/main" id="{1921FF34-D78A-A130-EB22-A749E76674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absolute">
    <xdr:from>
      <xdr:col>7</xdr:col>
      <xdr:colOff>107076</xdr:colOff>
      <xdr:row>29</xdr:row>
      <xdr:rowOff>154433</xdr:rowOff>
    </xdr:from>
    <xdr:to>
      <xdr:col>9</xdr:col>
      <xdr:colOff>3072973</xdr:colOff>
      <xdr:row>52</xdr:row>
      <xdr:rowOff>152489</xdr:rowOff>
    </xdr:to>
    <xdr:graphicFrame macro="">
      <xdr:nvGraphicFramePr>
        <xdr:cNvPr id="9029765" name="Diagramm 1">
          <a:extLst>
            <a:ext uri="{FF2B5EF4-FFF2-40B4-BE49-F238E27FC236}">
              <a16:creationId xmlns:a16="http://schemas.microsoft.com/office/drawing/2014/main" id="{A4FB7A15-76C9-C36D-2368-0E0FC8104C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absolute">
    <xdr:from>
      <xdr:col>7</xdr:col>
      <xdr:colOff>446314</xdr:colOff>
      <xdr:row>24</xdr:row>
      <xdr:rowOff>58057</xdr:rowOff>
    </xdr:from>
    <xdr:to>
      <xdr:col>9</xdr:col>
      <xdr:colOff>2005692</xdr:colOff>
      <xdr:row>47</xdr:row>
      <xdr:rowOff>89807</xdr:rowOff>
    </xdr:to>
    <xdr:graphicFrame macro="">
      <xdr:nvGraphicFramePr>
        <xdr:cNvPr id="6023485" name="Diagramm 1">
          <a:extLst>
            <a:ext uri="{FF2B5EF4-FFF2-40B4-BE49-F238E27FC236}">
              <a16:creationId xmlns:a16="http://schemas.microsoft.com/office/drawing/2014/main" id="{104C75F9-E4D6-1DB2-C508-39E0570856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absolute">
    <xdr:from>
      <xdr:col>7</xdr:col>
      <xdr:colOff>127273</xdr:colOff>
      <xdr:row>34</xdr:row>
      <xdr:rowOff>154487</xdr:rowOff>
    </xdr:from>
    <xdr:to>
      <xdr:col>9</xdr:col>
      <xdr:colOff>3156216</xdr:colOff>
      <xdr:row>57</xdr:row>
      <xdr:rowOff>152542</xdr:rowOff>
    </xdr:to>
    <xdr:graphicFrame macro="">
      <xdr:nvGraphicFramePr>
        <xdr:cNvPr id="575810" name="Diagramm 1">
          <a:extLst>
            <a:ext uri="{FF2B5EF4-FFF2-40B4-BE49-F238E27FC236}">
              <a16:creationId xmlns:a16="http://schemas.microsoft.com/office/drawing/2014/main" id="{92C83316-0E35-FE28-1F1A-0E677C9A9D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absolute">
    <xdr:from>
      <xdr:col>7</xdr:col>
      <xdr:colOff>401683</xdr:colOff>
      <xdr:row>32</xdr:row>
      <xdr:rowOff>114843</xdr:rowOff>
    </xdr:from>
    <xdr:to>
      <xdr:col>10</xdr:col>
      <xdr:colOff>32015</xdr:colOff>
      <xdr:row>55</xdr:row>
      <xdr:rowOff>103375</xdr:rowOff>
    </xdr:to>
    <xdr:graphicFrame macro="">
      <xdr:nvGraphicFramePr>
        <xdr:cNvPr id="576834" name="Diagramm 1">
          <a:extLst>
            <a:ext uri="{FF2B5EF4-FFF2-40B4-BE49-F238E27FC236}">
              <a16:creationId xmlns:a16="http://schemas.microsoft.com/office/drawing/2014/main" id="{61DE867C-D802-D4DF-5851-8EC8CF9DA3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absolute">
    <xdr:from>
      <xdr:col>8</xdr:col>
      <xdr:colOff>545976</xdr:colOff>
      <xdr:row>32</xdr:row>
      <xdr:rowOff>107633</xdr:rowOff>
    </xdr:from>
    <xdr:to>
      <xdr:col>11</xdr:col>
      <xdr:colOff>399624</xdr:colOff>
      <xdr:row>54</xdr:row>
      <xdr:rowOff>37559</xdr:rowOff>
    </xdr:to>
    <xdr:graphicFrame macro="">
      <xdr:nvGraphicFramePr>
        <xdr:cNvPr id="577858" name="Diagramm 1">
          <a:extLst>
            <a:ext uri="{FF2B5EF4-FFF2-40B4-BE49-F238E27FC236}">
              <a16:creationId xmlns:a16="http://schemas.microsoft.com/office/drawing/2014/main" id="{0670CBCC-1E19-4105-9D56-A49CD1231C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absolute">
    <xdr:from>
      <xdr:col>7</xdr:col>
      <xdr:colOff>409271</xdr:colOff>
      <xdr:row>35</xdr:row>
      <xdr:rowOff>126637</xdr:rowOff>
    </xdr:from>
    <xdr:to>
      <xdr:col>10</xdr:col>
      <xdr:colOff>45953</xdr:colOff>
      <xdr:row>58</xdr:row>
      <xdr:rowOff>115169</xdr:rowOff>
    </xdr:to>
    <xdr:graphicFrame macro="">
      <xdr:nvGraphicFramePr>
        <xdr:cNvPr id="566594" name="Diagramm 1">
          <a:extLst>
            <a:ext uri="{FF2B5EF4-FFF2-40B4-BE49-F238E27FC236}">
              <a16:creationId xmlns:a16="http://schemas.microsoft.com/office/drawing/2014/main" id="{EA4988D0-B7F0-A59F-2C47-6A7B0144E0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absolute">
    <xdr:from>
      <xdr:col>7</xdr:col>
      <xdr:colOff>664753</xdr:colOff>
      <xdr:row>31</xdr:row>
      <xdr:rowOff>100511</xdr:rowOff>
    </xdr:from>
    <xdr:to>
      <xdr:col>10</xdr:col>
      <xdr:colOff>300688</xdr:colOff>
      <xdr:row>53</xdr:row>
      <xdr:rowOff>36560</xdr:rowOff>
    </xdr:to>
    <xdr:graphicFrame macro="">
      <xdr:nvGraphicFramePr>
        <xdr:cNvPr id="567618" name="Diagramm 1">
          <a:extLst>
            <a:ext uri="{FF2B5EF4-FFF2-40B4-BE49-F238E27FC236}">
              <a16:creationId xmlns:a16="http://schemas.microsoft.com/office/drawing/2014/main" id="{CE4AD621-9180-25E9-F939-7DFDE1A352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absolute">
    <xdr:from>
      <xdr:col>7</xdr:col>
      <xdr:colOff>321344</xdr:colOff>
      <xdr:row>29</xdr:row>
      <xdr:rowOff>71451</xdr:rowOff>
    </xdr:from>
    <xdr:to>
      <xdr:col>9</xdr:col>
      <xdr:colOff>3347112</xdr:colOff>
      <xdr:row>52</xdr:row>
      <xdr:rowOff>59982</xdr:rowOff>
    </xdr:to>
    <xdr:graphicFrame macro="">
      <xdr:nvGraphicFramePr>
        <xdr:cNvPr id="568642" name="Diagramm 1">
          <a:extLst>
            <a:ext uri="{FF2B5EF4-FFF2-40B4-BE49-F238E27FC236}">
              <a16:creationId xmlns:a16="http://schemas.microsoft.com/office/drawing/2014/main" id="{21F5D14F-2463-AD40-9C75-3E6D1ED1F9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absolute">
    <xdr:from>
      <xdr:col>7</xdr:col>
      <xdr:colOff>50619</xdr:colOff>
      <xdr:row>35</xdr:row>
      <xdr:rowOff>156120</xdr:rowOff>
    </xdr:from>
    <xdr:to>
      <xdr:col>9</xdr:col>
      <xdr:colOff>3089087</xdr:colOff>
      <xdr:row>58</xdr:row>
      <xdr:rowOff>147826</xdr:rowOff>
    </xdr:to>
    <xdr:graphicFrame macro="">
      <xdr:nvGraphicFramePr>
        <xdr:cNvPr id="569666" name="Diagramm 1">
          <a:extLst>
            <a:ext uri="{FF2B5EF4-FFF2-40B4-BE49-F238E27FC236}">
              <a16:creationId xmlns:a16="http://schemas.microsoft.com/office/drawing/2014/main" id="{7490E17C-F9DC-D683-16B3-A095D7BBF6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absolute">
    <xdr:from>
      <xdr:col>7</xdr:col>
      <xdr:colOff>509860</xdr:colOff>
      <xdr:row>26</xdr:row>
      <xdr:rowOff>15331</xdr:rowOff>
    </xdr:from>
    <xdr:to>
      <xdr:col>10</xdr:col>
      <xdr:colOff>218366</xdr:colOff>
      <xdr:row>47</xdr:row>
      <xdr:rowOff>101966</xdr:rowOff>
    </xdr:to>
    <xdr:graphicFrame macro="">
      <xdr:nvGraphicFramePr>
        <xdr:cNvPr id="564546" name="Diagramm 1">
          <a:extLst>
            <a:ext uri="{FF2B5EF4-FFF2-40B4-BE49-F238E27FC236}">
              <a16:creationId xmlns:a16="http://schemas.microsoft.com/office/drawing/2014/main" id="{AEBEEFD9-E94E-1230-4C10-DD6BDE2EB8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27" xr16:uid="{D4BC73A7-E833-46EA-9BB5-3FC907C80494}" autoFormatId="16" applyNumberFormats="0" applyBorderFormats="0" applyFontFormats="0" applyPatternFormats="0" applyAlignmentFormats="0" applyWidthHeightFormats="0">
  <queryTableRefresh nextId="9">
    <queryTableFields count="3">
      <queryTableField id="5" name="NOx key categories" tableColumnId="5"/>
      <queryTableField id="6" name="(%)" tableColumnId="6"/>
      <queryTableField id="7" name="(%) cumul." tableColumnId="7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connectionId="32" xr16:uid="{9D52B4BF-DFAC-468A-8F5D-AF942CF2A123}" autoFormatId="16" applyNumberFormats="0" applyBorderFormats="0" applyFontFormats="0" applyPatternFormats="0" applyAlignmentFormats="0" applyWidthHeightFormats="0">
  <queryTableRefresh nextId="12">
    <queryTableFields count="3">
      <queryTableField id="10" name="SOx key categories" tableColumnId="10"/>
      <queryTableField id="8" name="(%)" tableColumnId="8"/>
      <queryTableField id="9" name="(%) cumul." tableColumnId="9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3" connectionId="26" xr16:uid="{77CE256A-537C-4EC8-B7FE-87D1D03540E7}" autoFormatId="16" applyNumberFormats="0" applyBorderFormats="0" applyFontFormats="0" applyPatternFormats="0" applyAlignmentFormats="0" applyWidthHeightFormats="0">
  <queryTableRefresh nextId="8">
    <queryTableFields count="3">
      <queryTableField id="5" name="NMVOC key categories" tableColumnId="5"/>
      <queryTableField id="6" name="(%)" tableColumnId="6"/>
      <queryTableField id="7" name="(%) cumul." tableColumnId="7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4" connectionId="25" xr16:uid="{C81A674D-D0C6-4EB5-A78B-103438F05366}" autoFormatId="16" applyNumberFormats="0" applyBorderFormats="0" applyFontFormats="0" applyPatternFormats="0" applyAlignmentFormats="0" applyWidthHeightFormats="0">
  <queryTableRefresh nextId="8">
    <queryTableFields count="3">
      <queryTableField id="5" name="NH3 key categories" tableColumnId="5"/>
      <queryTableField id="6" name="(%)" tableColumnId="6"/>
      <queryTableField id="7" name="((%) cumul." tableColumnId="7"/>
    </queryTableFields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5" connectionId="31" xr16:uid="{F742392E-DCD5-4FDC-A1A1-342B84A8AFF6}" autoFormatId="16" applyNumberFormats="0" applyBorderFormats="0" applyFontFormats="0" applyPatternFormats="0" applyAlignmentFormats="0" applyWidthHeightFormats="0">
  <queryTableRefresh nextId="8">
    <queryTableFields count="3">
      <queryTableField id="5" name="PM2.5 key categories" tableColumnId="5"/>
      <queryTableField id="6" name="(%)" tableColumnId="6"/>
      <queryTableField id="7" name="(%) cumul." tableColumnId="7"/>
    </queryTableFields>
  </queryTableRefresh>
</queryTable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6" connectionId="30" xr16:uid="{E8A06BA9-C30A-46E0-9A6F-8EB31F0E2E2B}" autoFormatId="16" applyNumberFormats="0" applyBorderFormats="0" applyFontFormats="0" applyPatternFormats="0" applyAlignmentFormats="0" applyWidthHeightFormats="0">
  <queryTableRefresh nextId="8">
    <queryTableFields count="3">
      <queryTableField id="5" name="PM10 key categories" tableColumnId="5"/>
      <queryTableField id="6" name="(%)" tableColumnId="6"/>
      <queryTableField id="7" name="(%) cumul." tableColumnId="7"/>
    </queryTableFields>
  </queryTableRefresh>
</queryTable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7" connectionId="21" xr16:uid="{30EAE936-9C58-4EB2-81A3-1C650D4E4D32}" autoFormatId="16" applyNumberFormats="0" applyBorderFormats="0" applyFontFormats="0" applyPatternFormats="0" applyAlignmentFormats="0" applyWidthHeightFormats="0">
  <queryTableRefresh nextId="8">
    <queryTableFields count="3">
      <queryTableField id="5" name="CO key categories" tableColumnId="5"/>
      <queryTableField id="6" name="(%)" tableColumnId="6"/>
      <queryTableField id="7" name="(%) cumul." tableColumnId="7"/>
    </queryTableFields>
  </queryTableRefresh>
</queryTable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8" connectionId="28" xr16:uid="{387B075C-40CB-415F-98A0-807D94B0C3F1}" autoFormatId="16" applyNumberFormats="0" applyBorderFormats="0" applyFontFormats="0" applyPatternFormats="0" applyAlignmentFormats="0" applyWidthHeightFormats="0">
  <queryTableRefresh nextId="8">
    <queryTableFields count="3">
      <queryTableField id="5" name="Pb key categories" tableColumnId="5"/>
      <queryTableField id="6" name="(%)" tableColumnId="6"/>
      <queryTableField id="7" name="(%) cumul." tableColumnId="7"/>
    </queryTableFields>
  </queryTableRefresh>
</queryTable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9" connectionId="19" xr16:uid="{C7B5D1D8-4F38-48E8-A90E-DEA204D0ECFB}" autoFormatId="16" applyNumberFormats="0" applyBorderFormats="0" applyFontFormats="0" applyPatternFormats="0" applyAlignmentFormats="0" applyWidthHeightFormats="0">
  <queryTableRefresh nextId="8">
    <queryTableFields count="3">
      <queryTableField id="5" name="Benzo(a)pyrene" tableColumnId="5"/>
      <queryTableField id="6" name="(%)" tableColumnId="6"/>
      <queryTableField id="7" name="(%) cumul." tableColumnId="7"/>
    </queryTableFields>
  </queryTableRefresh>
</queryTable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0" connectionId="18" xr16:uid="{1F8278CB-4072-4EE4-B4F8-76E77F585B8D}" autoFormatId="16" applyNumberFormats="0" applyBorderFormats="0" applyFontFormats="0" applyPatternFormats="0" applyAlignmentFormats="0" applyWidthHeightFormats="0">
  <queryTableRefresh nextId="8">
    <queryTableFields count="3">
      <queryTableField id="5" name="BC key categories" tableColumnId="5"/>
      <queryTableField id="6" name="(%)" tableColumnId="6"/>
      <queryTableField id="7" name="(%) cumul." tableColumnId="7"/>
    </queryTableFields>
  </queryTableRefresh>
</queryTable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1" removeDataOnSave="1" connectionId="24" xr16:uid="{B5D063C4-D7BA-4B86-B910-AE8E7DFABA67}" autoFormatId="16" applyNumberFormats="0" applyBorderFormats="0" applyFontFormats="0" applyPatternFormats="0" applyAlignmentFormats="0" applyWidthHeightFormats="0">
  <queryTableRefresh nextId="8">
    <queryTableFields count="3">
      <queryTableField id="5" name="Hg key categories" tableColumnId="5"/>
      <queryTableField id="6" name="(%)" tableColumnId="6"/>
      <queryTableField id="7" name="(%) cumul." tableColumnId="7"/>
    </queryTableFields>
  </queryTableRefresh>
</queryTable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2" removeDataOnSave="1" connectionId="20" xr16:uid="{82D3DEC1-9D75-4A2D-A5B7-4732CCF2E5C8}" autoFormatId="16" applyNumberFormats="0" applyBorderFormats="0" applyFontFormats="0" applyPatternFormats="0" applyAlignmentFormats="0" applyWidthHeightFormats="0">
  <queryTableRefresh nextId="8">
    <queryTableFields count="3">
      <queryTableField id="5" name="Cd key categories" tableColumnId="5"/>
      <queryTableField id="6" name="(%)" tableColumnId="6"/>
      <queryTableField id="7" name="(%) cumul." tableColumnId="7"/>
    </queryTableFields>
  </queryTableRefresh>
</queryTable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3" removeDataOnSave="1" connectionId="33" xr16:uid="{67D985C1-C8FC-4386-B617-F1CE2D6E3E5A}" autoFormatId="16" applyNumberFormats="0" applyBorderFormats="0" applyFontFormats="0" applyPatternFormats="0" applyAlignmentFormats="0" applyWidthHeightFormats="0">
  <queryTableRefresh nextId="8">
    <queryTableFields count="3">
      <queryTableField id="5" name="Total PAH key categories" tableColumnId="5"/>
      <queryTableField id="6" name="(%)" tableColumnId="6"/>
      <queryTableField id="7" name="(%) cumul." tableColumnId="7"/>
    </queryTableFields>
  </queryTableRefresh>
</queryTable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4" removeDataOnSave="1" connectionId="29" xr16:uid="{967E45AA-3AFA-4720-85D3-2185B1EFE944}" autoFormatId="16" applyNumberFormats="0" applyBorderFormats="0" applyFontFormats="0" applyPatternFormats="0" applyAlignmentFormats="0" applyWidthHeightFormats="0">
  <queryTableRefresh nextId="8">
    <queryTableFields count="3">
      <queryTableField id="5" name="PCB key categories" tableColumnId="5"/>
      <queryTableField id="6" name="(%)" tableColumnId="6"/>
      <queryTableField id="7" name="(%) cumul." tableColumnId="7"/>
    </queryTableFields>
  </queryTableRefresh>
</queryTable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5" removeDataOnSave="1" connectionId="22" xr16:uid="{17160BC7-1241-4E2B-A4C4-7897B3D8B6CB}" autoFormatId="16" applyNumberFormats="0" applyBorderFormats="0" applyFontFormats="0" applyPatternFormats="0" applyAlignmentFormats="0" applyWidthHeightFormats="0">
  <queryTableRefresh nextId="8">
    <queryTableFields count="3">
      <queryTableField id="5" name="Dioxin key categories" tableColumnId="5"/>
      <queryTableField id="6" name="(%)" tableColumnId="6"/>
      <queryTableField id="7" name="(%) cumul." tableColumnId="7"/>
    </queryTableFields>
  </queryTableRefresh>
</queryTable>
</file>

<file path=xl/queryTables/queryTable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6" removeDataOnSave="1" connectionId="23" xr16:uid="{6D4D237E-59A9-4972-BA9B-50C9CEBB4224}" autoFormatId="16" applyNumberFormats="0" applyBorderFormats="0" applyFontFormats="0" applyPatternFormats="0" applyAlignmentFormats="0" applyWidthHeightFormats="0">
  <queryTableRefresh nextId="8">
    <queryTableFields count="3">
      <queryTableField id="5" name="HCB key categories" tableColumnId="5"/>
      <queryTableField id="6" name="(%)" tableColumnId="6"/>
      <queryTableField id="7" name="(%) cumul." tableColumnId="7"/>
    </queryTableFields>
  </queryTableRefresh>
</queryTable>
</file>

<file path=xl/queryTables/queryTable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1" xr16:uid="{12C4BE18-22AE-4C4B-9A60-0142BCCA5A7A}" autoFormatId="16" applyNumberFormats="0" applyBorderFormats="0" applyFontFormats="0" applyPatternFormats="0" applyAlignmentFormats="0" applyWidthHeightFormats="0">
  <queryTableRefresh nextId="13">
    <queryTableFields count="6">
      <queryTableField id="7" name="Identification" tableColumnId="7"/>
      <queryTableField id="8" name="NFR Name" tableColumnId="8"/>
      <queryTableField id="9" name="Code &amp; Name" tableColumnId="9"/>
      <queryTableField id="10" name="NOx emissions in 2021" tableColumnId="10"/>
      <queryTableField id="11" name="% of total emissions" tableColumnId="11"/>
      <queryTableField id="12" name="Cummulative % of total emissions" tableColumnId="12"/>
    </queryTableFields>
  </queryTableRefresh>
</queryTable>
</file>

<file path=xl/queryTables/queryTable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0" xr16:uid="{3F9C8ECC-A58F-43E5-85EE-947A9EA3B0DC}" autoFormatId="16" applyNumberFormats="0" applyBorderFormats="0" applyFontFormats="0" applyPatternFormats="0" applyAlignmentFormats="0" applyWidthHeightFormats="0">
  <queryTableRefresh nextId="7">
    <queryTableFields count="6">
      <queryTableField id="1" name="sector_code" tableColumnId="1"/>
      <queryTableField id="2" name="sector_name" tableColumnId="2"/>
      <queryTableField id="3" name="Key_Categories" tableColumnId="3"/>
      <queryTableField id="4" name="Emissions" tableColumnId="4"/>
      <queryTableField id="5" name="Percentage_of_total" tableColumnId="5"/>
      <queryTableField id="6" name="Running_percentage" tableColumnId="6"/>
    </queryTableFields>
  </queryTableRefresh>
</queryTable>
</file>

<file path=xl/queryTables/queryTable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6" xr16:uid="{2C4E11F3-2ADA-4BC1-87B9-CC8CDB5C855C}" autoFormatId="16" applyNumberFormats="0" applyBorderFormats="0" applyFontFormats="0" applyPatternFormats="0" applyAlignmentFormats="0" applyWidthHeightFormats="0">
  <queryTableRefresh nextId="7">
    <queryTableFields count="6">
      <queryTableField id="1" name="sector_code" tableColumnId="1"/>
      <queryTableField id="2" name="sector_name" tableColumnId="2"/>
      <queryTableField id="3" name="Key_Categories" tableColumnId="3"/>
      <queryTableField id="4" name="Emissions" tableColumnId="4"/>
      <queryTableField id="5" name="Percentage_of_total" tableColumnId="5"/>
      <queryTableField id="6" name="Running_percentage" tableColumnId="6"/>
    </queryTableFields>
  </queryTableRefresh>
</queryTable>
</file>

<file path=xl/queryTables/queryTable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9" xr16:uid="{FA06C7CB-23A2-405B-9314-80D715D65307}" autoFormatId="16" applyNumberFormats="0" applyBorderFormats="0" applyFontFormats="0" applyPatternFormats="0" applyAlignmentFormats="0" applyWidthHeightFormats="0">
  <queryTableRefresh nextId="7">
    <queryTableFields count="6">
      <queryTableField id="1" name="sector_code" tableColumnId="1"/>
      <queryTableField id="2" name="sector_name" tableColumnId="2"/>
      <queryTableField id="3" name="Key_Categories" tableColumnId="3"/>
      <queryTableField id="4" name="Emissions" tableColumnId="4"/>
      <queryTableField id="5" name="Percentage_of_total" tableColumnId="5"/>
      <queryTableField id="6" name="Running_percentage" tableColumnId="6"/>
    </queryTableFields>
  </queryTableRefresh>
</queryTable>
</file>

<file path=xl/queryTables/queryTable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5" xr16:uid="{9ECB7576-24BC-499E-9FA2-8AF44743080B}" autoFormatId="16" applyNumberFormats="0" applyBorderFormats="0" applyFontFormats="0" applyPatternFormats="0" applyAlignmentFormats="0" applyWidthHeightFormats="0">
  <queryTableRefresh nextId="7">
    <queryTableFields count="6">
      <queryTableField id="1" name="sector_code" tableColumnId="1"/>
      <queryTableField id="2" name="sector_name" tableColumnId="2"/>
      <queryTableField id="3" name="Key_Categories" tableColumnId="3"/>
      <queryTableField id="4" name="Emissions" tableColumnId="4"/>
      <queryTableField id="5" name="Percentage_of_total" tableColumnId="5"/>
      <queryTableField id="6" name="Running_percentage" tableColumnId="6"/>
    </queryTableFields>
  </queryTableRefresh>
</queryTable>
</file>

<file path=xl/queryTables/queryTable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4" xr16:uid="{61A6693D-12A4-4C2B-9B93-B560EB156F30}" autoFormatId="16" applyNumberFormats="0" applyBorderFormats="0" applyFontFormats="0" applyPatternFormats="0" applyAlignmentFormats="0" applyWidthHeightFormats="0">
  <queryTableRefresh nextId="7">
    <queryTableFields count="6">
      <queryTableField id="1" name="sector_code" tableColumnId="1"/>
      <queryTableField id="2" name="sector_name" tableColumnId="2"/>
      <queryTableField id="3" name="Key_Categories" tableColumnId="3"/>
      <queryTableField id="4" name="Emissions" tableColumnId="4"/>
      <queryTableField id="5" name="Percentage_of_total" tableColumnId="5"/>
      <queryTableField id="6" name="Running_percentage" tableColumnId="6"/>
    </queryTableFields>
  </queryTableRefresh>
</queryTable>
</file>

<file path=xl/queryTables/queryTable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2" xr16:uid="{CCCE8B31-E781-4960-A034-B1A709087006}" autoFormatId="16" applyNumberFormats="0" applyBorderFormats="0" applyFontFormats="0" applyPatternFormats="0" applyAlignmentFormats="0" applyWidthHeightFormats="0">
  <queryTableRefresh nextId="7">
    <queryTableFields count="6">
      <queryTableField id="1" name="sector_code" tableColumnId="1"/>
      <queryTableField id="2" name="sector_name" tableColumnId="2"/>
      <queryTableField id="3" name="Key_Categories" tableColumnId="3"/>
      <queryTableField id="4" name="Emissions" tableColumnId="4"/>
      <queryTableField id="5" name="Percentage_of_total" tableColumnId="5"/>
      <queryTableField id="6" name="Running_percentage" tableColumnId="6"/>
    </queryTableFields>
  </queryTableRefresh>
</queryTable>
</file>

<file path=xl/queryTables/queryTable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3" xr16:uid="{01066D86-0A74-4DE7-9EAA-3559C28206E8}" autoFormatId="16" applyNumberFormats="0" applyBorderFormats="0" applyFontFormats="0" applyPatternFormats="0" applyAlignmentFormats="0" applyWidthHeightFormats="0">
  <queryTableRefresh nextId="7">
    <queryTableFields count="6">
      <queryTableField id="1" name="sector_code" tableColumnId="1"/>
      <queryTableField id="2" name="sector_name" tableColumnId="2"/>
      <queryTableField id="3" name="Key_Categories" tableColumnId="3"/>
      <queryTableField id="4" name="Emissions" tableColumnId="4"/>
      <queryTableField id="5" name="Percentage_of_total" tableColumnId="5"/>
      <queryTableField id="6" name="Running_percentage" tableColumnId="6"/>
    </queryTableFields>
  </queryTableRefresh>
</queryTable>
</file>

<file path=xl/queryTables/queryTable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5" xr16:uid="{04503F8B-0FC0-482A-ADC5-4A2F0496493B}" autoFormatId="16" applyNumberFormats="0" applyBorderFormats="0" applyFontFormats="0" applyPatternFormats="0" applyAlignmentFormats="0" applyWidthHeightFormats="0">
  <queryTableRefresh nextId="7">
    <queryTableFields count="6">
      <queryTableField id="1" name="sector_code" tableColumnId="1"/>
      <queryTableField id="2" name="sector_name" tableColumnId="2"/>
      <queryTableField id="3" name="Key_Categories" tableColumnId="3"/>
      <queryTableField id="4" name="Emissions" tableColumnId="4"/>
      <queryTableField id="5" name="Percentage_of_total" tableColumnId="5"/>
      <queryTableField id="6" name="Running_percentage" tableColumnId="6"/>
    </queryTableFields>
  </queryTableRefresh>
</queryTable>
</file>

<file path=xl/queryTables/queryTable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2" xr16:uid="{E4AF6389-6137-463D-B96F-9044EDF287FE}" autoFormatId="16" applyNumberFormats="0" applyBorderFormats="0" applyFontFormats="0" applyPatternFormats="0" applyAlignmentFormats="0" applyWidthHeightFormats="0">
  <queryTableRefresh nextId="7">
    <queryTableFields count="6">
      <queryTableField id="1" name="sector_code" tableColumnId="1"/>
      <queryTableField id="2" name="sector_name" tableColumnId="2"/>
      <queryTableField id="3" name="Key_Categories" tableColumnId="3"/>
      <queryTableField id="4" name="Emissions" tableColumnId="4"/>
      <queryTableField id="5" name="Percentage_of_total" tableColumnId="5"/>
      <queryTableField id="6" name="Running_percentage" tableColumnId="6"/>
    </queryTableFields>
  </queryTableRefresh>
</queryTable>
</file>

<file path=xl/queryTables/queryTable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4" xr16:uid="{DC545005-B136-4FAF-A78A-4355A9789D13}" autoFormatId="16" applyNumberFormats="0" applyBorderFormats="0" applyFontFormats="0" applyPatternFormats="0" applyAlignmentFormats="0" applyWidthHeightFormats="0">
  <queryTableRefresh nextId="7">
    <queryTableFields count="6">
      <queryTableField id="1" name="sector_code" tableColumnId="1"/>
      <queryTableField id="2" name="sector_name" tableColumnId="2"/>
      <queryTableField id="3" name="Key_Categories" tableColumnId="3"/>
      <queryTableField id="4" name="Emissions" tableColumnId="4"/>
      <queryTableField id="5" name="Percentage_of_total" tableColumnId="5"/>
      <queryTableField id="6" name="Running_percentage" tableColumnId="6"/>
    </queryTableFields>
  </queryTableRefresh>
</queryTable>
</file>

<file path=xl/queryTables/queryTable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8" xr16:uid="{BEA44B38-6AD1-4277-947B-4B2600506C1E}" autoFormatId="16" applyNumberFormats="0" applyBorderFormats="0" applyFontFormats="0" applyPatternFormats="0" applyAlignmentFormats="0" applyWidthHeightFormats="0">
  <queryTableRefresh nextId="7">
    <queryTableFields count="6">
      <queryTableField id="1" name="sector_code" tableColumnId="1"/>
      <queryTableField id="2" name="sector_name" tableColumnId="2"/>
      <queryTableField id="3" name="Key_Categories" tableColumnId="3"/>
      <queryTableField id="4" name="Emissions" tableColumnId="4"/>
      <queryTableField id="5" name="Percentage_of_total" tableColumnId="5"/>
      <queryTableField id="6" name="Running_percentage" tableColumnId="6"/>
    </queryTableFields>
  </queryTableRefresh>
</queryTable>
</file>

<file path=xl/queryTables/queryTable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6" xr16:uid="{6D8D84B8-2A9A-4527-A554-9855F0963131}" autoFormatId="16" applyNumberFormats="0" applyBorderFormats="0" applyFontFormats="0" applyPatternFormats="0" applyAlignmentFormats="0" applyWidthHeightFormats="0">
  <queryTableRefresh nextId="7">
    <queryTableFields count="6">
      <queryTableField id="1" name="sector_code" tableColumnId="1"/>
      <queryTableField id="2" name="sector_name" tableColumnId="2"/>
      <queryTableField id="3" name="Key_Categories" tableColumnId="3"/>
      <queryTableField id="4" name="Emissions" tableColumnId="4"/>
      <queryTableField id="5" name="Percentage_of_total" tableColumnId="5"/>
      <queryTableField id="6" name="Running_percentage" tableColumnId="6"/>
    </queryTableFields>
  </queryTableRefresh>
</queryTable>
</file>

<file path=xl/queryTables/queryTable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7" xr16:uid="{464E3ACF-FC91-497C-A1FD-D494C41FFC69}" autoFormatId="16" applyNumberFormats="0" applyBorderFormats="0" applyFontFormats="0" applyPatternFormats="0" applyAlignmentFormats="0" applyWidthHeightFormats="0">
  <queryTableRefresh nextId="7">
    <queryTableFields count="6">
      <queryTableField id="1" name="sector_code" tableColumnId="1"/>
      <queryTableField id="2" name="sector_name" tableColumnId="2"/>
      <queryTableField id="3" name="Key_Categories" tableColumnId="3"/>
      <queryTableField id="4" name="Emissions" tableColumnId="4"/>
      <queryTableField id="5" name="Percentage_of_total" tableColumnId="5"/>
      <queryTableField id="6" name="Running_percentage" tableColumnId="6"/>
    </queryTableFields>
  </queryTableRefresh>
</queryTable>
</file>

<file path=xl/queryTables/queryTable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7" xr16:uid="{4419ED1F-7162-4CCB-B046-2DE450525D6A}" autoFormatId="16" applyNumberFormats="0" applyBorderFormats="0" applyFontFormats="0" applyPatternFormats="0" applyAlignmentFormats="0" applyWidthHeightFormats="0">
  <queryTableRefresh nextId="7">
    <queryTableFields count="6">
      <queryTableField id="1" name="sector_code" tableColumnId="1"/>
      <queryTableField id="2" name="sector_name" tableColumnId="2"/>
      <queryTableField id="3" name="Key_Categories" tableColumnId="3"/>
      <queryTableField id="4" name="Emissions" tableColumnId="4"/>
      <queryTableField id="5" name="Percentage_of_total" tableColumnId="5"/>
      <queryTableField id="6" name="Running_percentage" tableColumnId="6"/>
    </queryTableFields>
  </queryTableRefresh>
</queryTable>
</file>

<file path=xl/queryTables/queryTable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3" xr16:uid="{93243A3A-1AAA-41F0-B56F-E9A97953E909}" autoFormatId="16" applyNumberFormats="0" applyBorderFormats="0" applyFontFormats="0" applyPatternFormats="0" applyAlignmentFormats="0" applyWidthHeightFormats="0">
  <queryTableRefresh nextId="7">
    <queryTableFields count="6">
      <queryTableField id="1" name="sector_code" tableColumnId="1"/>
      <queryTableField id="2" name="sector_name" tableColumnId="2"/>
      <queryTableField id="3" name="Key_Categories" tableColumnId="3"/>
      <queryTableField id="4" name="Emissions" tableColumnId="4"/>
      <queryTableField id="5" name="Percentage_of_total" tableColumnId="5"/>
      <queryTableField id="6" name="Running_percentage" tableColumnId="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_rels/table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tables/_rels/table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.xml"/></Relationships>
</file>

<file path=xl/tables/_rels/table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.xml"/></Relationships>
</file>

<file path=xl/tables/_rels/table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9.xml"/></Relationships>
</file>

<file path=xl/tables/_rels/table10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0.xml"/></Relationships>
</file>

<file path=xl/tables/_rels/table1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1.xml"/></Relationships>
</file>

<file path=xl/tables/_rels/table1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2.xml"/></Relationships>
</file>

<file path=xl/tables/_rels/table1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3.xml"/></Relationships>
</file>

<file path=xl/tables/_rels/table1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4.xml"/></Relationships>
</file>

<file path=xl/tables/_rels/table1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5.xml"/></Relationships>
</file>

<file path=xl/tables/_rels/table1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6.xml"/></Relationships>
</file>

<file path=xl/tables/_rels/table1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7.xml"/></Relationships>
</file>

<file path=xl/tables/_rels/table1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8.xml"/></Relationships>
</file>

<file path=xl/tables/_rels/table1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9.xml"/></Relationships>
</file>

<file path=xl/tables/_rels/table20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0.xml"/></Relationships>
</file>

<file path=xl/tables/_rels/table2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1.xml"/></Relationships>
</file>

<file path=xl/tables/_rels/table2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2.xml"/></Relationships>
</file>

<file path=xl/tables/_rels/table2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3.xml"/></Relationships>
</file>

<file path=xl/tables/_rels/table2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4.xml"/></Relationships>
</file>

<file path=xl/tables/_rels/table2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5.xml"/></Relationships>
</file>

<file path=xl/tables/_rels/table2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6.xml"/></Relationships>
</file>

<file path=xl/tables/_rels/table2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7.xml"/></Relationships>
</file>

<file path=xl/tables/_rels/table2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8.xml"/></Relationships>
</file>

<file path=xl/tables/_rels/table2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9.xml"/></Relationships>
</file>

<file path=xl/tables/_rels/table30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0.xml"/></Relationships>
</file>

<file path=xl/tables/_rels/table3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1.xml"/></Relationships>
</file>

<file path=xl/tables/_rels/table3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2B56C12-1473-46DE-818B-30240390F0B1}" name="OverviewNOX" displayName="OverviewNOX" ref="C3:E16" tableType="queryTable" totalsRowShown="0" headerRowDxfId="172" dataDxfId="171">
  <autoFilter ref="C3:E16" xr:uid="{22B56C12-1473-46DE-818B-30240390F0B1}"/>
  <tableColumns count="3">
    <tableColumn id="5" xr3:uid="{F20ED85E-F138-41DF-B498-0D6BE258B96D}" uniqueName="5" name="NOx key categories" queryTableFieldId="5" dataDxfId="143"/>
    <tableColumn id="6" xr3:uid="{83E17201-E76D-4FCA-B3FE-FAF200EE67CF}" uniqueName="6" name="(%)" queryTableFieldId="6" dataDxfId="142" dataCellStyle="Percent"/>
    <tableColumn id="7" xr3:uid="{4A2A4CCB-3875-4B72-A27F-A9678FCE121B}" uniqueName="7" name="(%) cumul." queryTableFieldId="7" dataDxfId="141" dataCellStyle="Percent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AE56F60-CFE4-41B6-BE11-E98F847E0BEF}" name="OverviewSOX" displayName="OverviewSOX" ref="C18:E29" tableType="queryTable" totalsRowShown="0" headerRowDxfId="170" dataDxfId="169">
  <autoFilter ref="C18:E29" xr:uid="{0AE56F60-CFE4-41B6-BE11-E98F847E0BEF}"/>
  <tableColumns count="3">
    <tableColumn id="10" xr3:uid="{E64A6712-9719-41D6-9B33-52BD3DA6C1AF}" uniqueName="10" name="SOx key categories" queryTableFieldId="10" dataDxfId="140"/>
    <tableColumn id="8" xr3:uid="{FBFACFB2-4E3C-4732-94FB-4B67D5B94BDB}" uniqueName="8" name="(%)" queryTableFieldId="8" dataDxfId="139" dataCellStyle="Percent"/>
    <tableColumn id="9" xr3:uid="{307D4A3F-0AD8-4963-9C1D-948A346E0518}" uniqueName="9" name="(%) cumul." queryTableFieldId="9" dataDxfId="138" dataCellStyle="Percent"/>
  </tableColumns>
  <tableStyleInfo name="TableStyleMedium4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CF15B5DD-4C38-4AFB-B426-874A8BC1C9A7}" name="OverviewNMVOC" displayName="OverviewNMVOC" ref="G3:I18" tableType="queryTable" totalsRowShown="0" headerRowDxfId="168" dataDxfId="167">
  <autoFilter ref="G3:I18" xr:uid="{CF15B5DD-4C38-4AFB-B426-874A8BC1C9A7}"/>
  <tableColumns count="3">
    <tableColumn id="5" xr3:uid="{B2615ECA-9EC6-4CA5-A2B8-7DDE97E2DFC5}" uniqueName="5" name="NMVOC key categories" queryTableFieldId="5" dataDxfId="137"/>
    <tableColumn id="6" xr3:uid="{AB296875-F036-4977-9A29-A68C07CB042D}" uniqueName="6" name="(%)" queryTableFieldId="6" dataDxfId="136" dataCellStyle="Percent"/>
    <tableColumn id="7" xr3:uid="{4EEA09A9-C8C3-4C24-8642-20FBE2F34419}" uniqueName="7" name="(%) cumul." queryTableFieldId="7" dataDxfId="135" dataCellStyle="Percent"/>
  </tableColumns>
  <tableStyleInfo name="TableStyleMedium4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E5C768CE-F8BA-442D-9BB6-2BFD36945506}" name="OverviewNH3" displayName="OverviewNH3" ref="G20:I26" tableType="queryTable" totalsRowShown="0" headerRowDxfId="166" dataDxfId="165">
  <autoFilter ref="G20:I26" xr:uid="{E5C768CE-F8BA-442D-9BB6-2BFD36945506}"/>
  <tableColumns count="3">
    <tableColumn id="5" xr3:uid="{0479E07E-7B8B-4B57-820D-943AD9ED7C70}" uniqueName="5" name="NH3 key categories" queryTableFieldId="5" dataDxfId="134"/>
    <tableColumn id="6" xr3:uid="{D380A097-502F-46D6-8290-B8D449EF5517}" uniqueName="6" name="(%)" queryTableFieldId="6" dataDxfId="133" dataCellStyle="Percent"/>
    <tableColumn id="7" xr3:uid="{32A54AEA-EEF8-4429-8E8C-7B62DAAEE2EE}" uniqueName="7" name="((%) cumul." queryTableFieldId="7" dataDxfId="132" dataCellStyle="Percent"/>
  </tableColumns>
  <tableStyleInfo name="TableStyleMedium4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2BBED89-0723-4947-84B7-A631FDA022AD}" name="OverviewPM25" displayName="OverviewPM25" ref="C31:E42" tableType="queryTable" totalsRowShown="0" headerRowDxfId="164" headerRowCellStyle="Percent">
  <autoFilter ref="C31:E42" xr:uid="{02BBED89-0723-4947-84B7-A631FDA022AD}"/>
  <tableColumns count="3">
    <tableColumn id="5" xr3:uid="{FDFEB3BE-FB40-430A-9218-BD5A0178294C}" uniqueName="5" name="PM2.5 key categories" queryTableFieldId="5" dataDxfId="131"/>
    <tableColumn id="6" xr3:uid="{42C21EF5-BF27-4BF2-BCBF-9954C05B7A7E}" uniqueName="6" name="(%)" queryTableFieldId="6" dataDxfId="130" dataCellStyle="Percent"/>
    <tableColumn id="7" xr3:uid="{5A365C88-3305-41F0-9C67-AA9237396762}" uniqueName="7" name="(%) cumul." queryTableFieldId="7" dataDxfId="129" dataCellStyle="Percent"/>
  </tableColumns>
  <tableStyleInfo name="TableStyleMedium4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9F1277A2-7823-4155-B025-0E2F5BE917C6}" name="OverviewPM10" displayName="OverviewPM10" ref="G28:I41" tableType="queryTable" totalsRowShown="0" headerRowDxfId="163" dataDxfId="162">
  <autoFilter ref="G28:I41" xr:uid="{9F1277A2-7823-4155-B025-0E2F5BE917C6}"/>
  <tableColumns count="3">
    <tableColumn id="5" xr3:uid="{E56730B1-DEE3-4BE5-AD60-0303D8C349AD}" uniqueName="5" name="PM10 key categories" queryTableFieldId="5" dataDxfId="128"/>
    <tableColumn id="6" xr3:uid="{191C11CB-263A-4477-9F83-10A253C143D7}" uniqueName="6" name="(%)" queryTableFieldId="6" dataDxfId="127" dataCellStyle="Percent"/>
    <tableColumn id="7" xr3:uid="{E9C4B31B-02C0-4180-8C20-29925EB5E2E6}" uniqueName="7" name="(%) cumul." queryTableFieldId="7" dataDxfId="126" dataCellStyle="Percent"/>
  </tableColumns>
  <tableStyleInfo name="TableStyleMedium4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19A35C94-BD3A-4FC7-A742-1CE00F1DCA6E}" name="OverviewCO" displayName="OverviewCO" ref="C44:E52" tableType="queryTable" totalsRowShown="0" headerRowDxfId="161" headerRowCellStyle="Percent">
  <autoFilter ref="C44:E52" xr:uid="{19A35C94-BD3A-4FC7-A742-1CE00F1DCA6E}"/>
  <tableColumns count="3">
    <tableColumn id="5" xr3:uid="{825AE590-7E1E-491B-8B11-ADFAC9534128}" uniqueName="5" name="CO key categories" queryTableFieldId="5" dataDxfId="125"/>
    <tableColumn id="6" xr3:uid="{ECA86FFB-7980-4137-9BF9-EAED384BB03C}" uniqueName="6" name="(%)" queryTableFieldId="6" dataDxfId="124" dataCellStyle="Percent"/>
    <tableColumn id="7" xr3:uid="{42DF65B3-F263-4B18-8F90-D4338968E6DA}" uniqueName="7" name="(%) cumul." queryTableFieldId="7" dataDxfId="123" dataCellStyle="Percent"/>
  </tableColumns>
  <tableStyleInfo name="TableStyleMedium4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92CB205A-40E7-41EF-9BA2-B64D215A97C3}" name="OverviewPb" displayName="OverviewPb" ref="C54:E63" tableType="queryTable" totalsRowShown="0" headerRowDxfId="160" headerRowCellStyle="Percent">
  <autoFilter ref="C54:E63" xr:uid="{92CB205A-40E7-41EF-9BA2-B64D215A97C3}"/>
  <tableColumns count="3">
    <tableColumn id="5" xr3:uid="{EB002515-C3DC-4BA9-B2DB-E63002F70DFF}" uniqueName="5" name="Pb key categories" queryTableFieldId="5" dataDxfId="122"/>
    <tableColumn id="6" xr3:uid="{95FC432B-39D0-4DE6-BDEA-CB59514AB461}" uniqueName="6" name="(%)" queryTableFieldId="6" dataDxfId="121" dataCellStyle="Percent"/>
    <tableColumn id="7" xr3:uid="{704E4E85-5FBE-428D-A5DF-FAFB0FCA2D3A}" uniqueName="7" name="(%) cumul." queryTableFieldId="7" dataDxfId="120" dataCellStyle="Percent"/>
  </tableColumns>
  <tableStyleInfo name="TableStyleMedium4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48277427-174D-4B1A-BFE2-9ABFF0E644CE}" name="OverviewBenzoA" displayName="OverviewBenzoA" ref="G43:I44" tableType="queryTable" totalsRowShown="0" headerRowDxfId="159" dataDxfId="158">
  <autoFilter ref="G43:I44" xr:uid="{48277427-174D-4B1A-BFE2-9ABFF0E644CE}"/>
  <tableColumns count="3">
    <tableColumn id="5" xr3:uid="{7423CEF3-D7A1-42C6-8962-FAE878B631B5}" uniqueName="5" name="Benzo(a)pyrene" queryTableFieldId="5" dataDxfId="119"/>
    <tableColumn id="6" xr3:uid="{556C338E-4E8A-417E-B0E4-ECF3C06D4119}" uniqueName="6" name="(%)" queryTableFieldId="6" dataDxfId="118" dataCellStyle="Percent"/>
    <tableColumn id="7" xr3:uid="{557F35CE-0524-488A-90AA-75499437168D}" uniqueName="7" name="(%) cumul." queryTableFieldId="7" dataDxfId="117" dataCellStyle="Percent"/>
  </tableColumns>
  <tableStyleInfo name="TableStyleMedium4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9AE48C44-3AD7-430A-A14C-AF6DEF102F56}" name="OverviewBC" displayName="OverviewBC" ref="G46:I53" tableType="queryTable" totalsRowShown="0" headerRowDxfId="157" dataDxfId="156">
  <autoFilter ref="G46:I53" xr:uid="{9AE48C44-3AD7-430A-A14C-AF6DEF102F56}"/>
  <tableColumns count="3">
    <tableColumn id="5" xr3:uid="{1D7F3B36-A30A-4C52-A266-446D771F411E}" uniqueName="5" name="BC key categories" queryTableFieldId="5" dataDxfId="116"/>
    <tableColumn id="6" xr3:uid="{388C8698-24FF-4FA1-A131-A2710213C05F}" uniqueName="6" name="(%)" queryTableFieldId="6" dataDxfId="115" dataCellStyle="Percent"/>
    <tableColumn id="7" xr3:uid="{D6833C0D-4814-49A7-BE87-03504CF5D333}" uniqueName="7" name="(%) cumul." queryTableFieldId="7" dataDxfId="114" dataCellStyle="Percent"/>
  </tableColumns>
  <tableStyleInfo name="TableStyleMedium4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46A3648C-F4EC-44A6-BC1D-61CC6350FD88}" name="OverviewHg" displayName="OverviewHg" ref="G55:I66" tableType="queryTable" totalsRowShown="0" headerRowDxfId="155" dataDxfId="154">
  <autoFilter ref="G55:I66" xr:uid="{46A3648C-F4EC-44A6-BC1D-61CC6350FD88}"/>
  <tableColumns count="3">
    <tableColumn id="5" xr3:uid="{3DD9E309-E190-4D15-A190-353D805DAA47}" uniqueName="5" name="Hg key categories" queryTableFieldId="5" dataDxfId="113"/>
    <tableColumn id="6" xr3:uid="{BBE9F273-F568-468E-94DB-54E1D608D090}" uniqueName="6" name="(%)" queryTableFieldId="6" dataDxfId="112" dataCellStyle="Percent"/>
    <tableColumn id="7" xr3:uid="{7C955076-63E1-49E6-AF1B-A4ACBAFE6F09}" uniqueName="7" name="(%) cumul." queryTableFieldId="7" dataDxfId="111" dataCellStyle="Percent"/>
  </tableColumns>
  <tableStyleInfo name="TableStyleMedium4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3C8CFB8D-14F1-4F78-908A-66FF273C374A}" name="OverviewCd" displayName="OverviewCd" ref="C65:E76" tableType="queryTable" totalsRowShown="0" headerRowDxfId="153" headerRowCellStyle="Percent">
  <autoFilter ref="C65:E76" xr:uid="{3C8CFB8D-14F1-4F78-908A-66FF273C374A}"/>
  <tableColumns count="3">
    <tableColumn id="5" xr3:uid="{819EC56F-62DA-4218-A877-6237BE856C28}" uniqueName="5" name="Cd key categories" queryTableFieldId="5" dataDxfId="110"/>
    <tableColumn id="6" xr3:uid="{D3E78304-3009-469D-8B02-FA25040CACD9}" uniqueName="6" name="(%)" queryTableFieldId="6" dataDxfId="109" dataCellStyle="Percent"/>
    <tableColumn id="7" xr3:uid="{DFBC6EE6-F3F3-48F3-BB8C-909D5BC92748}" uniqueName="7" name="(%) cumul." queryTableFieldId="7" dataDxfId="108" dataCellStyle="Percent"/>
  </tableColumns>
  <tableStyleInfo name="TableStyleMedium4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B2535AAF-F1FA-4568-AF14-263B261BAB84}" name="OverviewTotalPAH" displayName="OverviewTotalPAH" ref="G68:I70" tableType="queryTable" totalsRowShown="0" headerRowDxfId="152" dataDxfId="151">
  <autoFilter ref="G68:I70" xr:uid="{B2535AAF-F1FA-4568-AF14-263B261BAB84}"/>
  <tableColumns count="3">
    <tableColumn id="5" xr3:uid="{CB24F6BB-4618-41A4-8BB8-B98ACA7C589B}" uniqueName="5" name="Total PAH key categories" queryTableFieldId="5" dataDxfId="107"/>
    <tableColumn id="6" xr3:uid="{4BF3100A-39A6-4905-AA3E-7612BBE7DDB6}" uniqueName="6" name="(%)" queryTableFieldId="6" dataDxfId="106" dataCellStyle="Percent"/>
    <tableColumn id="7" xr3:uid="{336C79FD-D9A9-475D-8DB6-033EC9EE0571}" uniqueName="7" name="(%) cumul." queryTableFieldId="7" dataDxfId="105" dataCellStyle="Percent"/>
  </tableColumns>
  <tableStyleInfo name="TableStyleMedium4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2AFDE7A6-983C-4DCC-A1A8-3CEE8D68DB58}" name="OverviewPCB" displayName="OverviewPCB" ref="G72:I76" tableType="queryTable" totalsRowShown="0" headerRowDxfId="150" dataDxfId="149">
  <autoFilter ref="G72:I76" xr:uid="{2AFDE7A6-983C-4DCC-A1A8-3CEE8D68DB58}"/>
  <tableColumns count="3">
    <tableColumn id="5" xr3:uid="{D628A396-AEB6-4E81-8748-F3501D0B932B}" uniqueName="5" name="PCB key categories" queryTableFieldId="5" dataDxfId="104"/>
    <tableColumn id="6" xr3:uid="{2AD22C19-F703-4D48-ABAD-4F6DDA7D9291}" uniqueName="6" name="(%)" queryTableFieldId="6" dataDxfId="103" dataCellStyle="Percent"/>
    <tableColumn id="7" xr3:uid="{286EEE39-AF64-4EC0-BDB5-47E144B4F7F9}" uniqueName="7" name="(%) cumul." queryTableFieldId="7" dataDxfId="102" dataCellStyle="Percent"/>
  </tableColumns>
  <tableStyleInfo name="TableStyleMedium4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41070626-A5B2-412F-A847-11090C6A789D}" name="OverviewDioxin" displayName="OverviewDioxin" ref="C78:E85" tableType="queryTable" totalsRowShown="0" headerRowDxfId="148" headerRowCellStyle="Percent">
  <autoFilter ref="C78:E85" xr:uid="{41070626-A5B2-412F-A847-11090C6A789D}"/>
  <tableColumns count="3">
    <tableColumn id="5" xr3:uid="{CF94550F-620D-4B14-9B44-F6070D1FD63A}" uniqueName="5" name="Dioxin key categories" queryTableFieldId="5" dataDxfId="101"/>
    <tableColumn id="6" xr3:uid="{54F180F8-AE8E-4C39-9E9D-4E3DCA077FA9}" uniqueName="6" name="(%)" queryTableFieldId="6" dataDxfId="100" dataCellStyle="Percent"/>
    <tableColumn id="7" xr3:uid="{8455E666-2550-4236-9335-8E127B141BEF}" uniqueName="7" name="(%) cumul." queryTableFieldId="7" dataDxfId="99" dataCellStyle="Percent"/>
  </tableColumns>
  <tableStyleInfo name="TableStyleMedium4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9FD8B244-E4DF-4BCF-959B-0B59FA92F876}" name="OverviewHCB" displayName="OverviewHCB" ref="C87:E96" tableType="queryTable" totalsRowShown="0" headerRowDxfId="147" headerRowCellStyle="Percent">
  <autoFilter ref="C87:E96" xr:uid="{9FD8B244-E4DF-4BCF-959B-0B59FA92F876}"/>
  <tableColumns count="3">
    <tableColumn id="5" xr3:uid="{83AED6CA-1C9B-4FFB-B21E-317C794B997E}" uniqueName="5" name="HCB key categories" queryTableFieldId="5" dataDxfId="98"/>
    <tableColumn id="6" xr3:uid="{F98F0747-15DF-4CE8-9D99-2ACF43BE3899}" uniqueName="6" name="(%)" queryTableFieldId="6" dataDxfId="97" dataCellStyle="Percent"/>
    <tableColumn id="7" xr3:uid="{3B8755F6-B615-4762-AB32-104A04E84E96}" uniqueName="7" name="(%) cumul." queryTableFieldId="7" dataDxfId="96" dataCellStyle="Percent"/>
  </tableColumns>
  <tableStyleInfo name="TableStyleMedium4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C0F43551-AD1C-4A2B-89F7-6DC74A5B4E8E}" name="KCANOx" displayName="KCANOx" ref="C5:H132" tableType="queryTable" totalsRowShown="0" headerRowDxfId="144">
  <autoFilter ref="C5:H132" xr:uid="{C0F43551-AD1C-4A2B-89F7-6DC74A5B4E8E}"/>
  <tableColumns count="6">
    <tableColumn id="7" xr3:uid="{BB1332A9-EDAE-463B-B05F-8F1550A8F8B4}" uniqueName="7" name="Identification" queryTableFieldId="7" dataDxfId="95"/>
    <tableColumn id="8" xr3:uid="{4A1188E7-AFC5-46B5-A0A9-ED0FA39D40AE}" uniqueName="8" name="NFR Name" queryTableFieldId="8" dataDxfId="94"/>
    <tableColumn id="9" xr3:uid="{CA17F740-85DF-462B-8D12-20F1646203CB}" uniqueName="9" name="Code &amp; Name" queryTableFieldId="9" dataDxfId="93"/>
    <tableColumn id="10" xr3:uid="{383A0353-DF90-4DC8-8789-9E6C1566B156}" uniqueName="10" name="NOx emissions in 2021" queryTableFieldId="10" dataDxfId="92"/>
    <tableColumn id="11" xr3:uid="{250694E9-C9D8-4FC4-88F9-4636FEDD75A8}" uniqueName="11" name="% of total emissions" queryTableFieldId="11" dataDxfId="91" dataCellStyle="Percent"/>
    <tableColumn id="12" xr3:uid="{A8AFCC36-2DF1-42DF-BD24-AB0964E49039}" uniqueName="12" name="Cummulative % of total emissions" queryTableFieldId="12" dataDxfId="90" dataCellStyle="Percent"/>
  </tableColumns>
  <tableStyleInfo name="TableStyleMedium11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643A704C-EC80-4B85-8871-8ABABE2FAF7D}" name="KCANMVOC" displayName="KCANMVOC" ref="B5:G132" tableType="queryTable" totalsRowShown="0">
  <autoFilter ref="B5:G132" xr:uid="{643A704C-EC80-4B85-8871-8ABABE2FAF7D}"/>
  <tableColumns count="6">
    <tableColumn id="1" xr3:uid="{8893623B-54E4-4B4C-A104-D5229B42CAEB}" uniqueName="1" name="sector_code" queryTableFieldId="1" dataDxfId="89"/>
    <tableColumn id="2" xr3:uid="{088C64F9-8A7D-4008-9826-74D87DA50CAE}" uniqueName="2" name="sector_name" queryTableFieldId="2" dataDxfId="88"/>
    <tableColumn id="3" xr3:uid="{8B946705-13F7-46DE-95A2-C8AF4299F723}" uniqueName="3" name="Key_Categories" queryTableFieldId="3" dataDxfId="87"/>
    <tableColumn id="4" xr3:uid="{88A3747A-29EB-4C69-80B0-94BF21F71F49}" uniqueName="4" name="Emissions" queryTableFieldId="4" dataDxfId="86"/>
    <tableColumn id="5" xr3:uid="{6646BEE6-93B9-4FA3-8A33-5122E291A65D}" uniqueName="5" name="Percentage_of_total" queryTableFieldId="5" dataDxfId="85" dataCellStyle="Percent"/>
    <tableColumn id="6" xr3:uid="{16ACBBEF-843F-4690-89D2-9F3072B876AB}" uniqueName="6" name="Running_percentage" queryTableFieldId="6" dataDxfId="84" dataCellStyle="Percent"/>
  </tableColumns>
  <tableStyleInfo name="TableStyleMedium11"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F2F166FB-14C7-40BD-B243-950B7DE38020}" name="KCASO2" displayName="KCASO2" ref="B5:G132" tableType="queryTable" totalsRowShown="0">
  <autoFilter ref="B5:G132" xr:uid="{F2F166FB-14C7-40BD-B243-950B7DE38020}"/>
  <tableColumns count="6">
    <tableColumn id="1" xr3:uid="{8149EEB1-857F-45BD-BCD2-BB5DADEC3BD3}" uniqueName="1" name="sector_code" queryTableFieldId="1" dataDxfId="83"/>
    <tableColumn id="2" xr3:uid="{5D766B08-9A38-49B9-900C-0ACCB7708575}" uniqueName="2" name="sector_name" queryTableFieldId="2" dataDxfId="82"/>
    <tableColumn id="3" xr3:uid="{20138DFD-41F3-4A12-BE77-1E1FAD5F6458}" uniqueName="3" name="Key_Categories" queryTableFieldId="3" dataDxfId="81"/>
    <tableColumn id="4" xr3:uid="{5278A383-C88A-43C1-8B13-3189B1364662}" uniqueName="4" name="Emissions" queryTableFieldId="4" dataDxfId="80"/>
    <tableColumn id="5" xr3:uid="{A532D1C8-25BE-4ABB-B64B-F00F31197DCF}" uniqueName="5" name="Percentage_of_total" queryTableFieldId="5" dataDxfId="79" dataCellStyle="Percent"/>
    <tableColumn id="6" xr3:uid="{5A61D538-07B8-41A1-AA91-807DA5B88231}" uniqueName="6" name="Running_percentage" queryTableFieldId="6" dataDxfId="78" dataCellStyle="Percent"/>
  </tableColumns>
  <tableStyleInfo name="TableStyleMedium11"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53A865B7-027A-4260-8401-DAD08A6C4EB6}" name="KCANH3" displayName="KCANH3" ref="B5:G132" tableType="queryTable" totalsRowShown="0">
  <autoFilter ref="B5:G132" xr:uid="{53A865B7-027A-4260-8401-DAD08A6C4EB6}"/>
  <tableColumns count="6">
    <tableColumn id="1" xr3:uid="{C2373462-4B7E-402C-83D5-02FD478F2FB4}" uniqueName="1" name="sector_code" queryTableFieldId="1" dataDxfId="77"/>
    <tableColumn id="2" xr3:uid="{C494324A-20D7-4ECB-9C94-FB6D4E5D421D}" uniqueName="2" name="sector_name" queryTableFieldId="2" dataDxfId="76"/>
    <tableColumn id="3" xr3:uid="{F9656C03-45ED-4C56-9784-36F15543C230}" uniqueName="3" name="Key_Categories" queryTableFieldId="3" dataDxfId="75"/>
    <tableColumn id="4" xr3:uid="{CA653B2C-243E-4D84-AB01-11236A90E0E7}" uniqueName="4" name="Emissions" queryTableFieldId="4" dataDxfId="74"/>
    <tableColumn id="5" xr3:uid="{28FF4487-CBE6-4507-9074-0FB03D66CD5A}" uniqueName="5" name="Percentage_of_total" queryTableFieldId="5" dataDxfId="73" dataCellStyle="Percent"/>
    <tableColumn id="6" xr3:uid="{327D574C-0752-4156-A89B-4E9A18236B88}" uniqueName="6" name="Running_percentage" queryTableFieldId="6" dataDxfId="72" dataCellStyle="Percent"/>
  </tableColumns>
  <tableStyleInfo name="TableStyleMedium11"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BB1F28F4-CBFF-4F54-90D7-4DEE5DC67219}" name="KCAPM25" displayName="KCAPM25" ref="B5:G132" tableType="queryTable" totalsRowShown="0">
  <autoFilter ref="B5:G132" xr:uid="{BB1F28F4-CBFF-4F54-90D7-4DEE5DC67219}"/>
  <tableColumns count="6">
    <tableColumn id="1" xr3:uid="{96ACA043-8EEC-4FEC-AF48-8964287C3D40}" uniqueName="1" name="sector_code" queryTableFieldId="1" dataDxfId="71"/>
    <tableColumn id="2" xr3:uid="{47AEEBB8-4F50-401A-BAFB-A42AE1DBFAEA}" uniqueName="2" name="sector_name" queryTableFieldId="2" dataDxfId="70"/>
    <tableColumn id="3" xr3:uid="{171510FC-AF7E-41C7-9DEC-2F326B35F1C7}" uniqueName="3" name="Key_Categories" queryTableFieldId="3" dataDxfId="69"/>
    <tableColumn id="4" xr3:uid="{76443C32-A67C-4067-B32E-18EF245E249A}" uniqueName="4" name="Emissions" queryTableFieldId="4" dataDxfId="68"/>
    <tableColumn id="5" xr3:uid="{4CD04CF6-4AD2-4FF6-AF65-6646BABD8266}" uniqueName="5" name="Percentage_of_total" queryTableFieldId="5" dataDxfId="67" dataCellStyle="Percent"/>
    <tableColumn id="6" xr3:uid="{AAF51FDB-EE11-4E50-8BCC-9EE376F1D478}" uniqueName="6" name="Running_percentage" queryTableFieldId="6" dataDxfId="66" dataCellStyle="Percent"/>
  </tableColumns>
  <tableStyleInfo name="TableStyleMedium11"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DB2B9AA4-05B1-451B-AFB8-3C734284A79E}" name="KCAPM10" displayName="KCAPM10" ref="B5:G132" tableType="queryTable" totalsRowShown="0">
  <autoFilter ref="B5:G132" xr:uid="{DB2B9AA4-05B1-451B-AFB8-3C734284A79E}"/>
  <tableColumns count="6">
    <tableColumn id="1" xr3:uid="{D18C34D4-D7E5-4B13-A503-D99C074C6F06}" uniqueName="1" name="sector_code" queryTableFieldId="1" dataDxfId="65"/>
    <tableColumn id="2" xr3:uid="{84C5B436-2B30-4D40-85C1-44926CA33EDC}" uniqueName="2" name="sector_name" queryTableFieldId="2" dataDxfId="64"/>
    <tableColumn id="3" xr3:uid="{D3984B5F-DD9F-4F83-8550-228BFF8CF7E0}" uniqueName="3" name="Key_Categories" queryTableFieldId="3" dataDxfId="63"/>
    <tableColumn id="4" xr3:uid="{BF7764E8-9526-4A28-BF0E-3F99E0221E22}" uniqueName="4" name="Emissions" queryTableFieldId="4" dataDxfId="62"/>
    <tableColumn id="5" xr3:uid="{D139C1F7-9E0B-4519-B3D5-28269641741A}" uniqueName="5" name="Percentage_of_total" queryTableFieldId="5" dataDxfId="61" dataCellStyle="Percent"/>
    <tableColumn id="6" xr3:uid="{41AED6DA-AFC8-4933-A24F-5FAC3EEA0027}" uniqueName="6" name="Running_percentage" queryTableFieldId="6" dataDxfId="60" dataCellStyle="Percent"/>
  </tableColumns>
  <tableStyleInfo name="TableStyleMedium11"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6992D109-0263-4BF0-A26C-D9672B788DE1}" name="KCABC" displayName="KCABC" ref="B5:G132" tableType="queryTable" totalsRowShown="0">
  <autoFilter ref="B5:G132" xr:uid="{6992D109-0263-4BF0-A26C-D9672B788DE1}"/>
  <tableColumns count="6">
    <tableColumn id="1" xr3:uid="{2F46C8FD-3D91-4842-817C-FBB9400C44DC}" uniqueName="1" name="sector_code" queryTableFieldId="1" dataDxfId="59"/>
    <tableColumn id="2" xr3:uid="{C6362AEC-3679-4E1A-8DF4-12D22296D37C}" uniqueName="2" name="sector_name" queryTableFieldId="2" dataDxfId="58"/>
    <tableColumn id="3" xr3:uid="{5B8B098F-B4A8-4862-9307-52D9A77B2899}" uniqueName="3" name="Key_Categories" queryTableFieldId="3" dataDxfId="57"/>
    <tableColumn id="4" xr3:uid="{D46B963B-4654-4AD4-8941-36BA3E918E76}" uniqueName="4" name="Emissions" queryTableFieldId="4" dataDxfId="56"/>
    <tableColumn id="5" xr3:uid="{A601F942-82B4-4B59-B2E4-F104FFC24FAE}" uniqueName="5" name="Percentage_of_total" queryTableFieldId="5" dataDxfId="55" dataCellStyle="Percent"/>
    <tableColumn id="6" xr3:uid="{D9D4605D-8E1F-47E4-9516-40442073C47F}" uniqueName="6" name="Running_percentage" queryTableFieldId="6" dataDxfId="54" dataCellStyle="Percent"/>
  </tableColumns>
  <tableStyleInfo name="TableStyleMedium11"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9E9103DB-7BAF-4C5D-934C-2AB28E794D79}" name="KCABenzo_a" displayName="KCABenzo_a" ref="B5:G132" tableType="queryTable" totalsRowShown="0">
  <autoFilter ref="B5:G132" xr:uid="{9E9103DB-7BAF-4C5D-934C-2AB28E794D79}"/>
  <tableColumns count="6">
    <tableColumn id="1" xr3:uid="{0A756876-D2AE-4965-AD13-D08144B0B5AA}" uniqueName="1" name="sector_code" queryTableFieldId="1" dataDxfId="53"/>
    <tableColumn id="2" xr3:uid="{27B6C0F4-5E6D-4BDD-986A-E014FB777706}" uniqueName="2" name="sector_name" queryTableFieldId="2" dataDxfId="52"/>
    <tableColumn id="3" xr3:uid="{25FB1915-F06D-43ED-90DE-2FFA9A0CBAFF}" uniqueName="3" name="Key_Categories" queryTableFieldId="3" dataDxfId="51"/>
    <tableColumn id="4" xr3:uid="{730ACA01-7E94-432B-9555-E763E9739311}" uniqueName="4" name="Emissions" queryTableFieldId="4" dataDxfId="50"/>
    <tableColumn id="5" xr3:uid="{504692DB-BAF7-4D4C-8FB8-823A351DB836}" uniqueName="5" name="Percentage_of_total" queryTableFieldId="5" dataDxfId="49" dataCellStyle="Percent"/>
    <tableColumn id="6" xr3:uid="{F2938A43-65F3-49E1-AC65-40E1821C9784}" uniqueName="6" name="Running_percentage" queryTableFieldId="6" dataDxfId="48" dataCellStyle="Percent"/>
  </tableColumns>
  <tableStyleInfo name="TableStyleMedium11" showFirstColumn="0" showLastColumn="0" showRowStripes="1" showColumnStripes="0"/>
</table>
</file>

<file path=xl/tables/table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C04C5154-4754-4845-B499-E47B5D6C909A}" name="KCACO" displayName="KCACO" ref="B5:G132" tableType="queryTable" totalsRowShown="0">
  <autoFilter ref="B5:G132" xr:uid="{C04C5154-4754-4845-B499-E47B5D6C909A}"/>
  <tableColumns count="6">
    <tableColumn id="1" xr3:uid="{F75B2552-0A78-45FB-A9B7-141D834C53E6}" uniqueName="1" name="sector_code" queryTableFieldId="1" dataDxfId="47"/>
    <tableColumn id="2" xr3:uid="{32DA2E86-878C-4C62-B465-115C1B172EC4}" uniqueName="2" name="sector_name" queryTableFieldId="2" dataDxfId="46"/>
    <tableColumn id="3" xr3:uid="{0F78B484-C5AB-4CEE-BB8B-FA8898BF1F5E}" uniqueName="3" name="Key_Categories" queryTableFieldId="3" dataDxfId="45"/>
    <tableColumn id="4" xr3:uid="{F5A7B03B-A08E-46FB-B347-D60C2E5E73C8}" uniqueName="4" name="Emissions" queryTableFieldId="4" dataDxfId="44"/>
    <tableColumn id="5" xr3:uid="{E0A35179-33ED-4813-999D-9814AD33F500}" uniqueName="5" name="Percentage_of_total" queryTableFieldId="5" dataDxfId="43" dataCellStyle="Percent"/>
    <tableColumn id="6" xr3:uid="{FC79B44F-55E9-40EC-87C0-55BC872C85FA}" uniqueName="6" name="Running_percentage" queryTableFieldId="6" dataDxfId="42" dataCellStyle="Percent"/>
  </tableColumns>
  <tableStyleInfo name="TableStyleMedium11" showFirstColumn="0" showLastColumn="0" showRowStripes="1" showColumnStripes="0"/>
</table>
</file>

<file path=xl/tables/table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6F648D5A-9665-44BE-903A-3EEAC36FB189}" name="KCAPb" displayName="KCAPb" ref="B5:G132" tableType="queryTable" totalsRowShown="0">
  <autoFilter ref="B5:G132" xr:uid="{6F648D5A-9665-44BE-903A-3EEAC36FB189}"/>
  <tableColumns count="6">
    <tableColumn id="1" xr3:uid="{C07DFF95-CC33-4649-A8A1-55C268885BC6}" uniqueName="1" name="sector_code" queryTableFieldId="1" dataDxfId="41"/>
    <tableColumn id="2" xr3:uid="{0E1FE135-0C92-47F8-A396-C4038039413E}" uniqueName="2" name="sector_name" queryTableFieldId="2" dataDxfId="40"/>
    <tableColumn id="3" xr3:uid="{26549EDF-D78E-4343-912C-BC40805129AF}" uniqueName="3" name="Key_Categories" queryTableFieldId="3" dataDxfId="39"/>
    <tableColumn id="4" xr3:uid="{D5689A47-9FB9-4E8C-A53B-0CB08FCB7764}" uniqueName="4" name="Emissions" queryTableFieldId="4" dataDxfId="38"/>
    <tableColumn id="5" xr3:uid="{9C84B3DB-9912-4DA2-AC4D-52E7B1A65F2F}" uniqueName="5" name="Percentage_of_total" queryTableFieldId="5" dataDxfId="37" dataCellStyle="Percent"/>
    <tableColumn id="6" xr3:uid="{B25D7B47-74A7-4E32-8820-7576F1B02D81}" uniqueName="6" name="Running_percentage" queryTableFieldId="6" dataDxfId="36" dataCellStyle="Percent"/>
  </tableColumns>
  <tableStyleInfo name="TableStyleMedium11" showFirstColumn="0" showLastColumn="0" showRowStripes="1" showColumnStripes="0"/>
</table>
</file>

<file path=xl/tables/table2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BB04CDD2-2459-435F-92A2-222255E5BB4E}" name="KCACd" displayName="KCACd" ref="B5:G132" tableType="queryTable" totalsRowShown="0">
  <autoFilter ref="B5:G132" xr:uid="{BB04CDD2-2459-435F-92A2-222255E5BB4E}"/>
  <tableColumns count="6">
    <tableColumn id="1" xr3:uid="{D3983E20-D161-4BCD-9E2D-7B3D972BA6AE}" uniqueName="1" name="sector_code" queryTableFieldId="1" dataDxfId="35"/>
    <tableColumn id="2" xr3:uid="{392016D2-828A-4320-9BB1-EC7D3970AA40}" uniqueName="2" name="sector_name" queryTableFieldId="2" dataDxfId="34"/>
    <tableColumn id="3" xr3:uid="{22916F1E-7058-425B-AC4D-0E5F81F551B9}" uniqueName="3" name="Key_Categories" queryTableFieldId="3" dataDxfId="33"/>
    <tableColumn id="4" xr3:uid="{40C285C7-4C8B-429B-A208-37E55BBA015F}" uniqueName="4" name="Emissions" queryTableFieldId="4" dataDxfId="32"/>
    <tableColumn id="5" xr3:uid="{77168E32-E34E-497B-B8F7-6C19B2F14B48}" uniqueName="5" name="Percentage_of_total" queryTableFieldId="5" dataDxfId="31" dataCellStyle="Percent"/>
    <tableColumn id="6" xr3:uid="{3C03E5E8-DDE7-4129-9CAD-69332D832EBA}" uniqueName="6" name="Running_percentage" queryTableFieldId="6" dataDxfId="30" dataCellStyle="Percent"/>
  </tableColumns>
  <tableStyleInfo name="TableStyleMedium11" showFirstColumn="0" showLastColumn="0" showRowStripes="1" showColumnStripes="0"/>
</table>
</file>

<file path=xl/tables/table2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9" xr:uid="{E8484A9D-2902-4696-9FB0-8FACD4424376}" name="KCAHg" displayName="KCAHg" ref="B5:G132" tableType="queryTable" totalsRowShown="0">
  <autoFilter ref="B5:G132" xr:uid="{E8484A9D-2902-4696-9FB0-8FACD4424376}"/>
  <tableColumns count="6">
    <tableColumn id="1" xr3:uid="{8927B0D8-D2B4-4E86-9147-FDCE11CA7AC8}" uniqueName="1" name="sector_code" queryTableFieldId="1" dataDxfId="29"/>
    <tableColumn id="2" xr3:uid="{07B9658E-9434-4617-B302-B093804465F8}" uniqueName="2" name="sector_name" queryTableFieldId="2" dataDxfId="28"/>
    <tableColumn id="3" xr3:uid="{2D34EC40-56CC-41F1-9914-782A76FC52FA}" uniqueName="3" name="Key_Categories" queryTableFieldId="3" dataDxfId="27"/>
    <tableColumn id="4" xr3:uid="{2D5BF53B-BA14-40BC-B1E0-6BF5A823B1CB}" uniqueName="4" name="Emissions" queryTableFieldId="4" dataDxfId="26"/>
    <tableColumn id="5" xr3:uid="{CD89E498-ECFB-4960-9832-004C3231BCE6}" uniqueName="5" name="Percentage_of_total" queryTableFieldId="5" dataDxfId="25" dataCellStyle="Percent"/>
    <tableColumn id="6" xr3:uid="{E667B398-A31D-4809-8933-FAB770531FB9}" uniqueName="6" name="Running_percentage" queryTableFieldId="6" dataDxfId="24" dataCellStyle="Percent"/>
  </tableColumns>
  <tableStyleInfo name="TableStyleMedium11" showFirstColumn="0" showLastColumn="0" showRowStripes="1" showColumnStripes="0"/>
</table>
</file>

<file path=xl/tables/table2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0" xr:uid="{B792924D-A630-4B3A-9CB5-85911E1691FB}" name="KCAdioxin" displayName="KCAdioxin" ref="B5:G132" tableType="queryTable" totalsRowShown="0">
  <autoFilter ref="B5:G132" xr:uid="{B792924D-A630-4B3A-9CB5-85911E1691FB}"/>
  <tableColumns count="6">
    <tableColumn id="1" xr3:uid="{8AAE9137-2421-4CB5-BE9E-66184A17732D}" uniqueName="1" name="sector_code" queryTableFieldId="1" dataDxfId="23"/>
    <tableColumn id="2" xr3:uid="{556C616E-3930-45C7-BCFC-3067B00EE6B3}" uniqueName="2" name="sector_name" queryTableFieldId="2" dataDxfId="22"/>
    <tableColumn id="3" xr3:uid="{3ACB1996-E620-4234-A0BD-6BF013C4DFB9}" uniqueName="3" name="Key_Categories" queryTableFieldId="3" dataDxfId="21"/>
    <tableColumn id="4" xr3:uid="{F252B34D-B6BF-4A14-ACFE-6CDB7C3F8503}" uniqueName="4" name="Emissions" queryTableFieldId="4" dataDxfId="20"/>
    <tableColumn id="5" xr3:uid="{941C170F-0956-413B-8C76-7D2EE67699D8}" uniqueName="5" name="Percentage_of_total" queryTableFieldId="5" dataDxfId="19" dataCellStyle="Percent"/>
    <tableColumn id="6" xr3:uid="{73E68552-2DB9-4CD2-A87E-EF423F00965D}" uniqueName="6" name="Running_percentage" queryTableFieldId="6" dataDxfId="18" dataCellStyle="Percent"/>
  </tableColumns>
  <tableStyleInfo name="TableStyleMedium11" showFirstColumn="0" showLastColumn="0" showRowStripes="1" showColumnStripes="0"/>
</table>
</file>

<file path=xl/tables/table3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1" xr:uid="{68A205B2-BF55-40D0-8864-48A922B691F4}" name="KCATotalPAH" displayName="KCATotalPAH" ref="B5:G132" tableType="queryTable" totalsRowShown="0">
  <autoFilter ref="B5:G132" xr:uid="{68A205B2-BF55-40D0-8864-48A922B691F4}"/>
  <tableColumns count="6">
    <tableColumn id="1" xr3:uid="{2892BA08-5CD8-444B-90AA-4A1B9E61CB94}" uniqueName="1" name="sector_code" queryTableFieldId="1" dataDxfId="17"/>
    <tableColumn id="2" xr3:uid="{87DA3084-9704-4865-9E39-5B7B68EE2AAF}" uniqueName="2" name="sector_name" queryTableFieldId="2" dataDxfId="16"/>
    <tableColumn id="3" xr3:uid="{E7E88068-B8BC-4DA5-BF75-F0BEDDBBB0F0}" uniqueName="3" name="Key_Categories" queryTableFieldId="3" dataDxfId="15"/>
    <tableColumn id="4" xr3:uid="{572E4B29-FCA0-4024-BF78-D114823A5664}" uniqueName="4" name="Emissions" queryTableFieldId="4" dataDxfId="14"/>
    <tableColumn id="5" xr3:uid="{9C301BD5-3CC3-4CAD-A667-DD1C49368E6C}" uniqueName="5" name="Percentage_of_total" queryTableFieldId="5" dataDxfId="13" dataCellStyle="Percent"/>
    <tableColumn id="6" xr3:uid="{C410629B-F916-46DE-8248-AF25D33BA548}" uniqueName="6" name="Running_percentage" queryTableFieldId="6" dataDxfId="12" dataCellStyle="Percent"/>
  </tableColumns>
  <tableStyleInfo name="TableStyleMedium11" showFirstColumn="0" showLastColumn="0" showRowStripes="1" showColumnStripes="0"/>
</table>
</file>

<file path=xl/tables/table3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2" xr:uid="{0F3B1A17-1049-4276-A3FC-6A725C71899B}" name="KCAHCB" displayName="KCAHCB" ref="B5:G132" tableType="queryTable" totalsRowShown="0">
  <autoFilter ref="B5:G132" xr:uid="{0F3B1A17-1049-4276-A3FC-6A725C71899B}"/>
  <tableColumns count="6">
    <tableColumn id="1" xr3:uid="{C2FC6C2F-9458-40E8-B1C9-B44A640E0E05}" uniqueName="1" name="sector_code" queryTableFieldId="1" dataDxfId="11"/>
    <tableColumn id="2" xr3:uid="{AD6C4D5D-4EAD-40ED-9B08-18F59F150272}" uniqueName="2" name="sector_name" queryTableFieldId="2" dataDxfId="10"/>
    <tableColumn id="3" xr3:uid="{75154A57-F36C-448B-9B86-E5BE7FED6796}" uniqueName="3" name="Key_Categories" queryTableFieldId="3" dataDxfId="9"/>
    <tableColumn id="4" xr3:uid="{A7D9B603-009D-4D2F-9A7C-140A7D2DD904}" uniqueName="4" name="Emissions" queryTableFieldId="4" dataDxfId="8"/>
    <tableColumn id="5" xr3:uid="{7A7A5E39-002B-4D53-9B75-52394010ED81}" uniqueName="5" name="Percentage_of_total" queryTableFieldId="5" dataDxfId="7" dataCellStyle="Percent"/>
    <tableColumn id="6" xr3:uid="{3ECD113E-E7E1-4196-88AB-328BDAC08F8E}" uniqueName="6" name="Running_percentage" queryTableFieldId="6" dataDxfId="6" dataCellStyle="Percent"/>
  </tableColumns>
  <tableStyleInfo name="TableStyleMedium11" showFirstColumn="0" showLastColumn="0" showRowStripes="1" showColumnStripes="0"/>
</table>
</file>

<file path=xl/tables/table3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3" xr:uid="{2EAE7A00-3861-402B-BD97-AEBEE4CD41BD}" name="KCAPCB" displayName="KCAPCB" ref="B5:G132" tableType="queryTable" totalsRowShown="0">
  <autoFilter ref="B5:G132" xr:uid="{2EAE7A00-3861-402B-BD97-AEBEE4CD41BD}"/>
  <tableColumns count="6">
    <tableColumn id="1" xr3:uid="{D1B28C1C-532D-44C6-85F6-E2154C697585}" uniqueName="1" name="sector_code" queryTableFieldId="1" dataDxfId="5"/>
    <tableColumn id="2" xr3:uid="{574356F2-4C03-4806-A303-CDEED49AE6CC}" uniqueName="2" name="sector_name" queryTableFieldId="2" dataDxfId="4"/>
    <tableColumn id="3" xr3:uid="{73010F81-8904-4092-A86B-066D0ECD23CE}" uniqueName="3" name="Key_Categories" queryTableFieldId="3" dataDxfId="3"/>
    <tableColumn id="4" xr3:uid="{1BA9A60A-7FD8-4933-A8F3-144F73B0C4FE}" uniqueName="4" name="Emissions" queryTableFieldId="4" dataDxfId="2"/>
    <tableColumn id="5" xr3:uid="{9D329836-8F3D-464C-A7C5-B0C16418C1AA}" uniqueName="5" name="Percentage_of_total" queryTableFieldId="5" dataDxfId="1" dataCellStyle="Percent"/>
    <tableColumn id="6" xr3:uid="{D162665F-B859-497E-9ECD-4B6484DC30ED}" uniqueName="6" name="Running_percentage" queryTableFieldId="6" dataDxfId="0" dataCellStyle="Percent"/>
  </tableColumns>
  <tableStyleInfo name="TableStyleMedium1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table" Target="../tables/table7.xml"/><Relationship Id="rId13" Type="http://schemas.openxmlformats.org/officeDocument/2006/relationships/table" Target="../tables/table12.xml"/><Relationship Id="rId3" Type="http://schemas.openxmlformats.org/officeDocument/2006/relationships/table" Target="../tables/table2.xml"/><Relationship Id="rId7" Type="http://schemas.openxmlformats.org/officeDocument/2006/relationships/table" Target="../tables/table6.xml"/><Relationship Id="rId12" Type="http://schemas.openxmlformats.org/officeDocument/2006/relationships/table" Target="../tables/table11.xml"/><Relationship Id="rId17" Type="http://schemas.openxmlformats.org/officeDocument/2006/relationships/table" Target="../tables/table16.xml"/><Relationship Id="rId2" Type="http://schemas.openxmlformats.org/officeDocument/2006/relationships/table" Target="../tables/table1.xml"/><Relationship Id="rId16" Type="http://schemas.openxmlformats.org/officeDocument/2006/relationships/table" Target="../tables/table15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5.xml"/><Relationship Id="rId11" Type="http://schemas.openxmlformats.org/officeDocument/2006/relationships/table" Target="../tables/table10.xml"/><Relationship Id="rId5" Type="http://schemas.openxmlformats.org/officeDocument/2006/relationships/table" Target="../tables/table4.xml"/><Relationship Id="rId15" Type="http://schemas.openxmlformats.org/officeDocument/2006/relationships/table" Target="../tables/table14.xml"/><Relationship Id="rId10" Type="http://schemas.openxmlformats.org/officeDocument/2006/relationships/table" Target="../tables/table9.xml"/><Relationship Id="rId4" Type="http://schemas.openxmlformats.org/officeDocument/2006/relationships/table" Target="../tables/table3.xml"/><Relationship Id="rId9" Type="http://schemas.openxmlformats.org/officeDocument/2006/relationships/table" Target="../tables/table8.xml"/><Relationship Id="rId14" Type="http://schemas.openxmlformats.org/officeDocument/2006/relationships/table" Target="../tables/table13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9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1.x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2.xml"/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3.xml"/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4.xml"/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5.xml"/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6.x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4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7.xml"/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8.xml"/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9.xml"/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0.xml"/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1.xml"/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2.xml"/><Relationship Id="rId1" Type="http://schemas.openxmlformats.org/officeDocument/2006/relationships/drawing" Target="../drawings/drawing1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48AA56-F0DE-41D3-BB23-FB36184CAEC1}">
  <sheetPr>
    <tabColor theme="6" tint="0.59999389629810485"/>
  </sheetPr>
  <dimension ref="C3:I96"/>
  <sheetViews>
    <sheetView topLeftCell="A55" zoomScale="60" zoomScaleNormal="60" workbookViewId="0">
      <selection activeCell="C87" sqref="C87:E96"/>
    </sheetView>
  </sheetViews>
  <sheetFormatPr defaultColWidth="11.42578125" defaultRowHeight="12.75" x14ac:dyDescent="0.2"/>
  <cols>
    <col min="1" max="2" width="11.42578125" style="3"/>
    <col min="3" max="3" width="81.140625" style="3" bestFit="1" customWidth="1"/>
    <col min="4" max="4" width="9.140625" style="33" bestFit="1" customWidth="1"/>
    <col min="5" max="5" width="16.5703125" style="33" bestFit="1" customWidth="1"/>
    <col min="6" max="6" width="6.85546875" style="3" customWidth="1"/>
    <col min="7" max="7" width="75.7109375" style="3" bestFit="1" customWidth="1"/>
    <col min="8" max="8" width="9.140625" style="33" bestFit="1" customWidth="1"/>
    <col min="9" max="9" width="16.5703125" style="33" bestFit="1" customWidth="1"/>
    <col min="10" max="16384" width="11.42578125" style="3"/>
  </cols>
  <sheetData>
    <row r="3" spans="3:9" x14ac:dyDescent="0.2">
      <c r="C3" t="s">
        <v>359</v>
      </c>
      <c r="D3" s="32" t="s">
        <v>9</v>
      </c>
      <c r="E3" s="32" t="s">
        <v>10</v>
      </c>
      <c r="G3" t="s">
        <v>11</v>
      </c>
      <c r="H3" s="32" t="s">
        <v>9</v>
      </c>
      <c r="I3" s="32" t="s">
        <v>10</v>
      </c>
    </row>
    <row r="4" spans="3:9" x14ac:dyDescent="0.2">
      <c r="C4" s="31" t="s">
        <v>255</v>
      </c>
      <c r="D4" s="32">
        <v>0.17840235920625</v>
      </c>
      <c r="E4" s="32">
        <v>0.17840235920625</v>
      </c>
      <c r="G4" s="31" t="s">
        <v>380</v>
      </c>
      <c r="H4" s="32">
        <v>0.139960348813398</v>
      </c>
      <c r="I4" s="32">
        <v>0.139960348813398</v>
      </c>
    </row>
    <row r="5" spans="3:9" x14ac:dyDescent="0.2">
      <c r="C5" s="31" t="s">
        <v>253</v>
      </c>
      <c r="D5" s="32">
        <v>0.112697529862334</v>
      </c>
      <c r="E5" s="32">
        <v>0.29109988906858397</v>
      </c>
      <c r="G5" s="31" t="s">
        <v>258</v>
      </c>
      <c r="H5" s="32">
        <v>0.127058734745465</v>
      </c>
      <c r="I5" s="32">
        <v>0.267019083558863</v>
      </c>
    </row>
    <row r="6" spans="3:9" x14ac:dyDescent="0.2">
      <c r="C6" s="31" t="s">
        <v>257</v>
      </c>
      <c r="D6" s="32">
        <v>0.1053289865207</v>
      </c>
      <c r="E6" s="32">
        <v>0.39642887558928402</v>
      </c>
      <c r="G6" s="31" t="s">
        <v>391</v>
      </c>
      <c r="H6" s="32">
        <v>0.10031691479046299</v>
      </c>
      <c r="I6" s="32">
        <v>0.36733599834932601</v>
      </c>
    </row>
    <row r="7" spans="3:9" x14ac:dyDescent="0.2">
      <c r="C7" s="31" t="s">
        <v>260</v>
      </c>
      <c r="D7" s="32">
        <v>6.8964497814826303E-2</v>
      </c>
      <c r="E7" s="32">
        <v>0.46539337340411102</v>
      </c>
      <c r="G7" s="31" t="s">
        <v>387</v>
      </c>
      <c r="H7" s="32">
        <v>9.2279469139697506E-2</v>
      </c>
      <c r="I7" s="32">
        <v>0.45961546748902399</v>
      </c>
    </row>
    <row r="8" spans="3:9" x14ac:dyDescent="0.2">
      <c r="C8" s="31" t="s">
        <v>275</v>
      </c>
      <c r="D8" s="32">
        <v>6.6272597999322003E-2</v>
      </c>
      <c r="E8" s="32">
        <v>0.53166597140343297</v>
      </c>
      <c r="G8" s="31" t="s">
        <v>388</v>
      </c>
      <c r="H8" s="32">
        <v>6.7551013991648701E-2</v>
      </c>
      <c r="I8" s="32">
        <v>0.52716648148067202</v>
      </c>
    </row>
    <row r="9" spans="3:9" x14ac:dyDescent="0.2">
      <c r="C9" s="31" t="s">
        <v>380</v>
      </c>
      <c r="D9" s="32">
        <v>5.6075034037967202E-2</v>
      </c>
      <c r="E9" s="32">
        <v>0.58774100544139996</v>
      </c>
      <c r="G9" s="31" t="s">
        <v>261</v>
      </c>
      <c r="H9" s="32">
        <v>4.39546727429534E-2</v>
      </c>
      <c r="I9" s="32">
        <v>0.57112115422362597</v>
      </c>
    </row>
    <row r="10" spans="3:9" x14ac:dyDescent="0.2">
      <c r="C10" s="31" t="s">
        <v>263</v>
      </c>
      <c r="D10" s="32">
        <v>4.77156083360539E-2</v>
      </c>
      <c r="E10" s="32">
        <v>0.63545661377745399</v>
      </c>
      <c r="G10" s="31" t="s">
        <v>290</v>
      </c>
      <c r="H10" s="32">
        <v>4.2112081817378702E-2</v>
      </c>
      <c r="I10" s="32">
        <v>0.61323323604100399</v>
      </c>
    </row>
    <row r="11" spans="3:9" x14ac:dyDescent="0.2">
      <c r="C11" s="31" t="s">
        <v>259</v>
      </c>
      <c r="D11" s="32">
        <v>3.7213764190808997E-2</v>
      </c>
      <c r="E11" s="32">
        <v>0.67267037796826301</v>
      </c>
      <c r="G11" s="31" t="s">
        <v>301</v>
      </c>
      <c r="H11" s="32">
        <v>3.6978097769109902E-2</v>
      </c>
      <c r="I11" s="32">
        <v>0.65021133381011398</v>
      </c>
    </row>
    <row r="12" spans="3:9" x14ac:dyDescent="0.2">
      <c r="C12" s="31" t="s">
        <v>277</v>
      </c>
      <c r="D12" s="32">
        <v>3.5839256512555998E-2</v>
      </c>
      <c r="E12" s="32">
        <v>0.70850963448081905</v>
      </c>
      <c r="G12" s="31" t="s">
        <v>392</v>
      </c>
      <c r="H12" s="32">
        <v>3.4233011503104399E-2</v>
      </c>
      <c r="I12" s="32">
        <v>0.68444434531321796</v>
      </c>
    </row>
    <row r="13" spans="3:9" x14ac:dyDescent="0.2">
      <c r="C13" s="31" t="s">
        <v>265</v>
      </c>
      <c r="D13" s="32">
        <v>3.44859282345489E-2</v>
      </c>
      <c r="E13" s="32">
        <v>0.74299556271536804</v>
      </c>
      <c r="G13" s="31" t="s">
        <v>255</v>
      </c>
      <c r="H13" s="32">
        <v>2.6495782883941599E-2</v>
      </c>
      <c r="I13" s="32">
        <v>0.71094012819716002</v>
      </c>
    </row>
    <row r="14" spans="3:9" x14ac:dyDescent="0.2">
      <c r="C14" s="31" t="s">
        <v>291</v>
      </c>
      <c r="D14" s="32">
        <v>2.5782032425194199E-2</v>
      </c>
      <c r="E14" s="32">
        <v>0.76877759514056199</v>
      </c>
      <c r="G14" s="31" t="s">
        <v>277</v>
      </c>
      <c r="H14" s="32">
        <v>2.4905555205694301E-2</v>
      </c>
      <c r="I14" s="32">
        <v>0.73584568340285395</v>
      </c>
    </row>
    <row r="15" spans="3:9" x14ac:dyDescent="0.2">
      <c r="C15" s="31" t="s">
        <v>385</v>
      </c>
      <c r="D15" s="32">
        <v>2.33820552586212E-2</v>
      </c>
      <c r="E15" s="32">
        <v>0.79215965039918301</v>
      </c>
      <c r="G15" s="31" t="s">
        <v>269</v>
      </c>
      <c r="H15" s="32">
        <v>2.40877259317844E-2</v>
      </c>
      <c r="I15" s="32">
        <v>0.75993340933463904</v>
      </c>
    </row>
    <row r="16" spans="3:9" x14ac:dyDescent="0.2">
      <c r="C16" s="31" t="s">
        <v>390</v>
      </c>
      <c r="D16" s="32">
        <v>1.89452081719204E-2</v>
      </c>
      <c r="E16" s="32">
        <v>0.81110485857110404</v>
      </c>
      <c r="G16" s="31" t="s">
        <v>264</v>
      </c>
      <c r="H16" s="32">
        <v>1.8601500782294899E-2</v>
      </c>
      <c r="I16" s="32">
        <v>0.77853491011693399</v>
      </c>
    </row>
    <row r="17" spans="3:9" x14ac:dyDescent="0.2">
      <c r="G17" s="31" t="s">
        <v>393</v>
      </c>
      <c r="H17" s="32">
        <v>1.4851954149417399E-2</v>
      </c>
      <c r="I17" s="32">
        <v>0.79338686426635097</v>
      </c>
    </row>
    <row r="18" spans="3:9" x14ac:dyDescent="0.2">
      <c r="C18" t="s">
        <v>360</v>
      </c>
      <c r="D18" s="32" t="s">
        <v>9</v>
      </c>
      <c r="E18" s="32" t="s">
        <v>10</v>
      </c>
      <c r="G18" s="31" t="s">
        <v>271</v>
      </c>
      <c r="H18" s="32">
        <v>1.34755451360995E-2</v>
      </c>
      <c r="I18" s="32">
        <v>0.80686240940245002</v>
      </c>
    </row>
    <row r="19" spans="3:9" x14ac:dyDescent="0.2">
      <c r="C19" s="31" t="s">
        <v>253</v>
      </c>
      <c r="D19" s="32">
        <v>0.27544905748020998</v>
      </c>
      <c r="E19" s="32">
        <v>0.27544905748020998</v>
      </c>
    </row>
    <row r="20" spans="3:9" x14ac:dyDescent="0.2">
      <c r="C20" s="31" t="s">
        <v>380</v>
      </c>
      <c r="D20" s="32">
        <v>0.14996706240462701</v>
      </c>
      <c r="E20" s="32">
        <v>0.42541611988483702</v>
      </c>
      <c r="G20" t="s">
        <v>361</v>
      </c>
      <c r="H20" s="32" t="s">
        <v>9</v>
      </c>
      <c r="I20" s="32" t="s">
        <v>364</v>
      </c>
    </row>
    <row r="21" spans="3:9" x14ac:dyDescent="0.2">
      <c r="C21" s="31" t="s">
        <v>265</v>
      </c>
      <c r="D21" s="32">
        <v>8.0832387996587499E-2</v>
      </c>
      <c r="E21" s="32">
        <v>0.50624850788142395</v>
      </c>
      <c r="G21" s="31" t="s">
        <v>277</v>
      </c>
      <c r="H21" s="32">
        <v>0.23105523499675801</v>
      </c>
      <c r="I21" s="32">
        <v>0.23105523499675801</v>
      </c>
    </row>
    <row r="22" spans="3:9" x14ac:dyDescent="0.2">
      <c r="C22" s="31" t="s">
        <v>273</v>
      </c>
      <c r="D22" s="32">
        <v>7.2164976016879601E-2</v>
      </c>
      <c r="E22" s="32">
        <v>0.57841348389830405</v>
      </c>
      <c r="G22" s="31" t="s">
        <v>275</v>
      </c>
      <c r="H22" s="32">
        <v>0.20664117031281701</v>
      </c>
      <c r="I22" s="32">
        <v>0.43769640530957499</v>
      </c>
    </row>
    <row r="23" spans="3:9" x14ac:dyDescent="0.2">
      <c r="C23" s="31" t="s">
        <v>403</v>
      </c>
      <c r="D23" s="32">
        <v>5.5463817919201602E-2</v>
      </c>
      <c r="E23" s="32">
        <v>0.63387730181750601</v>
      </c>
      <c r="G23" s="31" t="s">
        <v>387</v>
      </c>
      <c r="H23" s="32">
        <v>0.104854642242171</v>
      </c>
      <c r="I23" s="32">
        <v>0.54255104755174599</v>
      </c>
    </row>
    <row r="24" spans="3:9" x14ac:dyDescent="0.2">
      <c r="C24" s="31" t="s">
        <v>274</v>
      </c>
      <c r="D24" s="32">
        <v>4.00075110867186E-2</v>
      </c>
      <c r="E24" s="32">
        <v>0.67388481290422397</v>
      </c>
      <c r="G24" s="31" t="s">
        <v>388</v>
      </c>
      <c r="H24" s="32">
        <v>9.8118764635488007E-2</v>
      </c>
      <c r="I24" s="32">
        <v>0.64066981218723396</v>
      </c>
    </row>
    <row r="25" spans="3:9" x14ac:dyDescent="0.2">
      <c r="C25" s="31" t="s">
        <v>280</v>
      </c>
      <c r="D25" s="32">
        <v>3.4956523077303903E-2</v>
      </c>
      <c r="E25" s="32">
        <v>0.70884133598152799</v>
      </c>
      <c r="G25" s="31" t="s">
        <v>389</v>
      </c>
      <c r="H25" s="32">
        <v>9.2023300994058602E-2</v>
      </c>
      <c r="I25" s="32">
        <v>0.73269311318129304</v>
      </c>
    </row>
    <row r="26" spans="3:9" x14ac:dyDescent="0.2">
      <c r="C26" s="31" t="s">
        <v>291</v>
      </c>
      <c r="D26" s="32">
        <v>3.1247931211437398E-2</v>
      </c>
      <c r="E26" s="32">
        <v>0.74008926719296597</v>
      </c>
      <c r="G26" s="31" t="s">
        <v>390</v>
      </c>
      <c r="H26" s="32">
        <v>6.9420923698765305E-2</v>
      </c>
      <c r="I26" s="32">
        <v>0.802114036880058</v>
      </c>
    </row>
    <row r="27" spans="3:9" x14ac:dyDescent="0.2">
      <c r="C27" s="31" t="s">
        <v>276</v>
      </c>
      <c r="D27" s="32">
        <v>2.6235820339196199E-2</v>
      </c>
      <c r="E27" s="32">
        <v>0.766325087532162</v>
      </c>
    </row>
    <row r="28" spans="3:9" x14ac:dyDescent="0.2">
      <c r="C28" s="31" t="s">
        <v>381</v>
      </c>
      <c r="D28" s="32">
        <v>2.6095343324812201E-2</v>
      </c>
      <c r="E28" s="32">
        <v>0.792420430856974</v>
      </c>
      <c r="G28" t="s">
        <v>363</v>
      </c>
      <c r="H28" s="32" t="s">
        <v>9</v>
      </c>
      <c r="I28" s="32" t="s">
        <v>10</v>
      </c>
    </row>
    <row r="29" spans="3:9" x14ac:dyDescent="0.2">
      <c r="C29" s="31" t="s">
        <v>385</v>
      </c>
      <c r="D29" s="32">
        <v>2.5799751756997301E-2</v>
      </c>
      <c r="E29" s="32">
        <v>0.818220182613971</v>
      </c>
      <c r="G29" s="31" t="s">
        <v>380</v>
      </c>
      <c r="H29" s="32">
        <v>0.39617216005757899</v>
      </c>
      <c r="I29" s="32">
        <v>0.39617216005757899</v>
      </c>
    </row>
    <row r="30" spans="3:9" x14ac:dyDescent="0.2">
      <c r="F30"/>
      <c r="G30" s="31" t="s">
        <v>279</v>
      </c>
      <c r="H30" s="32">
        <v>0.11086080780320499</v>
      </c>
      <c r="I30" s="32">
        <v>0.507032967860784</v>
      </c>
    </row>
    <row r="31" spans="3:9" x14ac:dyDescent="0.2">
      <c r="C31" t="s">
        <v>362</v>
      </c>
      <c r="D31" s="32" t="s">
        <v>9</v>
      </c>
      <c r="E31" s="32" t="s">
        <v>10</v>
      </c>
      <c r="F31"/>
      <c r="G31" s="31" t="s">
        <v>284</v>
      </c>
      <c r="H31" s="32">
        <v>6.9647024494281395E-2</v>
      </c>
      <c r="I31" s="32">
        <v>0.57667999235506595</v>
      </c>
    </row>
    <row r="32" spans="3:9" x14ac:dyDescent="0.2">
      <c r="C32" s="31" t="s">
        <v>380</v>
      </c>
      <c r="D32" s="32">
        <v>0.59432875916760197</v>
      </c>
      <c r="E32" s="32">
        <v>0.59432875916760197</v>
      </c>
      <c r="F32"/>
      <c r="G32" s="31" t="s">
        <v>278</v>
      </c>
      <c r="H32" s="32">
        <v>4.0168177408118302E-2</v>
      </c>
      <c r="I32" s="32">
        <v>0.61684816976318402</v>
      </c>
    </row>
    <row r="33" spans="3:9" x14ac:dyDescent="0.2">
      <c r="C33" s="31" t="s">
        <v>288</v>
      </c>
      <c r="D33" s="32">
        <v>4.55041532256871E-2</v>
      </c>
      <c r="E33" s="32">
        <v>0.63983291239328899</v>
      </c>
      <c r="F33"/>
      <c r="G33" s="31" t="s">
        <v>283</v>
      </c>
      <c r="H33" s="32">
        <v>3.3297285316689698E-2</v>
      </c>
      <c r="I33" s="32">
        <v>0.65014545507987398</v>
      </c>
    </row>
    <row r="34" spans="3:9" x14ac:dyDescent="0.2">
      <c r="C34" s="31" t="s">
        <v>278</v>
      </c>
      <c r="D34" s="32">
        <v>3.2500468954023601E-2</v>
      </c>
      <c r="E34" s="32">
        <v>0.67233338134731302</v>
      </c>
      <c r="F34"/>
      <c r="G34" s="31" t="s">
        <v>288</v>
      </c>
      <c r="H34" s="32">
        <v>3.05518492019064E-2</v>
      </c>
      <c r="I34" s="32">
        <v>0.68069730428177999</v>
      </c>
    </row>
    <row r="35" spans="3:9" x14ac:dyDescent="0.2">
      <c r="C35" s="31" t="s">
        <v>382</v>
      </c>
      <c r="D35" s="32">
        <v>2.3377079942756201E-2</v>
      </c>
      <c r="E35" s="32">
        <v>0.69571046129006897</v>
      </c>
      <c r="F35"/>
      <c r="G35" s="31" t="s">
        <v>282</v>
      </c>
      <c r="H35" s="32">
        <v>3.0133008380736698E-2</v>
      </c>
      <c r="I35" s="32">
        <v>0.71083031266251695</v>
      </c>
    </row>
    <row r="36" spans="3:9" x14ac:dyDescent="0.2">
      <c r="C36" s="31" t="s">
        <v>253</v>
      </c>
      <c r="D36" s="32">
        <v>1.8071271731378302E-2</v>
      </c>
      <c r="E36" s="32">
        <v>0.71378173302144798</v>
      </c>
      <c r="F36"/>
      <c r="G36" s="31" t="s">
        <v>281</v>
      </c>
      <c r="H36" s="32">
        <v>2.5044465455049601E-2</v>
      </c>
      <c r="I36" s="32">
        <v>0.73587477811756596</v>
      </c>
    </row>
    <row r="37" spans="3:9" x14ac:dyDescent="0.2">
      <c r="C37" s="31" t="s">
        <v>282</v>
      </c>
      <c r="D37" s="32">
        <v>1.7964574097578598E-2</v>
      </c>
      <c r="E37" s="32">
        <v>0.731746307119026</v>
      </c>
      <c r="F37"/>
      <c r="G37" s="31" t="s">
        <v>253</v>
      </c>
      <c r="H37" s="32">
        <v>1.52705857124752E-2</v>
      </c>
      <c r="I37" s="32">
        <v>0.75114536383004205</v>
      </c>
    </row>
    <row r="38" spans="3:9" x14ac:dyDescent="0.2">
      <c r="C38" s="31" t="s">
        <v>255</v>
      </c>
      <c r="D38" s="32">
        <v>1.7790302816378101E-2</v>
      </c>
      <c r="E38" s="32">
        <v>0.74953660993540405</v>
      </c>
      <c r="F38"/>
      <c r="G38" s="31" t="s">
        <v>382</v>
      </c>
      <c r="H38" s="32">
        <v>1.50252336645245E-2</v>
      </c>
      <c r="I38" s="32">
        <v>0.76617059749456595</v>
      </c>
    </row>
    <row r="39" spans="3:9" x14ac:dyDescent="0.2">
      <c r="C39" s="31" t="s">
        <v>306</v>
      </c>
      <c r="D39" s="32">
        <v>1.6504193077163401E-2</v>
      </c>
      <c r="E39" s="32">
        <v>0.76604080301256805</v>
      </c>
      <c r="F39"/>
      <c r="G39" s="31" t="s">
        <v>386</v>
      </c>
      <c r="H39" s="32">
        <v>1.25828314087228E-2</v>
      </c>
      <c r="I39" s="32">
        <v>0.77875342890328902</v>
      </c>
    </row>
    <row r="40" spans="3:9" x14ac:dyDescent="0.2">
      <c r="C40" s="31" t="s">
        <v>284</v>
      </c>
      <c r="D40" s="32">
        <v>1.51327147456034E-2</v>
      </c>
      <c r="E40" s="32">
        <v>0.78117351775817101</v>
      </c>
      <c r="F40"/>
      <c r="G40" s="31" t="s">
        <v>306</v>
      </c>
      <c r="H40" s="32">
        <v>1.14792799355816E-2</v>
      </c>
      <c r="I40" s="32">
        <v>0.79023270883886998</v>
      </c>
    </row>
    <row r="41" spans="3:9" x14ac:dyDescent="0.2">
      <c r="C41" s="31" t="s">
        <v>383</v>
      </c>
      <c r="D41" s="32">
        <v>1.3746758019546401E-2</v>
      </c>
      <c r="E41" s="32">
        <v>0.79492027577771696</v>
      </c>
      <c r="G41" s="31" t="s">
        <v>255</v>
      </c>
      <c r="H41" s="32">
        <v>1.1416145553595001E-2</v>
      </c>
      <c r="I41" s="32">
        <v>0.80164885439246503</v>
      </c>
    </row>
    <row r="42" spans="3:9" x14ac:dyDescent="0.2">
      <c r="C42" s="31" t="s">
        <v>385</v>
      </c>
      <c r="D42" s="32">
        <v>1.28008156746487E-2</v>
      </c>
      <c r="E42" s="32">
        <v>0.80772109145236604</v>
      </c>
      <c r="I42" s="32"/>
    </row>
    <row r="43" spans="3:9" x14ac:dyDescent="0.2">
      <c r="G43" t="s">
        <v>365</v>
      </c>
      <c r="H43" s="32" t="s">
        <v>9</v>
      </c>
      <c r="I43" s="32" t="s">
        <v>10</v>
      </c>
    </row>
    <row r="44" spans="3:9" x14ac:dyDescent="0.2">
      <c r="C44" t="s">
        <v>8</v>
      </c>
      <c r="D44" s="32" t="s">
        <v>9</v>
      </c>
      <c r="E44" s="32" t="s">
        <v>10</v>
      </c>
      <c r="G44" s="31" t="s">
        <v>380</v>
      </c>
      <c r="H44" s="32">
        <v>0.85070819345928905</v>
      </c>
      <c r="I44" s="32">
        <v>0.85070819345928905</v>
      </c>
    </row>
    <row r="45" spans="3:9" x14ac:dyDescent="0.2">
      <c r="C45" s="31" t="s">
        <v>380</v>
      </c>
      <c r="D45" s="32">
        <v>0.43233474879191303</v>
      </c>
      <c r="E45" s="32">
        <v>0.43233474879191303</v>
      </c>
      <c r="I45" s="32"/>
    </row>
    <row r="46" spans="3:9" x14ac:dyDescent="0.2">
      <c r="C46" s="31" t="s">
        <v>255</v>
      </c>
      <c r="D46" s="32">
        <v>0.13359496285928599</v>
      </c>
      <c r="E46" s="32">
        <v>0.56592971165119899</v>
      </c>
      <c r="G46" t="s">
        <v>300</v>
      </c>
      <c r="H46" s="32" t="s">
        <v>9</v>
      </c>
      <c r="I46" s="32" t="s">
        <v>10</v>
      </c>
    </row>
    <row r="47" spans="3:9" x14ac:dyDescent="0.2">
      <c r="C47" s="31" t="s">
        <v>280</v>
      </c>
      <c r="D47" s="32">
        <v>7.9697417610684607E-2</v>
      </c>
      <c r="E47" s="32">
        <v>0.64562712926188304</v>
      </c>
      <c r="G47" s="31" t="s">
        <v>380</v>
      </c>
      <c r="H47" s="32">
        <v>0.41902996536252002</v>
      </c>
      <c r="I47" s="32">
        <v>0.41902996536252002</v>
      </c>
    </row>
    <row r="48" spans="3:9" x14ac:dyDescent="0.2">
      <c r="C48" s="31" t="s">
        <v>288</v>
      </c>
      <c r="D48" s="32">
        <v>4.8897547224419698E-2</v>
      </c>
      <c r="E48" s="32">
        <v>0.69452467648630301</v>
      </c>
      <c r="G48" s="31" t="s">
        <v>288</v>
      </c>
      <c r="H48" s="32">
        <v>0.17125029458671601</v>
      </c>
      <c r="I48" s="32">
        <v>0.59028025994923705</v>
      </c>
    </row>
    <row r="49" spans="3:9" x14ac:dyDescent="0.2">
      <c r="C49" s="31" t="s">
        <v>274</v>
      </c>
      <c r="D49" s="32">
        <v>4.06677743996324E-2</v>
      </c>
      <c r="E49" s="32">
        <v>0.73519245088593499</v>
      </c>
      <c r="G49" s="31" t="s">
        <v>255</v>
      </c>
      <c r="H49" s="32">
        <v>9.0720094863882897E-2</v>
      </c>
      <c r="I49" s="32">
        <v>0.68100035481312005</v>
      </c>
    </row>
    <row r="50" spans="3:9" x14ac:dyDescent="0.2">
      <c r="C50" s="31" t="s">
        <v>286</v>
      </c>
      <c r="D50" s="32">
        <v>2.42709827880595E-2</v>
      </c>
      <c r="E50" s="32">
        <v>0.75946343367399505</v>
      </c>
      <c r="G50" s="31" t="s">
        <v>278</v>
      </c>
      <c r="H50" s="32">
        <v>4.7079648732125098E-2</v>
      </c>
      <c r="I50" s="32">
        <v>0.72808000354524405</v>
      </c>
    </row>
    <row r="51" spans="3:9" x14ac:dyDescent="0.2">
      <c r="C51" s="31" t="s">
        <v>272</v>
      </c>
      <c r="D51" s="32">
        <v>2.2261392232543701E-2</v>
      </c>
      <c r="E51" s="32">
        <v>0.78172482590653802</v>
      </c>
      <c r="G51" s="31" t="s">
        <v>259</v>
      </c>
      <c r="H51" s="32">
        <v>3.7056394750808401E-2</v>
      </c>
      <c r="I51" s="32">
        <v>0.76513639829605296</v>
      </c>
    </row>
    <row r="52" spans="3:9" x14ac:dyDescent="0.2">
      <c r="C52" s="31" t="s">
        <v>259</v>
      </c>
      <c r="D52" s="32">
        <v>2.17084768370483E-2</v>
      </c>
      <c r="E52" s="32">
        <v>0.80343330274358704</v>
      </c>
      <c r="G52" s="31" t="s">
        <v>260</v>
      </c>
      <c r="H52" s="32">
        <v>3.2541848584787897E-2</v>
      </c>
      <c r="I52" s="32">
        <v>0.79767824688084099</v>
      </c>
    </row>
    <row r="53" spans="3:9" x14ac:dyDescent="0.2">
      <c r="G53" s="31" t="s">
        <v>257</v>
      </c>
      <c r="H53" s="32">
        <v>3.1391083779984799E-2</v>
      </c>
      <c r="I53" s="32">
        <v>0.829069330660826</v>
      </c>
    </row>
    <row r="54" spans="3:9" x14ac:dyDescent="0.2">
      <c r="C54" t="s">
        <v>16</v>
      </c>
      <c r="D54" s="32" t="s">
        <v>9</v>
      </c>
      <c r="E54" s="32" t="s">
        <v>10</v>
      </c>
    </row>
    <row r="55" spans="3:9" x14ac:dyDescent="0.2">
      <c r="C55" s="31" t="s">
        <v>278</v>
      </c>
      <c r="D55" s="32">
        <v>0.23733773597558</v>
      </c>
      <c r="E55" s="32">
        <v>0.23733773597558</v>
      </c>
      <c r="G55" t="s">
        <v>18</v>
      </c>
      <c r="H55" s="32" t="s">
        <v>9</v>
      </c>
      <c r="I55" s="32" t="s">
        <v>10</v>
      </c>
    </row>
    <row r="56" spans="3:9" x14ac:dyDescent="0.2">
      <c r="C56" s="31" t="s">
        <v>280</v>
      </c>
      <c r="D56" s="32">
        <v>0.22408696875468401</v>
      </c>
      <c r="E56" s="32">
        <v>0.46142470473026398</v>
      </c>
      <c r="G56" s="31" t="s">
        <v>253</v>
      </c>
      <c r="H56" s="32">
        <v>0.30937848172265398</v>
      </c>
      <c r="I56" s="32">
        <v>0.30937848172265398</v>
      </c>
    </row>
    <row r="57" spans="3:9" x14ac:dyDescent="0.2">
      <c r="C57" s="31" t="s">
        <v>380</v>
      </c>
      <c r="D57" s="32">
        <v>7.3728943336921801E-2</v>
      </c>
      <c r="E57" s="32">
        <v>0.53515364806718602</v>
      </c>
      <c r="G57" s="31" t="s">
        <v>280</v>
      </c>
      <c r="H57" s="32">
        <v>0.16426767570016201</v>
      </c>
      <c r="I57" s="32">
        <v>0.47364615742281602</v>
      </c>
    </row>
    <row r="58" spans="3:9" x14ac:dyDescent="0.2">
      <c r="C58" s="31" t="s">
        <v>265</v>
      </c>
      <c r="D58" s="32">
        <v>7.1447711175917403E-2</v>
      </c>
      <c r="E58" s="32">
        <v>0.60660135924310399</v>
      </c>
      <c r="G58" s="31" t="s">
        <v>265</v>
      </c>
      <c r="H58" s="32">
        <v>7.6991713917624299E-2</v>
      </c>
      <c r="I58" s="32">
        <v>0.55063787134044095</v>
      </c>
    </row>
    <row r="59" spans="3:9" x14ac:dyDescent="0.2">
      <c r="C59" s="31" t="s">
        <v>255</v>
      </c>
      <c r="D59" s="32">
        <v>5.0765330431617302E-2</v>
      </c>
      <c r="E59" s="32">
        <v>0.65736668967472101</v>
      </c>
      <c r="G59" s="31" t="s">
        <v>380</v>
      </c>
      <c r="H59" s="32">
        <v>6.1391911595240302E-2</v>
      </c>
      <c r="I59" s="32">
        <v>0.612029782935681</v>
      </c>
    </row>
    <row r="60" spans="3:9" x14ac:dyDescent="0.2">
      <c r="C60" s="31" t="s">
        <v>253</v>
      </c>
      <c r="D60" s="32">
        <v>4.6309595676719002E-2</v>
      </c>
      <c r="E60" s="32">
        <v>0.70367628535144</v>
      </c>
      <c r="G60" s="31" t="s">
        <v>295</v>
      </c>
      <c r="H60" s="32">
        <v>3.4020170690265097E-2</v>
      </c>
      <c r="I60" s="32">
        <v>0.64604995362594597</v>
      </c>
    </row>
    <row r="61" spans="3:9" x14ac:dyDescent="0.2">
      <c r="C61" s="31" t="s">
        <v>303</v>
      </c>
      <c r="D61" s="32">
        <v>4.4638350875236203E-2</v>
      </c>
      <c r="E61" s="32">
        <v>0.74831463622667604</v>
      </c>
      <c r="G61" s="31" t="s">
        <v>309</v>
      </c>
      <c r="H61" s="32">
        <v>2.99243712823858E-2</v>
      </c>
      <c r="I61" s="32">
        <v>0.67597432490833198</v>
      </c>
    </row>
    <row r="62" spans="3:9" x14ac:dyDescent="0.2">
      <c r="C62" s="31" t="s">
        <v>383</v>
      </c>
      <c r="D62" s="32">
        <v>3.4293479636392801E-2</v>
      </c>
      <c r="E62" s="32">
        <v>0.782608115863068</v>
      </c>
      <c r="G62" s="31" t="s">
        <v>255</v>
      </c>
      <c r="H62" s="32">
        <v>2.9743083592599098E-2</v>
      </c>
      <c r="I62" s="32">
        <v>0.70571740850093101</v>
      </c>
    </row>
    <row r="63" spans="3:9" x14ac:dyDescent="0.2">
      <c r="C63" s="31" t="s">
        <v>385</v>
      </c>
      <c r="D63" s="32">
        <v>3.1966569123078999E-2</v>
      </c>
      <c r="E63" s="32">
        <v>0.81457468498614805</v>
      </c>
      <c r="G63" s="31" t="s">
        <v>302</v>
      </c>
      <c r="H63" s="32">
        <v>2.73423279206341E-2</v>
      </c>
      <c r="I63" s="32">
        <v>0.73305973642156597</v>
      </c>
    </row>
    <row r="64" spans="3:9" x14ac:dyDescent="0.2">
      <c r="G64" s="31" t="s">
        <v>274</v>
      </c>
      <c r="H64" s="32">
        <v>2.7034519526175801E-2</v>
      </c>
      <c r="I64" s="32">
        <v>0.76009425594774105</v>
      </c>
    </row>
    <row r="65" spans="3:9" x14ac:dyDescent="0.2">
      <c r="C65" t="s">
        <v>17</v>
      </c>
      <c r="D65" s="32" t="s">
        <v>9</v>
      </c>
      <c r="E65" s="32" t="s">
        <v>10</v>
      </c>
      <c r="G65" s="31" t="s">
        <v>298</v>
      </c>
      <c r="H65" s="32">
        <v>2.3207119554251102E-2</v>
      </c>
      <c r="I65" s="32">
        <v>0.78330137550199197</v>
      </c>
    </row>
    <row r="66" spans="3:9" x14ac:dyDescent="0.2">
      <c r="C66" s="31" t="s">
        <v>380</v>
      </c>
      <c r="D66" s="32">
        <v>0.22672199142184199</v>
      </c>
      <c r="E66" s="32">
        <v>0.22672199142184199</v>
      </c>
      <c r="G66" s="31" t="s">
        <v>291</v>
      </c>
      <c r="H66" s="32">
        <v>2.0398860745508899E-2</v>
      </c>
      <c r="I66" s="32">
        <v>0.80370023624750098</v>
      </c>
    </row>
    <row r="67" spans="3:9" x14ac:dyDescent="0.2">
      <c r="C67" s="31" t="s">
        <v>280</v>
      </c>
      <c r="D67" s="32">
        <v>0.11480854381489999</v>
      </c>
      <c r="E67" s="32">
        <v>0.34153053523674098</v>
      </c>
    </row>
    <row r="68" spans="3:9" x14ac:dyDescent="0.2">
      <c r="C68" s="31" t="s">
        <v>294</v>
      </c>
      <c r="D68" s="32">
        <v>0.112210532815278</v>
      </c>
      <c r="E68" s="32">
        <v>0.45374106805202002</v>
      </c>
      <c r="G68" t="s">
        <v>76</v>
      </c>
      <c r="H68" s="32" t="s">
        <v>9</v>
      </c>
      <c r="I68" s="32" t="s">
        <v>10</v>
      </c>
    </row>
    <row r="69" spans="3:9" x14ac:dyDescent="0.2">
      <c r="C69" s="31" t="s">
        <v>253</v>
      </c>
      <c r="D69" s="32">
        <v>9.04455156758944E-2</v>
      </c>
      <c r="E69" s="32">
        <v>0.54418658372791395</v>
      </c>
      <c r="G69" s="31" t="s">
        <v>380</v>
      </c>
      <c r="H69" s="32">
        <v>0.77492334887116099</v>
      </c>
      <c r="I69" s="32">
        <v>0.77492334887116099</v>
      </c>
    </row>
    <row r="70" spans="3:9" x14ac:dyDescent="0.2">
      <c r="C70" s="31" t="s">
        <v>383</v>
      </c>
      <c r="D70" s="32">
        <v>6.7782850820615401E-2</v>
      </c>
      <c r="E70" s="32">
        <v>0.61196943454853003</v>
      </c>
      <c r="G70" s="31" t="s">
        <v>280</v>
      </c>
      <c r="H70" s="32">
        <v>6.0657534671124697E-2</v>
      </c>
      <c r="I70" s="32">
        <v>0.83558088354228599</v>
      </c>
    </row>
    <row r="71" spans="3:9" x14ac:dyDescent="0.2">
      <c r="C71" s="31" t="s">
        <v>273</v>
      </c>
      <c r="D71" s="32">
        <v>5.5027255552297802E-2</v>
      </c>
      <c r="E71" s="32">
        <v>0.66699669010082696</v>
      </c>
      <c r="G71" s="33"/>
    </row>
    <row r="72" spans="3:9" x14ac:dyDescent="0.2">
      <c r="C72" s="31" t="s">
        <v>291</v>
      </c>
      <c r="D72" s="32">
        <v>3.3961312873554597E-2</v>
      </c>
      <c r="E72" s="32">
        <v>0.70095800297438204</v>
      </c>
      <c r="G72" t="s">
        <v>78</v>
      </c>
      <c r="H72" s="32" t="s">
        <v>9</v>
      </c>
      <c r="I72" s="32" t="s">
        <v>10</v>
      </c>
    </row>
    <row r="73" spans="3:9" x14ac:dyDescent="0.2">
      <c r="C73" s="31" t="s">
        <v>288</v>
      </c>
      <c r="D73" s="32">
        <v>2.6849904092040199E-2</v>
      </c>
      <c r="E73" s="32">
        <v>0.72780790706642196</v>
      </c>
      <c r="G73" s="31" t="s">
        <v>289</v>
      </c>
      <c r="H73" s="32">
        <v>0.324173599631708</v>
      </c>
      <c r="I73" s="32">
        <v>0.324173599631708</v>
      </c>
    </row>
    <row r="74" spans="3:9" x14ac:dyDescent="0.2">
      <c r="C74" s="31" t="s">
        <v>384</v>
      </c>
      <c r="D74" s="32">
        <v>2.57624322608743E-2</v>
      </c>
      <c r="E74" s="32">
        <v>0.753570339327296</v>
      </c>
      <c r="G74" s="31" t="s">
        <v>280</v>
      </c>
      <c r="H74" s="32">
        <v>0.237333860621259</v>
      </c>
      <c r="I74" s="32">
        <v>0.56150746025296705</v>
      </c>
    </row>
    <row r="75" spans="3:9" x14ac:dyDescent="0.2">
      <c r="C75" s="31" t="s">
        <v>265</v>
      </c>
      <c r="D75" s="32">
        <v>2.5672411696419501E-2</v>
      </c>
      <c r="E75" s="32">
        <v>0.77924275102371598</v>
      </c>
      <c r="G75" s="31" t="s">
        <v>253</v>
      </c>
      <c r="H75" s="32">
        <v>0.18266175870256299</v>
      </c>
      <c r="I75" s="32">
        <v>0.74416921895553001</v>
      </c>
    </row>
    <row r="76" spans="3:9" x14ac:dyDescent="0.2">
      <c r="C76" s="31" t="s">
        <v>304</v>
      </c>
      <c r="D76" s="32">
        <v>2.20337704428618E-2</v>
      </c>
      <c r="E76" s="32">
        <v>0.80127652146657802</v>
      </c>
      <c r="G76" s="31" t="s">
        <v>303</v>
      </c>
      <c r="H76" s="32">
        <v>6.5256909041732994E-2</v>
      </c>
      <c r="I76" s="32">
        <v>0.80942612799726299</v>
      </c>
    </row>
    <row r="78" spans="3:9" x14ac:dyDescent="0.2">
      <c r="C78" t="s">
        <v>293</v>
      </c>
      <c r="D78" s="32" t="s">
        <v>9</v>
      </c>
      <c r="E78" s="32" t="s">
        <v>10</v>
      </c>
    </row>
    <row r="79" spans="3:9" x14ac:dyDescent="0.2">
      <c r="C79" s="31" t="s">
        <v>380</v>
      </c>
      <c r="D79" s="32">
        <v>0.33727352435132502</v>
      </c>
      <c r="E79" s="32">
        <v>0.33727352435132502</v>
      </c>
    </row>
    <row r="80" spans="3:9" x14ac:dyDescent="0.2">
      <c r="C80" s="31" t="s">
        <v>382</v>
      </c>
      <c r="D80" s="32">
        <v>0.123208511933267</v>
      </c>
      <c r="E80" s="32">
        <v>0.460482036284593</v>
      </c>
    </row>
    <row r="81" spans="3:5" x14ac:dyDescent="0.2">
      <c r="C81" s="31" t="s">
        <v>308</v>
      </c>
      <c r="D81" s="32">
        <v>0.121769881365844</v>
      </c>
      <c r="E81" s="32">
        <v>0.58225191765043605</v>
      </c>
    </row>
    <row r="82" spans="3:5" x14ac:dyDescent="0.2">
      <c r="C82" s="31" t="s">
        <v>280</v>
      </c>
      <c r="D82" s="32">
        <v>9.7963173761940997E-2</v>
      </c>
      <c r="E82" s="32">
        <v>0.68021509141237702</v>
      </c>
    </row>
    <row r="83" spans="3:5" x14ac:dyDescent="0.2">
      <c r="C83" s="31" t="s">
        <v>288</v>
      </c>
      <c r="D83" s="32">
        <v>8.4618209152410195E-2</v>
      </c>
      <c r="E83" s="32">
        <v>0.76483330056478804</v>
      </c>
    </row>
    <row r="84" spans="3:5" x14ac:dyDescent="0.2">
      <c r="C84" s="31" t="s">
        <v>309</v>
      </c>
      <c r="D84" s="32">
        <v>3.4792567833064898E-2</v>
      </c>
      <c r="E84" s="32">
        <v>0.79962586839785199</v>
      </c>
    </row>
    <row r="85" spans="3:5" x14ac:dyDescent="0.2">
      <c r="C85" s="31" t="s">
        <v>253</v>
      </c>
      <c r="D85" s="32">
        <v>3.2828076327410402E-2</v>
      </c>
      <c r="E85" s="32">
        <v>0.83245394472526302</v>
      </c>
    </row>
    <row r="87" spans="3:5" x14ac:dyDescent="0.2">
      <c r="C87" t="s">
        <v>77</v>
      </c>
      <c r="D87" s="32" t="s">
        <v>9</v>
      </c>
      <c r="E87" s="32" t="s">
        <v>10</v>
      </c>
    </row>
    <row r="88" spans="3:5" x14ac:dyDescent="0.2">
      <c r="C88" s="31" t="s">
        <v>253</v>
      </c>
      <c r="D88" s="32">
        <v>0.18409748165508699</v>
      </c>
      <c r="E88" s="32">
        <v>0.18409748165508699</v>
      </c>
    </row>
    <row r="89" spans="3:5" x14ac:dyDescent="0.2">
      <c r="C89" s="31" t="s">
        <v>380</v>
      </c>
      <c r="D89" s="32">
        <v>0.18114724963537601</v>
      </c>
      <c r="E89" s="32">
        <v>0.36524473129046198</v>
      </c>
    </row>
    <row r="90" spans="3:5" x14ac:dyDescent="0.2">
      <c r="C90" s="31" t="s">
        <v>313</v>
      </c>
      <c r="D90" s="32">
        <v>0.103793013478315</v>
      </c>
      <c r="E90" s="32">
        <v>0.46903774476877702</v>
      </c>
    </row>
    <row r="91" spans="3:5" x14ac:dyDescent="0.2">
      <c r="C91" s="31" t="s">
        <v>381</v>
      </c>
      <c r="D91" s="32">
        <v>9.8583564630753906E-2</v>
      </c>
      <c r="E91" s="32">
        <v>0.56762130939953104</v>
      </c>
    </row>
    <row r="92" spans="3:5" x14ac:dyDescent="0.2">
      <c r="C92" s="31" t="s">
        <v>294</v>
      </c>
      <c r="D92" s="32">
        <v>7.0319493372087802E-2</v>
      </c>
      <c r="E92" s="32">
        <v>0.63794080277161902</v>
      </c>
    </row>
    <row r="93" spans="3:5" x14ac:dyDescent="0.2">
      <c r="C93" s="31" t="s">
        <v>287</v>
      </c>
      <c r="D93" s="32">
        <v>6.3347094645153701E-2</v>
      </c>
      <c r="E93" s="32">
        <v>0.701287897416772</v>
      </c>
    </row>
    <row r="94" spans="3:5" x14ac:dyDescent="0.2">
      <c r="C94" s="31" t="s">
        <v>297</v>
      </c>
      <c r="D94" s="32">
        <v>5.0406527022013703E-2</v>
      </c>
      <c r="E94" s="32">
        <v>0.75169442443878598</v>
      </c>
    </row>
    <row r="95" spans="3:5" x14ac:dyDescent="0.2">
      <c r="C95" s="31" t="s">
        <v>298</v>
      </c>
      <c r="D95" s="32">
        <v>4.1802181474128002E-2</v>
      </c>
      <c r="E95" s="32">
        <v>0.79349660591291404</v>
      </c>
    </row>
    <row r="96" spans="3:5" x14ac:dyDescent="0.2">
      <c r="C96" s="31" t="s">
        <v>309</v>
      </c>
      <c r="D96" s="32">
        <v>3.7199048504668403E-2</v>
      </c>
      <c r="E96" s="32">
        <v>0.83069565441758297</v>
      </c>
    </row>
  </sheetData>
  <phoneticPr fontId="3" type="noConversion"/>
  <pageMargins left="0.7" right="0.7" top="0.78740157499999996" bottom="0.78740157499999996" header="0.3" footer="0.3"/>
  <pageSetup paperSize="9" orientation="portrait" r:id="rId1"/>
  <tableParts count="16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  <tablePart r:id="rId16"/>
    <tablePart r:id="rId17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6" tint="0.59999389629810485"/>
  </sheetPr>
  <dimension ref="A1:EH113"/>
  <sheetViews>
    <sheetView topLeftCell="A13" zoomScaleNormal="100" workbookViewId="0">
      <selection activeCell="AO1" sqref="AO1:AO1048576"/>
    </sheetView>
  </sheetViews>
  <sheetFormatPr defaultColWidth="10.85546875" defaultRowHeight="12.75" x14ac:dyDescent="0.2"/>
  <cols>
    <col min="1" max="1" width="11.42578125" customWidth="1"/>
    <col min="2" max="2" width="4.5703125" customWidth="1"/>
    <col min="3" max="4" width="3.5703125" customWidth="1"/>
    <col min="5" max="7" width="4.42578125" customWidth="1"/>
    <col min="8" max="8" width="3.42578125" customWidth="1"/>
    <col min="9" max="9" width="3.5703125" customWidth="1"/>
    <col min="10" max="10" width="4" customWidth="1"/>
    <col min="11" max="11" width="3" customWidth="1"/>
    <col min="12" max="12" width="4.42578125" customWidth="1"/>
    <col min="13" max="13" width="4.140625" bestFit="1" customWidth="1"/>
    <col min="14" max="14" width="4.140625" customWidth="1"/>
    <col min="15" max="15" width="3.85546875" customWidth="1"/>
    <col min="16" max="16" width="4.140625" bestFit="1" customWidth="1"/>
    <col min="17" max="17" width="4.140625" customWidth="1"/>
    <col min="18" max="18" width="3" customWidth="1"/>
    <col min="19" max="19" width="3.85546875" customWidth="1"/>
    <col min="20" max="20" width="4.140625" bestFit="1" customWidth="1"/>
    <col min="21" max="21" width="3.85546875" customWidth="1"/>
    <col min="22" max="22" width="3" customWidth="1"/>
    <col min="23" max="23" width="4.140625" bestFit="1" customWidth="1"/>
    <col min="24" max="24" width="3" customWidth="1"/>
    <col min="25" max="25" width="3.85546875" customWidth="1"/>
    <col min="26" max="26" width="3.42578125" customWidth="1"/>
    <col min="27" max="27" width="3" customWidth="1"/>
    <col min="28" max="28" width="4.140625" bestFit="1" customWidth="1"/>
    <col min="29" max="29" width="4.140625" customWidth="1"/>
    <col min="30" max="30" width="3.85546875" customWidth="1"/>
    <col min="31" max="31" width="4.140625" customWidth="1"/>
    <col min="32" max="32" width="4.42578125" customWidth="1"/>
    <col min="33" max="33" width="3.85546875" customWidth="1"/>
    <col min="34" max="34" width="4.140625" bestFit="1" customWidth="1"/>
    <col min="35" max="38" width="3" customWidth="1"/>
    <col min="39" max="39" width="3.85546875" customWidth="1"/>
    <col min="40" max="40" width="3" customWidth="1"/>
    <col min="41" max="41" width="4" customWidth="1"/>
    <col min="42" max="42" width="3" customWidth="1"/>
    <col min="43" max="45" width="3.85546875" customWidth="1"/>
    <col min="46" max="46" width="4.85546875" customWidth="1"/>
    <col min="47" max="47" width="3" customWidth="1"/>
    <col min="48" max="48" width="4.140625" bestFit="1" customWidth="1"/>
    <col min="49" max="49" width="4" customWidth="1"/>
    <col min="50" max="50" width="4.42578125" customWidth="1"/>
    <col min="51" max="51" width="4.140625" bestFit="1" customWidth="1"/>
    <col min="52" max="53" width="3" customWidth="1"/>
    <col min="54" max="55" width="4.140625" bestFit="1" customWidth="1"/>
    <col min="56" max="56" width="4" customWidth="1"/>
    <col min="57" max="57" width="4.140625" bestFit="1" customWidth="1"/>
    <col min="58" max="58" width="4.140625" customWidth="1"/>
    <col min="59" max="59" width="4.140625" bestFit="1" customWidth="1"/>
    <col min="60" max="61" width="3" customWidth="1"/>
    <col min="62" max="62" width="17.85546875" customWidth="1"/>
    <col min="63" max="63" width="25" bestFit="1" customWidth="1"/>
    <col min="64" max="64" width="4.5703125" style="32" bestFit="1" customWidth="1"/>
    <col min="65" max="69" width="4.140625" style="32" bestFit="1" customWidth="1"/>
    <col min="70" max="70" width="12.28515625" style="32" bestFit="1" customWidth="1"/>
    <col min="71" max="71" width="4.5703125" style="32" bestFit="1" customWidth="1"/>
    <col min="72" max="72" width="4.140625" style="32" bestFit="1" customWidth="1"/>
    <col min="73" max="73" width="4.5703125" style="32" bestFit="1" customWidth="1"/>
    <col min="74" max="75" width="4.140625" style="32" bestFit="1" customWidth="1"/>
    <col min="76" max="76" width="4.5703125" style="32" bestFit="1" customWidth="1"/>
    <col min="77" max="79" width="4.140625" style="32" bestFit="1" customWidth="1"/>
    <col min="80" max="80" width="12.28515625" style="32" bestFit="1" customWidth="1"/>
    <col min="81" max="84" width="4.140625" style="32" bestFit="1" customWidth="1"/>
    <col min="85" max="85" width="12.42578125" style="32" bestFit="1" customWidth="1"/>
    <col min="86" max="87" width="4.140625" style="32" bestFit="1" customWidth="1"/>
    <col min="88" max="88" width="12.42578125" style="32" bestFit="1" customWidth="1"/>
    <col min="89" max="89" width="4.5703125" style="32" bestFit="1" customWidth="1"/>
    <col min="90" max="91" width="4.140625" style="32" bestFit="1" customWidth="1"/>
    <col min="92" max="93" width="4.5703125" style="32" bestFit="1" customWidth="1"/>
    <col min="94" max="94" width="12.42578125" style="32" bestFit="1" customWidth="1"/>
    <col min="95" max="97" width="4.140625" style="32" bestFit="1" customWidth="1"/>
    <col min="98" max="100" width="12.42578125" style="32" bestFit="1" customWidth="1"/>
    <col min="101" max="101" width="12.28515625" style="32" bestFit="1" customWidth="1"/>
    <col min="102" max="102" width="12.42578125" style="32" bestFit="1" customWidth="1"/>
    <col min="103" max="107" width="12.28515625" style="32" bestFit="1" customWidth="1"/>
    <col min="108" max="109" width="4.5703125" style="32" bestFit="1" customWidth="1"/>
    <col min="110" max="110" width="12.28515625" style="32" bestFit="1" customWidth="1"/>
    <col min="111" max="111" width="4.5703125" style="32" bestFit="1" customWidth="1"/>
    <col min="112" max="113" width="4.140625" style="32" bestFit="1" customWidth="1"/>
    <col min="114" max="114" width="12.42578125" style="32" bestFit="1" customWidth="1"/>
    <col min="115" max="115" width="4.140625" style="32" bestFit="1" customWidth="1"/>
    <col min="116" max="116" width="4.5703125" style="32" bestFit="1" customWidth="1"/>
    <col min="117" max="117" width="4.140625" style="32" bestFit="1" customWidth="1"/>
    <col min="118" max="118" width="4.5703125" style="32" bestFit="1" customWidth="1"/>
    <col min="119" max="119" width="12.42578125" style="32" bestFit="1" customWidth="1"/>
    <col min="120" max="121" width="4.140625" style="32" bestFit="1" customWidth="1"/>
    <col min="122" max="122" width="4.5703125" style="32" customWidth="1"/>
    <col min="123" max="123" width="4.140625" style="32" bestFit="1" customWidth="1"/>
    <col min="124" max="126" width="4.5703125" style="32" customWidth="1"/>
    <col min="127" max="127" width="4.140625" style="32" bestFit="1" customWidth="1"/>
    <col min="128" max="129" width="4.5703125" style="32" customWidth="1"/>
    <col min="130" max="132" width="4.140625" style="32" bestFit="1" customWidth="1"/>
    <col min="133" max="133" width="4.5703125" style="32" customWidth="1"/>
    <col min="134" max="134" width="4.140625" style="32" bestFit="1" customWidth="1"/>
    <col min="135" max="135" width="4.5703125" style="32" customWidth="1"/>
    <col min="136" max="136" width="4.140625" style="32" bestFit="1" customWidth="1"/>
    <col min="137" max="138" width="4.5703125" style="32" customWidth="1"/>
  </cols>
  <sheetData>
    <row r="1" spans="1:138" ht="409.5" x14ac:dyDescent="0.2">
      <c r="A1" t="s">
        <v>366</v>
      </c>
      <c r="B1" s="13" t="s">
        <v>253</v>
      </c>
      <c r="C1" s="13" t="s">
        <v>273</v>
      </c>
      <c r="D1" s="13" t="s">
        <v>274</v>
      </c>
      <c r="E1" s="13" t="s">
        <v>287</v>
      </c>
      <c r="F1" s="13" t="s">
        <v>276</v>
      </c>
      <c r="G1" s="13" t="s">
        <v>304</v>
      </c>
      <c r="H1" s="13" t="s">
        <v>265</v>
      </c>
      <c r="I1" s="13" t="s">
        <v>450</v>
      </c>
      <c r="J1" s="13" t="s">
        <v>255</v>
      </c>
      <c r="K1" s="13" t="s">
        <v>260</v>
      </c>
      <c r="L1" s="13" t="s">
        <v>257</v>
      </c>
      <c r="M1" s="13" t="s">
        <v>272</v>
      </c>
      <c r="N1" s="13" t="s">
        <v>269</v>
      </c>
      <c r="O1" s="13" t="s">
        <v>278</v>
      </c>
      <c r="P1" s="13" t="s">
        <v>282</v>
      </c>
      <c r="Q1" s="13" t="s">
        <v>263</v>
      </c>
      <c r="R1" s="13" t="s">
        <v>267</v>
      </c>
      <c r="S1" s="13" t="s">
        <v>380</v>
      </c>
      <c r="T1" s="13" t="s">
        <v>286</v>
      </c>
      <c r="U1" s="13" t="s">
        <v>306</v>
      </c>
      <c r="V1" s="13" t="s">
        <v>259</v>
      </c>
      <c r="W1" s="13" t="s">
        <v>266</v>
      </c>
      <c r="X1" s="13" t="s">
        <v>298</v>
      </c>
      <c r="Y1" s="13" t="s">
        <v>384</v>
      </c>
      <c r="Z1" s="13" t="s">
        <v>283</v>
      </c>
      <c r="AA1" s="13" t="s">
        <v>284</v>
      </c>
      <c r="AB1" s="13" t="s">
        <v>451</v>
      </c>
      <c r="AC1" s="13" t="s">
        <v>280</v>
      </c>
      <c r="AD1" s="13" t="s">
        <v>303</v>
      </c>
      <c r="AE1" s="13" t="s">
        <v>302</v>
      </c>
      <c r="AF1" s="13" t="s">
        <v>294</v>
      </c>
      <c r="AG1" s="13" t="s">
        <v>258</v>
      </c>
      <c r="AH1" s="13" t="s">
        <v>254</v>
      </c>
      <c r="AI1" s="13" t="s">
        <v>271</v>
      </c>
      <c r="AJ1" s="13" t="s">
        <v>261</v>
      </c>
      <c r="AK1" s="13" t="s">
        <v>264</v>
      </c>
      <c r="AL1" s="13" t="s">
        <v>452</v>
      </c>
      <c r="AM1" s="13" t="s">
        <v>453</v>
      </c>
      <c r="AN1" s="13" t="s">
        <v>262</v>
      </c>
      <c r="AO1" s="13" t="s">
        <v>454</v>
      </c>
      <c r="AP1" s="13" t="s">
        <v>455</v>
      </c>
      <c r="AQ1" s="13" t="s">
        <v>270</v>
      </c>
      <c r="AR1" s="13" t="s">
        <v>268</v>
      </c>
      <c r="AS1" s="13" t="s">
        <v>456</v>
      </c>
      <c r="AT1" s="13" t="s">
        <v>457</v>
      </c>
      <c r="AU1" s="13" t="s">
        <v>458</v>
      </c>
      <c r="AV1" s="13" t="s">
        <v>275</v>
      </c>
      <c r="AW1" s="13" t="s">
        <v>277</v>
      </c>
      <c r="AX1" s="13" t="s">
        <v>296</v>
      </c>
      <c r="AY1" s="13" t="s">
        <v>279</v>
      </c>
      <c r="AZ1" s="13" t="s">
        <v>301</v>
      </c>
      <c r="BA1" s="13" t="s">
        <v>297</v>
      </c>
      <c r="BB1" s="13" t="s">
        <v>313</v>
      </c>
      <c r="BC1" s="13" t="s">
        <v>309</v>
      </c>
      <c r="BD1" s="13" t="s">
        <v>308</v>
      </c>
      <c r="BE1" s="13" t="s">
        <v>295</v>
      </c>
      <c r="BF1" s="13" t="s">
        <v>288</v>
      </c>
      <c r="BG1" s="13" t="s">
        <v>459</v>
      </c>
      <c r="BH1" s="13">
        <v>0</v>
      </c>
      <c r="BI1" s="13"/>
      <c r="BK1" s="13"/>
      <c r="BL1" s="34"/>
      <c r="BM1" s="34"/>
      <c r="BN1" s="34"/>
      <c r="BO1" s="34"/>
      <c r="BP1" s="34"/>
      <c r="BQ1" s="34"/>
      <c r="BR1" s="34"/>
      <c r="BS1" s="34"/>
      <c r="BT1" s="34"/>
      <c r="BU1" s="34"/>
      <c r="BV1" s="34"/>
      <c r="BW1" s="34"/>
      <c r="BX1" s="34"/>
      <c r="BY1" s="34"/>
      <c r="BZ1" s="34"/>
      <c r="CA1" s="34"/>
      <c r="CB1" s="34"/>
      <c r="CC1" s="34"/>
      <c r="CD1" s="34"/>
      <c r="CE1" s="34"/>
      <c r="CF1" s="34"/>
      <c r="CG1" s="34"/>
      <c r="CH1" s="34"/>
      <c r="CI1" s="34"/>
      <c r="CJ1" s="34"/>
      <c r="CK1" s="34"/>
      <c r="CL1" s="34"/>
      <c r="CM1" s="34"/>
      <c r="CN1" s="34"/>
      <c r="CO1" s="34"/>
      <c r="CP1" s="34"/>
      <c r="CQ1" s="34"/>
      <c r="CR1" s="34"/>
      <c r="CS1" s="34"/>
      <c r="CT1" s="34"/>
      <c r="CU1" s="34"/>
      <c r="CV1" s="34"/>
      <c r="CW1" s="34"/>
      <c r="CX1" s="34"/>
      <c r="CY1" s="34"/>
      <c r="CZ1" s="34"/>
      <c r="DA1" s="34"/>
      <c r="DB1" s="34"/>
      <c r="DC1" s="34"/>
      <c r="DD1" s="34"/>
      <c r="DE1" s="34"/>
      <c r="DF1" s="34"/>
      <c r="DG1" s="34"/>
      <c r="DH1" s="34"/>
      <c r="DI1" s="34"/>
      <c r="DJ1" s="34"/>
      <c r="DK1" s="34"/>
      <c r="DL1" s="34"/>
      <c r="DM1" s="34"/>
      <c r="DN1" s="34"/>
      <c r="DO1" s="34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</row>
    <row r="2" spans="1:138" x14ac:dyDescent="0.2">
      <c r="A2" t="s">
        <v>367</v>
      </c>
      <c r="B2">
        <v>1</v>
      </c>
      <c r="C2">
        <v>1</v>
      </c>
      <c r="D2">
        <v>1</v>
      </c>
      <c r="E2">
        <v>1</v>
      </c>
      <c r="F2">
        <v>1</v>
      </c>
      <c r="G2">
        <v>1</v>
      </c>
      <c r="H2">
        <v>1</v>
      </c>
      <c r="I2">
        <v>1</v>
      </c>
      <c r="J2">
        <v>1</v>
      </c>
      <c r="K2">
        <v>1</v>
      </c>
      <c r="L2">
        <v>1</v>
      </c>
      <c r="M2">
        <v>1</v>
      </c>
      <c r="N2">
        <v>1</v>
      </c>
      <c r="O2">
        <v>1</v>
      </c>
      <c r="P2">
        <v>1</v>
      </c>
      <c r="Q2">
        <v>1</v>
      </c>
      <c r="R2">
        <v>1</v>
      </c>
      <c r="S2">
        <v>1</v>
      </c>
      <c r="T2">
        <v>1</v>
      </c>
      <c r="U2">
        <v>1</v>
      </c>
      <c r="V2">
        <v>1</v>
      </c>
      <c r="W2">
        <v>1</v>
      </c>
      <c r="X2">
        <v>1</v>
      </c>
      <c r="Y2">
        <v>1</v>
      </c>
      <c r="Z2">
        <v>1</v>
      </c>
      <c r="AA2">
        <v>1</v>
      </c>
      <c r="AB2">
        <v>1</v>
      </c>
      <c r="AC2">
        <v>1</v>
      </c>
      <c r="AD2">
        <v>1</v>
      </c>
      <c r="AE2">
        <v>1</v>
      </c>
      <c r="AF2">
        <v>1</v>
      </c>
      <c r="AG2">
        <v>1</v>
      </c>
      <c r="AH2">
        <v>1</v>
      </c>
      <c r="AI2">
        <v>1</v>
      </c>
      <c r="AJ2">
        <v>1</v>
      </c>
      <c r="AK2">
        <v>1</v>
      </c>
      <c r="AL2">
        <v>1</v>
      </c>
      <c r="AM2">
        <v>1</v>
      </c>
      <c r="AN2">
        <v>1</v>
      </c>
      <c r="AO2">
        <v>1</v>
      </c>
      <c r="AP2">
        <v>1</v>
      </c>
      <c r="AQ2">
        <v>1</v>
      </c>
      <c r="AR2">
        <v>1</v>
      </c>
      <c r="AS2">
        <v>1</v>
      </c>
      <c r="AT2">
        <v>1</v>
      </c>
      <c r="AU2">
        <v>1</v>
      </c>
      <c r="AV2">
        <v>1</v>
      </c>
      <c r="AW2">
        <v>1</v>
      </c>
      <c r="AX2">
        <v>1</v>
      </c>
      <c r="AY2">
        <v>1</v>
      </c>
      <c r="AZ2">
        <v>1</v>
      </c>
      <c r="BA2">
        <v>1</v>
      </c>
      <c r="BB2">
        <v>1</v>
      </c>
      <c r="BC2">
        <v>1</v>
      </c>
      <c r="BD2">
        <v>1</v>
      </c>
      <c r="BE2">
        <v>1</v>
      </c>
      <c r="BF2">
        <v>1</v>
      </c>
      <c r="BG2">
        <v>1</v>
      </c>
      <c r="BH2">
        <v>1</v>
      </c>
      <c r="BK2" s="31"/>
      <c r="BR2"/>
      <c r="CB2"/>
      <c r="CG2"/>
      <c r="CJ2"/>
      <c r="CP2"/>
      <c r="CT2"/>
      <c r="CU2"/>
      <c r="CV2"/>
      <c r="CW2"/>
      <c r="CX2"/>
      <c r="CY2"/>
      <c r="CZ2"/>
      <c r="DA2"/>
      <c r="DB2"/>
      <c r="DC2"/>
      <c r="DF2"/>
      <c r="DJ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</row>
    <row r="3" spans="1:138" x14ac:dyDescent="0.2">
      <c r="B3" s="14">
        <v>0.113</v>
      </c>
      <c r="C3" s="14">
        <v>0</v>
      </c>
      <c r="D3" s="14">
        <v>0</v>
      </c>
      <c r="E3" s="14">
        <v>0</v>
      </c>
      <c r="F3" s="14">
        <v>0</v>
      </c>
      <c r="G3" s="14">
        <v>0</v>
      </c>
      <c r="H3" s="14">
        <v>3.4000000000000002E-2</v>
      </c>
      <c r="I3" s="14">
        <v>2.5999999999999999E-2</v>
      </c>
      <c r="J3" s="14">
        <v>0.17799999999999999</v>
      </c>
      <c r="K3" s="14">
        <v>6.9000000000000006E-2</v>
      </c>
      <c r="L3" s="14">
        <v>0.105</v>
      </c>
      <c r="M3" s="14">
        <v>0</v>
      </c>
      <c r="N3" s="14">
        <v>0</v>
      </c>
      <c r="O3" s="14">
        <v>0</v>
      </c>
      <c r="P3" s="14">
        <v>0</v>
      </c>
      <c r="Q3" s="14">
        <v>4.8000000000000001E-2</v>
      </c>
      <c r="R3" s="14">
        <v>2.3E-2</v>
      </c>
      <c r="S3" s="14">
        <v>5.6000000000000001E-2</v>
      </c>
      <c r="T3" s="14">
        <v>0</v>
      </c>
      <c r="U3" s="14">
        <v>0</v>
      </c>
      <c r="V3" s="14">
        <v>3.6999999999999998E-2</v>
      </c>
      <c r="W3" s="14">
        <v>0</v>
      </c>
      <c r="X3" s="14">
        <v>0</v>
      </c>
      <c r="Y3" s="14">
        <v>0</v>
      </c>
      <c r="Z3" s="14">
        <v>0</v>
      </c>
      <c r="AA3" s="14">
        <v>0</v>
      </c>
      <c r="AB3" s="14">
        <v>0</v>
      </c>
      <c r="AC3" s="14">
        <v>0</v>
      </c>
      <c r="AD3" s="14">
        <v>0</v>
      </c>
      <c r="AE3" s="14">
        <v>0</v>
      </c>
      <c r="AF3" s="14">
        <v>0</v>
      </c>
      <c r="AG3" s="14">
        <v>0</v>
      </c>
      <c r="AH3" s="14">
        <v>0</v>
      </c>
      <c r="AI3" s="14">
        <v>0</v>
      </c>
      <c r="AJ3" s="14">
        <v>0</v>
      </c>
      <c r="AK3" s="14">
        <v>0</v>
      </c>
      <c r="AL3" s="14">
        <v>0</v>
      </c>
      <c r="AM3" s="14">
        <v>0</v>
      </c>
      <c r="AN3" s="14">
        <v>0</v>
      </c>
      <c r="AO3" s="14">
        <v>0</v>
      </c>
      <c r="AP3" s="14">
        <v>0</v>
      </c>
      <c r="AQ3" s="14">
        <v>0</v>
      </c>
      <c r="AR3" s="14">
        <v>0</v>
      </c>
      <c r="AS3" s="14">
        <v>0</v>
      </c>
      <c r="AT3" s="14">
        <v>0</v>
      </c>
      <c r="AU3" s="14">
        <v>0</v>
      </c>
      <c r="AV3" s="14">
        <v>6.6000000000000003E-2</v>
      </c>
      <c r="AW3" s="14">
        <v>3.5999999999999997E-2</v>
      </c>
      <c r="AX3" s="14">
        <v>1.9E-2</v>
      </c>
      <c r="AY3" s="14">
        <v>0</v>
      </c>
      <c r="AZ3" s="14">
        <v>0</v>
      </c>
      <c r="BA3" s="14">
        <v>0</v>
      </c>
      <c r="BB3" s="14">
        <v>0</v>
      </c>
      <c r="BC3" s="14">
        <v>0</v>
      </c>
      <c r="BD3" s="14">
        <v>0</v>
      </c>
      <c r="BE3" s="14">
        <v>0</v>
      </c>
      <c r="BF3" s="14">
        <v>0</v>
      </c>
      <c r="BG3" s="14">
        <v>0</v>
      </c>
      <c r="BH3" s="14">
        <v>0</v>
      </c>
      <c r="BI3" s="14"/>
      <c r="BK3" s="31"/>
      <c r="BR3"/>
      <c r="CB3"/>
      <c r="CG3"/>
      <c r="CJ3"/>
      <c r="CP3"/>
      <c r="CT3"/>
      <c r="CU3"/>
      <c r="CV3"/>
      <c r="CW3"/>
      <c r="CX3"/>
      <c r="CY3"/>
      <c r="CZ3"/>
      <c r="DA3"/>
      <c r="DB3"/>
      <c r="DC3"/>
      <c r="DF3"/>
      <c r="DJ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</row>
    <row r="4" spans="1:138" x14ac:dyDescent="0.2">
      <c r="A4" t="s">
        <v>4</v>
      </c>
      <c r="B4">
        <v>2</v>
      </c>
      <c r="C4">
        <v>2</v>
      </c>
      <c r="D4">
        <v>2</v>
      </c>
      <c r="E4">
        <v>2</v>
      </c>
      <c r="F4">
        <v>2</v>
      </c>
      <c r="G4">
        <v>2</v>
      </c>
      <c r="H4">
        <v>2</v>
      </c>
      <c r="I4">
        <v>2</v>
      </c>
      <c r="J4">
        <v>2</v>
      </c>
      <c r="K4">
        <v>2</v>
      </c>
      <c r="L4">
        <v>2</v>
      </c>
      <c r="M4">
        <v>2</v>
      </c>
      <c r="N4">
        <v>2</v>
      </c>
      <c r="O4">
        <v>2</v>
      </c>
      <c r="P4">
        <v>2</v>
      </c>
      <c r="Q4">
        <v>2</v>
      </c>
      <c r="R4">
        <v>2</v>
      </c>
      <c r="S4">
        <v>2</v>
      </c>
      <c r="T4">
        <v>2</v>
      </c>
      <c r="U4">
        <v>2</v>
      </c>
      <c r="V4">
        <v>2</v>
      </c>
      <c r="W4">
        <v>2</v>
      </c>
      <c r="X4">
        <v>2</v>
      </c>
      <c r="Y4">
        <v>2</v>
      </c>
      <c r="Z4">
        <v>2</v>
      </c>
      <c r="AA4">
        <v>2</v>
      </c>
      <c r="AB4">
        <v>2</v>
      </c>
      <c r="AC4">
        <v>2</v>
      </c>
      <c r="AD4">
        <v>2</v>
      </c>
      <c r="AE4">
        <v>2</v>
      </c>
      <c r="AF4">
        <v>2</v>
      </c>
      <c r="AG4">
        <v>2</v>
      </c>
      <c r="AH4">
        <v>2</v>
      </c>
      <c r="AI4">
        <v>2</v>
      </c>
      <c r="AJ4">
        <v>2</v>
      </c>
      <c r="AK4">
        <v>2</v>
      </c>
      <c r="AL4">
        <v>2</v>
      </c>
      <c r="AM4">
        <v>2</v>
      </c>
      <c r="AN4">
        <v>2</v>
      </c>
      <c r="AO4">
        <v>2</v>
      </c>
      <c r="AP4">
        <v>2</v>
      </c>
      <c r="AQ4">
        <v>2</v>
      </c>
      <c r="AR4">
        <v>2</v>
      </c>
      <c r="AS4">
        <v>2</v>
      </c>
      <c r="AT4">
        <v>2</v>
      </c>
      <c r="AU4">
        <v>2</v>
      </c>
      <c r="AV4">
        <v>2</v>
      </c>
      <c r="AW4">
        <v>2</v>
      </c>
      <c r="AX4">
        <v>2</v>
      </c>
      <c r="AY4">
        <v>2</v>
      </c>
      <c r="AZ4">
        <v>2</v>
      </c>
      <c r="BA4">
        <v>2</v>
      </c>
      <c r="BB4">
        <v>2</v>
      </c>
      <c r="BC4">
        <v>2</v>
      </c>
      <c r="BD4">
        <v>2</v>
      </c>
      <c r="BE4">
        <v>2</v>
      </c>
      <c r="BF4">
        <v>2</v>
      </c>
      <c r="BG4">
        <v>2</v>
      </c>
      <c r="BH4">
        <v>2</v>
      </c>
      <c r="BK4" s="31"/>
      <c r="BR4"/>
      <c r="CB4"/>
      <c r="CG4"/>
      <c r="CJ4"/>
      <c r="CP4"/>
      <c r="CT4"/>
      <c r="CU4"/>
      <c r="CV4"/>
      <c r="CW4"/>
      <c r="CX4"/>
      <c r="CY4"/>
      <c r="CZ4"/>
      <c r="DA4"/>
      <c r="DB4"/>
      <c r="DC4"/>
      <c r="DF4"/>
      <c r="DJ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</row>
    <row r="5" spans="1:138" x14ac:dyDescent="0.2">
      <c r="B5" s="14">
        <v>0</v>
      </c>
      <c r="C5" s="14">
        <v>0</v>
      </c>
      <c r="D5" s="14">
        <v>0</v>
      </c>
      <c r="E5" s="14">
        <v>0</v>
      </c>
      <c r="F5" s="14">
        <v>0</v>
      </c>
      <c r="G5" s="14">
        <v>0</v>
      </c>
      <c r="H5" s="14">
        <v>0</v>
      </c>
      <c r="I5" s="14">
        <v>0</v>
      </c>
      <c r="J5" s="14">
        <v>2.5999999999999999E-2</v>
      </c>
      <c r="K5" s="14">
        <v>0</v>
      </c>
      <c r="L5" s="14">
        <v>0</v>
      </c>
      <c r="M5" s="14">
        <v>0</v>
      </c>
      <c r="N5" s="14">
        <v>2.4E-2</v>
      </c>
      <c r="O5" s="14">
        <v>0</v>
      </c>
      <c r="P5" s="14">
        <v>0</v>
      </c>
      <c r="Q5" s="14">
        <v>0</v>
      </c>
      <c r="R5" s="14">
        <v>0</v>
      </c>
      <c r="S5" s="14">
        <v>0.14000000000000001</v>
      </c>
      <c r="T5" s="14">
        <v>0</v>
      </c>
      <c r="U5" s="14">
        <v>0</v>
      </c>
      <c r="V5" s="14">
        <v>0</v>
      </c>
      <c r="W5" s="14">
        <v>0</v>
      </c>
      <c r="X5" s="14">
        <v>0</v>
      </c>
      <c r="Y5" s="14">
        <v>0</v>
      </c>
      <c r="Z5" s="14">
        <v>0</v>
      </c>
      <c r="AA5" s="14">
        <v>0</v>
      </c>
      <c r="AB5" s="14">
        <v>0</v>
      </c>
      <c r="AC5" s="14">
        <v>0</v>
      </c>
      <c r="AD5" s="14">
        <v>0</v>
      </c>
      <c r="AE5" s="14">
        <v>0</v>
      </c>
      <c r="AF5" s="14">
        <v>0</v>
      </c>
      <c r="AG5" s="14">
        <v>0.127</v>
      </c>
      <c r="AH5" s="14">
        <v>0.1</v>
      </c>
      <c r="AI5" s="14">
        <v>1.2999999999999999E-2</v>
      </c>
      <c r="AJ5" s="14">
        <v>4.3999999999999997E-2</v>
      </c>
      <c r="AK5" s="14">
        <v>1.9E-2</v>
      </c>
      <c r="AL5" s="14">
        <v>4.2000000000000003E-2</v>
      </c>
      <c r="AM5" s="14">
        <v>0</v>
      </c>
      <c r="AN5" s="14">
        <v>3.4000000000000002E-2</v>
      </c>
      <c r="AO5" s="14">
        <v>0</v>
      </c>
      <c r="AP5" s="14">
        <v>0</v>
      </c>
      <c r="AQ5" s="14">
        <v>9.1999999999999998E-2</v>
      </c>
      <c r="AR5" s="14">
        <v>6.8000000000000005E-2</v>
      </c>
      <c r="AS5" s="14">
        <v>0</v>
      </c>
      <c r="AT5" s="14">
        <v>0</v>
      </c>
      <c r="AU5" s="14">
        <v>1.4999999999999999E-2</v>
      </c>
      <c r="AV5" s="14">
        <v>0</v>
      </c>
      <c r="AW5" s="14">
        <v>2.5000000000000001E-2</v>
      </c>
      <c r="AX5" s="14">
        <v>0</v>
      </c>
      <c r="AY5" s="14">
        <v>0</v>
      </c>
      <c r="AZ5" s="14">
        <v>3.6999999999999998E-2</v>
      </c>
      <c r="BA5" s="14">
        <v>0</v>
      </c>
      <c r="BB5" s="14">
        <v>0</v>
      </c>
      <c r="BC5" s="14">
        <v>0</v>
      </c>
      <c r="BD5" s="14">
        <v>0</v>
      </c>
      <c r="BE5" s="14">
        <v>0</v>
      </c>
      <c r="BF5" s="14">
        <v>0</v>
      </c>
      <c r="BG5" s="14">
        <v>0</v>
      </c>
      <c r="BH5" s="14">
        <v>0</v>
      </c>
      <c r="BI5" s="14"/>
      <c r="BK5" s="31"/>
      <c r="BR5"/>
      <c r="CB5"/>
      <c r="CG5"/>
      <c r="CJ5"/>
      <c r="CP5"/>
      <c r="CT5"/>
      <c r="CU5"/>
      <c r="CV5"/>
      <c r="CW5"/>
      <c r="CX5"/>
      <c r="CY5"/>
      <c r="CZ5"/>
      <c r="DA5"/>
      <c r="DB5"/>
      <c r="DC5"/>
      <c r="DF5"/>
      <c r="DJ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</row>
    <row r="6" spans="1:138" x14ac:dyDescent="0.2">
      <c r="A6" t="s">
        <v>460</v>
      </c>
      <c r="B6">
        <v>3</v>
      </c>
      <c r="C6">
        <v>3</v>
      </c>
      <c r="D6">
        <v>3</v>
      </c>
      <c r="E6">
        <v>3</v>
      </c>
      <c r="F6">
        <v>3</v>
      </c>
      <c r="G6">
        <v>3</v>
      </c>
      <c r="H6">
        <v>3</v>
      </c>
      <c r="I6">
        <v>3</v>
      </c>
      <c r="J6">
        <v>3</v>
      </c>
      <c r="K6">
        <v>3</v>
      </c>
      <c r="L6">
        <v>3</v>
      </c>
      <c r="M6">
        <v>3</v>
      </c>
      <c r="N6">
        <v>3</v>
      </c>
      <c r="O6">
        <v>3</v>
      </c>
      <c r="P6">
        <v>3</v>
      </c>
      <c r="Q6">
        <v>3</v>
      </c>
      <c r="R6">
        <v>3</v>
      </c>
      <c r="S6">
        <v>3</v>
      </c>
      <c r="T6">
        <v>3</v>
      </c>
      <c r="U6">
        <v>3</v>
      </c>
      <c r="V6">
        <v>3</v>
      </c>
      <c r="W6">
        <v>3</v>
      </c>
      <c r="X6">
        <v>3</v>
      </c>
      <c r="Y6">
        <v>3</v>
      </c>
      <c r="Z6">
        <v>3</v>
      </c>
      <c r="AA6">
        <v>3</v>
      </c>
      <c r="AB6">
        <v>3</v>
      </c>
      <c r="AC6">
        <v>3</v>
      </c>
      <c r="AD6">
        <v>3</v>
      </c>
      <c r="AE6">
        <v>3</v>
      </c>
      <c r="AF6">
        <v>3</v>
      </c>
      <c r="AG6">
        <v>3</v>
      </c>
      <c r="AH6">
        <v>3</v>
      </c>
      <c r="AI6">
        <v>3</v>
      </c>
      <c r="AJ6">
        <v>3</v>
      </c>
      <c r="AK6">
        <v>3</v>
      </c>
      <c r="AL6">
        <v>3</v>
      </c>
      <c r="AM6">
        <v>3</v>
      </c>
      <c r="AN6">
        <v>3</v>
      </c>
      <c r="AO6">
        <v>3</v>
      </c>
      <c r="AP6">
        <v>3</v>
      </c>
      <c r="AQ6">
        <v>3</v>
      </c>
      <c r="AR6">
        <v>3</v>
      </c>
      <c r="AS6">
        <v>3</v>
      </c>
      <c r="AT6">
        <v>3</v>
      </c>
      <c r="AU6">
        <v>3</v>
      </c>
      <c r="AV6">
        <v>3</v>
      </c>
      <c r="AW6">
        <v>3</v>
      </c>
      <c r="AX6">
        <v>3</v>
      </c>
      <c r="AY6">
        <v>3</v>
      </c>
      <c r="AZ6">
        <v>3</v>
      </c>
      <c r="BA6">
        <v>3</v>
      </c>
      <c r="BB6">
        <v>3</v>
      </c>
      <c r="BC6">
        <v>3</v>
      </c>
      <c r="BD6">
        <v>3</v>
      </c>
      <c r="BE6">
        <v>3</v>
      </c>
      <c r="BF6">
        <v>3</v>
      </c>
      <c r="BG6">
        <v>3</v>
      </c>
      <c r="BH6">
        <v>3</v>
      </c>
      <c r="BK6" s="31"/>
      <c r="BR6"/>
      <c r="CB6"/>
      <c r="CG6"/>
      <c r="CJ6"/>
      <c r="CP6"/>
      <c r="CT6"/>
      <c r="CU6"/>
      <c r="CV6"/>
      <c r="CW6"/>
      <c r="CX6"/>
      <c r="CY6"/>
      <c r="CZ6"/>
      <c r="DA6"/>
      <c r="DB6"/>
      <c r="DC6"/>
      <c r="DF6"/>
      <c r="DJ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</row>
    <row r="7" spans="1:138" x14ac:dyDescent="0.2">
      <c r="B7" s="14">
        <v>0.27500000000000002</v>
      </c>
      <c r="C7" s="14">
        <v>7.1999999999999995E-2</v>
      </c>
      <c r="D7" s="14">
        <v>0.04</v>
      </c>
      <c r="E7" s="14">
        <v>0</v>
      </c>
      <c r="F7" s="14">
        <v>2.5999999999999999E-2</v>
      </c>
      <c r="G7" s="14">
        <v>0</v>
      </c>
      <c r="H7" s="14">
        <v>8.1000000000000003E-2</v>
      </c>
      <c r="I7" s="14">
        <v>3.1E-2</v>
      </c>
      <c r="J7" s="14">
        <v>0</v>
      </c>
      <c r="K7" s="14">
        <v>0</v>
      </c>
      <c r="L7" s="14">
        <v>0</v>
      </c>
      <c r="M7" s="14">
        <v>0</v>
      </c>
      <c r="N7" s="14">
        <v>0</v>
      </c>
      <c r="O7" s="14">
        <v>0</v>
      </c>
      <c r="P7" s="14">
        <v>0</v>
      </c>
      <c r="Q7" s="14">
        <v>0</v>
      </c>
      <c r="R7" s="14">
        <v>2.5999999999999999E-2</v>
      </c>
      <c r="S7" s="14">
        <v>0.15</v>
      </c>
      <c r="T7" s="14">
        <v>0</v>
      </c>
      <c r="U7" s="14">
        <v>0</v>
      </c>
      <c r="V7" s="14">
        <v>0</v>
      </c>
      <c r="W7" s="14">
        <v>5.5E-2</v>
      </c>
      <c r="X7" s="14">
        <v>0</v>
      </c>
      <c r="Y7" s="14">
        <v>0</v>
      </c>
      <c r="Z7" s="14">
        <v>0</v>
      </c>
      <c r="AA7" s="14">
        <v>0</v>
      </c>
      <c r="AB7" s="14">
        <v>2.5999999999999999E-2</v>
      </c>
      <c r="AC7" s="14">
        <v>3.5000000000000003E-2</v>
      </c>
      <c r="AD7" s="14">
        <v>0</v>
      </c>
      <c r="AE7" s="14">
        <v>0</v>
      </c>
      <c r="AF7" s="14">
        <v>0</v>
      </c>
      <c r="AG7" s="14">
        <v>0</v>
      </c>
      <c r="AH7" s="14">
        <v>0</v>
      </c>
      <c r="AI7" s="14">
        <v>0</v>
      </c>
      <c r="AJ7" s="14">
        <v>0</v>
      </c>
      <c r="AK7" s="14">
        <v>0</v>
      </c>
      <c r="AL7" s="14">
        <v>0</v>
      </c>
      <c r="AM7" s="14">
        <v>0</v>
      </c>
      <c r="AN7" s="14">
        <v>0</v>
      </c>
      <c r="AO7" s="14">
        <v>0</v>
      </c>
      <c r="AP7" s="14">
        <v>0</v>
      </c>
      <c r="AQ7" s="14">
        <v>0</v>
      </c>
      <c r="AR7" s="14">
        <v>0</v>
      </c>
      <c r="AS7" s="14">
        <v>0</v>
      </c>
      <c r="AT7" s="14">
        <v>0</v>
      </c>
      <c r="AU7" s="14">
        <v>0</v>
      </c>
      <c r="AV7" s="14">
        <v>0</v>
      </c>
      <c r="AW7" s="14">
        <v>0</v>
      </c>
      <c r="AX7" s="14">
        <v>0</v>
      </c>
      <c r="AY7" s="14">
        <v>0</v>
      </c>
      <c r="AZ7" s="14">
        <v>0</v>
      </c>
      <c r="BA7" s="14">
        <v>0</v>
      </c>
      <c r="BB7" s="14">
        <v>0</v>
      </c>
      <c r="BC7" s="14">
        <v>0</v>
      </c>
      <c r="BD7" s="14">
        <v>0</v>
      </c>
      <c r="BE7" s="14">
        <v>0</v>
      </c>
      <c r="BF7" s="14">
        <v>0</v>
      </c>
      <c r="BG7" s="14">
        <v>0</v>
      </c>
      <c r="BH7" s="14">
        <v>0</v>
      </c>
      <c r="BI7" s="14"/>
      <c r="BK7" s="31"/>
      <c r="BR7"/>
      <c r="CB7"/>
      <c r="CG7"/>
      <c r="CJ7"/>
      <c r="CP7"/>
      <c r="CT7"/>
      <c r="CU7"/>
      <c r="CV7"/>
      <c r="CW7"/>
      <c r="CX7"/>
      <c r="CY7"/>
      <c r="CZ7"/>
      <c r="DA7"/>
      <c r="DB7"/>
      <c r="DC7"/>
      <c r="DF7"/>
      <c r="DJ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</row>
    <row r="8" spans="1:138" x14ac:dyDescent="0.2">
      <c r="A8" t="s">
        <v>5</v>
      </c>
      <c r="B8">
        <v>4</v>
      </c>
      <c r="C8">
        <v>4</v>
      </c>
      <c r="D8">
        <v>4</v>
      </c>
      <c r="E8">
        <v>4</v>
      </c>
      <c r="F8">
        <v>4</v>
      </c>
      <c r="G8">
        <v>4</v>
      </c>
      <c r="H8">
        <v>4</v>
      </c>
      <c r="I8">
        <v>4</v>
      </c>
      <c r="J8">
        <v>4</v>
      </c>
      <c r="K8">
        <v>4</v>
      </c>
      <c r="L8">
        <v>4</v>
      </c>
      <c r="M8">
        <v>4</v>
      </c>
      <c r="N8">
        <v>4</v>
      </c>
      <c r="O8">
        <v>4</v>
      </c>
      <c r="P8">
        <v>4</v>
      </c>
      <c r="Q8">
        <v>4</v>
      </c>
      <c r="R8">
        <v>4</v>
      </c>
      <c r="S8">
        <v>4</v>
      </c>
      <c r="T8">
        <v>4</v>
      </c>
      <c r="U8">
        <v>4</v>
      </c>
      <c r="V8">
        <v>4</v>
      </c>
      <c r="W8">
        <v>4</v>
      </c>
      <c r="X8">
        <v>4</v>
      </c>
      <c r="Y8">
        <v>4</v>
      </c>
      <c r="Z8">
        <v>4</v>
      </c>
      <c r="AA8">
        <v>4</v>
      </c>
      <c r="AB8">
        <v>4</v>
      </c>
      <c r="AC8">
        <v>4</v>
      </c>
      <c r="AD8">
        <v>4</v>
      </c>
      <c r="AE8">
        <v>4</v>
      </c>
      <c r="AF8">
        <v>4</v>
      </c>
      <c r="AG8">
        <v>4</v>
      </c>
      <c r="AH8">
        <v>4</v>
      </c>
      <c r="AI8">
        <v>4</v>
      </c>
      <c r="AJ8">
        <v>4</v>
      </c>
      <c r="AK8">
        <v>4</v>
      </c>
      <c r="AL8">
        <v>4</v>
      </c>
      <c r="AM8">
        <v>4</v>
      </c>
      <c r="AN8">
        <v>4</v>
      </c>
      <c r="AO8">
        <v>4</v>
      </c>
      <c r="AP8">
        <v>4</v>
      </c>
      <c r="AQ8">
        <v>4</v>
      </c>
      <c r="AR8">
        <v>4</v>
      </c>
      <c r="AS8">
        <v>4</v>
      </c>
      <c r="AT8">
        <v>4</v>
      </c>
      <c r="AU8">
        <v>4</v>
      </c>
      <c r="AV8">
        <v>4</v>
      </c>
      <c r="AW8">
        <v>4</v>
      </c>
      <c r="AX8">
        <v>4</v>
      </c>
      <c r="AY8">
        <v>4</v>
      </c>
      <c r="AZ8">
        <v>4</v>
      </c>
      <c r="BA8">
        <v>4</v>
      </c>
      <c r="BB8">
        <v>4</v>
      </c>
      <c r="BC8">
        <v>4</v>
      </c>
      <c r="BD8">
        <v>4</v>
      </c>
      <c r="BE8">
        <v>4</v>
      </c>
      <c r="BF8">
        <v>4</v>
      </c>
      <c r="BG8">
        <v>4</v>
      </c>
      <c r="BH8">
        <v>4</v>
      </c>
      <c r="BK8" s="31"/>
      <c r="BR8"/>
      <c r="CB8"/>
      <c r="CG8"/>
      <c r="CJ8"/>
      <c r="CP8"/>
      <c r="CT8"/>
      <c r="CU8"/>
      <c r="CV8"/>
      <c r="CW8"/>
      <c r="CX8"/>
      <c r="CY8"/>
      <c r="CZ8"/>
      <c r="DA8"/>
      <c r="DB8"/>
      <c r="DC8"/>
      <c r="DF8"/>
      <c r="DJ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</row>
    <row r="9" spans="1:138" x14ac:dyDescent="0.2">
      <c r="B9" s="14">
        <v>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  <c r="L9" s="14">
        <v>0</v>
      </c>
      <c r="M9" s="14">
        <v>0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14">
        <v>0</v>
      </c>
      <c r="T9" s="14">
        <v>0</v>
      </c>
      <c r="U9" s="14">
        <v>0</v>
      </c>
      <c r="V9" s="14">
        <v>0</v>
      </c>
      <c r="W9" s="14">
        <v>0</v>
      </c>
      <c r="X9" s="14">
        <v>0</v>
      </c>
      <c r="Y9" s="14">
        <v>0</v>
      </c>
      <c r="Z9" s="14">
        <v>0</v>
      </c>
      <c r="AA9" s="14">
        <v>0</v>
      </c>
      <c r="AB9" s="14">
        <v>0</v>
      </c>
      <c r="AC9" s="14">
        <v>0</v>
      </c>
      <c r="AD9" s="14">
        <v>0</v>
      </c>
      <c r="AE9" s="14">
        <v>0</v>
      </c>
      <c r="AF9" s="14">
        <v>0</v>
      </c>
      <c r="AG9" s="14">
        <v>0</v>
      </c>
      <c r="AH9" s="14">
        <v>0</v>
      </c>
      <c r="AI9" s="14">
        <v>0</v>
      </c>
      <c r="AJ9" s="14">
        <v>0</v>
      </c>
      <c r="AK9" s="14">
        <v>0</v>
      </c>
      <c r="AL9" s="14">
        <v>0</v>
      </c>
      <c r="AM9" s="14">
        <v>0</v>
      </c>
      <c r="AN9" s="14">
        <v>0</v>
      </c>
      <c r="AO9" s="14">
        <v>0</v>
      </c>
      <c r="AP9" s="14">
        <v>0</v>
      </c>
      <c r="AQ9" s="14">
        <v>0.105</v>
      </c>
      <c r="AR9" s="14">
        <v>9.8000000000000004E-2</v>
      </c>
      <c r="AS9" s="14">
        <v>9.1999999999999998E-2</v>
      </c>
      <c r="AT9" s="14">
        <v>0</v>
      </c>
      <c r="AU9" s="14">
        <v>0</v>
      </c>
      <c r="AV9" s="14">
        <v>0.20699999999999999</v>
      </c>
      <c r="AW9" s="14">
        <v>0.23100000000000001</v>
      </c>
      <c r="AX9" s="14">
        <v>6.9000000000000006E-2</v>
      </c>
      <c r="AY9" s="14">
        <v>0</v>
      </c>
      <c r="AZ9" s="14">
        <v>0</v>
      </c>
      <c r="BA9" s="14">
        <v>0</v>
      </c>
      <c r="BB9" s="14">
        <v>0</v>
      </c>
      <c r="BC9" s="14">
        <v>0</v>
      </c>
      <c r="BD9" s="14">
        <v>0</v>
      </c>
      <c r="BE9" s="14">
        <v>0</v>
      </c>
      <c r="BF9" s="14">
        <v>0</v>
      </c>
      <c r="BG9" s="14">
        <v>0</v>
      </c>
      <c r="BH9" s="14">
        <v>0</v>
      </c>
      <c r="BI9" s="14"/>
      <c r="BK9" s="31"/>
      <c r="BR9"/>
      <c r="CB9"/>
      <c r="CG9"/>
      <c r="CJ9"/>
      <c r="CP9"/>
      <c r="CT9"/>
      <c r="CU9"/>
      <c r="CV9"/>
      <c r="CW9"/>
      <c r="CX9"/>
      <c r="CY9"/>
      <c r="CZ9"/>
      <c r="DA9"/>
      <c r="DB9"/>
      <c r="DC9"/>
      <c r="DF9"/>
      <c r="DJ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</row>
    <row r="10" spans="1:138" x14ac:dyDescent="0.2">
      <c r="A10" t="s">
        <v>7</v>
      </c>
      <c r="B10">
        <v>5</v>
      </c>
      <c r="C10">
        <v>5</v>
      </c>
      <c r="D10">
        <v>5</v>
      </c>
      <c r="E10">
        <v>5</v>
      </c>
      <c r="F10">
        <v>5</v>
      </c>
      <c r="G10">
        <v>5</v>
      </c>
      <c r="H10">
        <v>5</v>
      </c>
      <c r="I10">
        <v>5</v>
      </c>
      <c r="J10">
        <v>5</v>
      </c>
      <c r="K10">
        <v>5</v>
      </c>
      <c r="L10">
        <v>5</v>
      </c>
      <c r="M10">
        <v>5</v>
      </c>
      <c r="N10">
        <v>5</v>
      </c>
      <c r="O10">
        <v>5</v>
      </c>
      <c r="P10">
        <v>5</v>
      </c>
      <c r="Q10">
        <v>5</v>
      </c>
      <c r="R10">
        <v>5</v>
      </c>
      <c r="S10">
        <v>5</v>
      </c>
      <c r="T10">
        <v>5</v>
      </c>
      <c r="U10">
        <v>5</v>
      </c>
      <c r="V10">
        <v>5</v>
      </c>
      <c r="W10">
        <v>5</v>
      </c>
      <c r="X10">
        <v>5</v>
      </c>
      <c r="Y10">
        <v>5</v>
      </c>
      <c r="Z10">
        <v>5</v>
      </c>
      <c r="AA10">
        <v>5</v>
      </c>
      <c r="AB10">
        <v>5</v>
      </c>
      <c r="AC10">
        <v>5</v>
      </c>
      <c r="AD10">
        <v>5</v>
      </c>
      <c r="AE10">
        <v>5</v>
      </c>
      <c r="AF10">
        <v>5</v>
      </c>
      <c r="AG10">
        <v>5</v>
      </c>
      <c r="AH10">
        <v>5</v>
      </c>
      <c r="AI10">
        <v>5</v>
      </c>
      <c r="AJ10">
        <v>5</v>
      </c>
      <c r="AK10">
        <v>5</v>
      </c>
      <c r="AL10">
        <v>5</v>
      </c>
      <c r="AM10">
        <v>5</v>
      </c>
      <c r="AN10">
        <v>5</v>
      </c>
      <c r="AO10">
        <v>5</v>
      </c>
      <c r="AP10">
        <v>5</v>
      </c>
      <c r="AQ10">
        <v>5</v>
      </c>
      <c r="AR10">
        <v>5</v>
      </c>
      <c r="AS10">
        <v>5</v>
      </c>
      <c r="AT10">
        <v>5</v>
      </c>
      <c r="AU10">
        <v>5</v>
      </c>
      <c r="AV10">
        <v>5</v>
      </c>
      <c r="AW10">
        <v>5</v>
      </c>
      <c r="AX10">
        <v>5</v>
      </c>
      <c r="AY10">
        <v>5</v>
      </c>
      <c r="AZ10">
        <v>5</v>
      </c>
      <c r="BA10">
        <v>5</v>
      </c>
      <c r="BB10">
        <v>5</v>
      </c>
      <c r="BC10">
        <v>5</v>
      </c>
      <c r="BD10">
        <v>5</v>
      </c>
      <c r="BE10">
        <v>5</v>
      </c>
      <c r="BF10">
        <v>5</v>
      </c>
      <c r="BG10">
        <v>5</v>
      </c>
      <c r="BH10">
        <v>5</v>
      </c>
      <c r="BK10" s="31"/>
      <c r="BR10"/>
      <c r="CB10"/>
      <c r="CG10"/>
      <c r="CJ10"/>
      <c r="CP10"/>
      <c r="CT10"/>
      <c r="CU10"/>
      <c r="CV10"/>
      <c r="CW10"/>
      <c r="CX10"/>
      <c r="CY10"/>
      <c r="CZ10"/>
      <c r="DA10"/>
      <c r="DB10"/>
      <c r="DC10"/>
      <c r="DF10"/>
      <c r="DJ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</row>
    <row r="11" spans="1:138" x14ac:dyDescent="0.2">
      <c r="B11" s="14">
        <v>1.7999999999999999E-2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1.7999999999999999E-2</v>
      </c>
      <c r="K11" s="14">
        <v>0</v>
      </c>
      <c r="L11" s="14">
        <v>0</v>
      </c>
      <c r="M11" s="14">
        <v>0</v>
      </c>
      <c r="N11" s="14">
        <v>0</v>
      </c>
      <c r="O11" s="14">
        <v>3.3000000000000002E-2</v>
      </c>
      <c r="P11" s="14">
        <v>1.7999999999999999E-2</v>
      </c>
      <c r="Q11" s="14">
        <v>0</v>
      </c>
      <c r="R11" s="14">
        <v>1.2999999999999999E-2</v>
      </c>
      <c r="S11" s="14">
        <v>0.59399999999999997</v>
      </c>
      <c r="T11" s="14">
        <v>0</v>
      </c>
      <c r="U11" s="14">
        <v>1.7000000000000001E-2</v>
      </c>
      <c r="V11" s="14">
        <v>0</v>
      </c>
      <c r="W11" s="14">
        <v>0</v>
      </c>
      <c r="X11" s="14">
        <v>0</v>
      </c>
      <c r="Y11" s="14">
        <v>0</v>
      </c>
      <c r="Z11" s="14">
        <v>0</v>
      </c>
      <c r="AA11" s="14">
        <v>1.4999999999999999E-2</v>
      </c>
      <c r="AB11" s="14">
        <v>0</v>
      </c>
      <c r="AC11" s="14">
        <v>0</v>
      </c>
      <c r="AD11" s="14">
        <v>0</v>
      </c>
      <c r="AE11" s="14">
        <v>0</v>
      </c>
      <c r="AF11" s="14">
        <v>0</v>
      </c>
      <c r="AG11" s="14">
        <v>0</v>
      </c>
      <c r="AH11" s="14">
        <v>0</v>
      </c>
      <c r="AI11" s="14">
        <v>0</v>
      </c>
      <c r="AJ11" s="14">
        <v>0</v>
      </c>
      <c r="AK11" s="14">
        <v>0</v>
      </c>
      <c r="AL11" s="14">
        <v>0</v>
      </c>
      <c r="AM11" s="14">
        <v>1.4E-2</v>
      </c>
      <c r="AN11" s="14">
        <v>0</v>
      </c>
      <c r="AO11" s="14">
        <v>0</v>
      </c>
      <c r="AP11" s="14">
        <v>0</v>
      </c>
      <c r="AQ11" s="14">
        <v>0</v>
      </c>
      <c r="AR11" s="14">
        <v>0</v>
      </c>
      <c r="AS11" s="14">
        <v>0</v>
      </c>
      <c r="AT11" s="14">
        <v>0</v>
      </c>
      <c r="AU11" s="14">
        <v>0</v>
      </c>
      <c r="AV11" s="14">
        <v>0</v>
      </c>
      <c r="AW11" s="14">
        <v>0</v>
      </c>
      <c r="AX11" s="14">
        <v>0</v>
      </c>
      <c r="AY11" s="14">
        <v>0</v>
      </c>
      <c r="AZ11" s="14">
        <v>0</v>
      </c>
      <c r="BA11" s="14">
        <v>0</v>
      </c>
      <c r="BB11" s="14">
        <v>0</v>
      </c>
      <c r="BC11" s="14">
        <v>0</v>
      </c>
      <c r="BD11" s="14">
        <v>0</v>
      </c>
      <c r="BE11" s="14">
        <v>0</v>
      </c>
      <c r="BF11" s="14">
        <v>4.5999999999999999E-2</v>
      </c>
      <c r="BG11" s="14">
        <v>2.3E-2</v>
      </c>
      <c r="BH11" s="14">
        <v>0</v>
      </c>
      <c r="BI11" s="14"/>
      <c r="BK11" s="31"/>
      <c r="BR11"/>
      <c r="CB11"/>
      <c r="CG11"/>
      <c r="CJ11"/>
      <c r="CP11"/>
      <c r="CT11"/>
      <c r="CU11"/>
      <c r="CV11"/>
      <c r="CW11"/>
      <c r="CX11"/>
      <c r="CY11"/>
      <c r="CZ11"/>
      <c r="DA11"/>
      <c r="DB11"/>
      <c r="DC11"/>
      <c r="DF11"/>
      <c r="DJ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</row>
    <row r="12" spans="1:138" x14ac:dyDescent="0.2">
      <c r="A12" t="s">
        <v>6</v>
      </c>
      <c r="B12">
        <v>6</v>
      </c>
      <c r="C12">
        <v>6</v>
      </c>
      <c r="D12">
        <v>6</v>
      </c>
      <c r="E12">
        <v>6</v>
      </c>
      <c r="F12">
        <v>6</v>
      </c>
      <c r="G12">
        <v>6</v>
      </c>
      <c r="H12">
        <v>6</v>
      </c>
      <c r="I12">
        <v>6</v>
      </c>
      <c r="J12">
        <v>6</v>
      </c>
      <c r="K12">
        <v>6</v>
      </c>
      <c r="L12">
        <v>6</v>
      </c>
      <c r="M12">
        <v>6</v>
      </c>
      <c r="N12">
        <v>6</v>
      </c>
      <c r="O12">
        <v>6</v>
      </c>
      <c r="P12">
        <v>6</v>
      </c>
      <c r="Q12">
        <v>6</v>
      </c>
      <c r="R12">
        <v>6</v>
      </c>
      <c r="S12">
        <v>6</v>
      </c>
      <c r="T12">
        <v>6</v>
      </c>
      <c r="U12">
        <v>6</v>
      </c>
      <c r="V12">
        <v>6</v>
      </c>
      <c r="W12">
        <v>6</v>
      </c>
      <c r="X12">
        <v>6</v>
      </c>
      <c r="Y12">
        <v>6</v>
      </c>
      <c r="Z12">
        <v>6</v>
      </c>
      <c r="AA12">
        <v>6</v>
      </c>
      <c r="AB12">
        <v>6</v>
      </c>
      <c r="AC12">
        <v>6</v>
      </c>
      <c r="AD12">
        <v>6</v>
      </c>
      <c r="AE12">
        <v>6</v>
      </c>
      <c r="AF12">
        <v>6</v>
      </c>
      <c r="AG12">
        <v>6</v>
      </c>
      <c r="AH12">
        <v>6</v>
      </c>
      <c r="AI12">
        <v>6</v>
      </c>
      <c r="AJ12">
        <v>6</v>
      </c>
      <c r="AK12">
        <v>6</v>
      </c>
      <c r="AL12">
        <v>6</v>
      </c>
      <c r="AM12">
        <v>6</v>
      </c>
      <c r="AN12">
        <v>6</v>
      </c>
      <c r="AO12">
        <v>6</v>
      </c>
      <c r="AP12">
        <v>6</v>
      </c>
      <c r="AQ12">
        <v>6</v>
      </c>
      <c r="AR12">
        <v>6</v>
      </c>
      <c r="AS12">
        <v>6</v>
      </c>
      <c r="AT12">
        <v>6</v>
      </c>
      <c r="AU12">
        <v>6</v>
      </c>
      <c r="AV12">
        <v>6</v>
      </c>
      <c r="AW12">
        <v>6</v>
      </c>
      <c r="AX12">
        <v>6</v>
      </c>
      <c r="AY12">
        <v>6</v>
      </c>
      <c r="AZ12">
        <v>6</v>
      </c>
      <c r="BA12">
        <v>6</v>
      </c>
      <c r="BB12">
        <v>6</v>
      </c>
      <c r="BC12">
        <v>6</v>
      </c>
      <c r="BD12">
        <v>6</v>
      </c>
      <c r="BE12">
        <v>6</v>
      </c>
      <c r="BF12">
        <v>6</v>
      </c>
      <c r="BG12">
        <v>6</v>
      </c>
      <c r="BH12">
        <v>6</v>
      </c>
      <c r="BK12" s="31"/>
      <c r="BR12"/>
      <c r="CB12"/>
      <c r="CG12"/>
      <c r="CJ12"/>
      <c r="CP12"/>
      <c r="CT12"/>
      <c r="CU12"/>
      <c r="CV12"/>
      <c r="CW12"/>
      <c r="CX12"/>
      <c r="CY12"/>
      <c r="CZ12"/>
      <c r="DA12"/>
      <c r="DB12"/>
      <c r="DC12"/>
      <c r="DF12"/>
      <c r="DJ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</row>
    <row r="13" spans="1:138" x14ac:dyDescent="0.2">
      <c r="B13" s="14">
        <v>1.4999999999999999E-2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  <c r="H13" s="14">
        <v>0</v>
      </c>
      <c r="I13" s="14">
        <v>0</v>
      </c>
      <c r="J13" s="14">
        <v>1.0999999999999999E-2</v>
      </c>
      <c r="K13" s="14">
        <v>0</v>
      </c>
      <c r="L13" s="14">
        <v>0</v>
      </c>
      <c r="M13" s="14">
        <v>0</v>
      </c>
      <c r="N13" s="14">
        <v>0</v>
      </c>
      <c r="O13" s="14">
        <v>0.04</v>
      </c>
      <c r="P13" s="14">
        <v>0.03</v>
      </c>
      <c r="Q13" s="14">
        <v>0</v>
      </c>
      <c r="R13" s="14">
        <v>0</v>
      </c>
      <c r="S13" s="14">
        <v>0.39600000000000002</v>
      </c>
      <c r="T13" s="14">
        <v>0</v>
      </c>
      <c r="U13" s="14">
        <v>1.0999999999999999E-2</v>
      </c>
      <c r="V13" s="14">
        <v>0</v>
      </c>
      <c r="W13" s="14">
        <v>0</v>
      </c>
      <c r="X13" s="14">
        <v>0</v>
      </c>
      <c r="Y13" s="14">
        <v>0</v>
      </c>
      <c r="Z13" s="14">
        <v>3.3000000000000002E-2</v>
      </c>
      <c r="AA13" s="14">
        <v>7.0000000000000007E-2</v>
      </c>
      <c r="AB13" s="14">
        <v>0</v>
      </c>
      <c r="AC13" s="14">
        <v>0</v>
      </c>
      <c r="AD13" s="14">
        <v>0</v>
      </c>
      <c r="AE13" s="14">
        <v>0</v>
      </c>
      <c r="AF13" s="14">
        <v>0</v>
      </c>
      <c r="AG13" s="14">
        <v>0</v>
      </c>
      <c r="AH13" s="14">
        <v>0</v>
      </c>
      <c r="AI13" s="14">
        <v>0</v>
      </c>
      <c r="AJ13" s="14">
        <v>0</v>
      </c>
      <c r="AK13" s="14">
        <v>0</v>
      </c>
      <c r="AL13" s="14">
        <v>0</v>
      </c>
      <c r="AM13" s="14">
        <v>0</v>
      </c>
      <c r="AN13" s="14">
        <v>0</v>
      </c>
      <c r="AO13" s="14">
        <v>0</v>
      </c>
      <c r="AP13" s="14">
        <v>2.5000000000000001E-2</v>
      </c>
      <c r="AQ13" s="14">
        <v>0</v>
      </c>
      <c r="AR13" s="14">
        <v>0</v>
      </c>
      <c r="AS13" s="14">
        <v>0</v>
      </c>
      <c r="AT13" s="14">
        <v>1.2999999999999999E-2</v>
      </c>
      <c r="AU13" s="14">
        <v>0</v>
      </c>
      <c r="AV13" s="14">
        <v>0</v>
      </c>
      <c r="AW13" s="14">
        <v>0</v>
      </c>
      <c r="AX13" s="14">
        <v>0</v>
      </c>
      <c r="AY13" s="14">
        <v>0.111</v>
      </c>
      <c r="AZ13" s="14">
        <v>0</v>
      </c>
      <c r="BA13" s="14">
        <v>0</v>
      </c>
      <c r="BB13" s="14">
        <v>0</v>
      </c>
      <c r="BC13" s="14">
        <v>0</v>
      </c>
      <c r="BD13" s="14">
        <v>0</v>
      </c>
      <c r="BE13" s="14">
        <v>0</v>
      </c>
      <c r="BF13" s="14">
        <v>3.1E-2</v>
      </c>
      <c r="BG13" s="14">
        <v>1.4999999999999999E-2</v>
      </c>
      <c r="BH13" s="14">
        <v>0</v>
      </c>
      <c r="BI13" s="14"/>
      <c r="BJ13" s="15"/>
      <c r="BK13" s="31"/>
      <c r="BR13"/>
      <c r="CB13"/>
      <c r="CG13"/>
      <c r="CJ13"/>
      <c r="CP13"/>
      <c r="CT13"/>
      <c r="CU13"/>
      <c r="CV13"/>
      <c r="CW13"/>
      <c r="CX13"/>
      <c r="CY13"/>
      <c r="CZ13"/>
      <c r="DA13"/>
      <c r="DB13"/>
      <c r="DC13"/>
      <c r="DF13"/>
      <c r="DJ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</row>
    <row r="14" spans="1:138" x14ac:dyDescent="0.2">
      <c r="A14" t="s">
        <v>0</v>
      </c>
      <c r="B14">
        <v>9</v>
      </c>
      <c r="C14">
        <v>9</v>
      </c>
      <c r="D14">
        <v>9</v>
      </c>
      <c r="E14">
        <v>9</v>
      </c>
      <c r="F14">
        <v>9</v>
      </c>
      <c r="G14">
        <v>9</v>
      </c>
      <c r="H14">
        <v>9</v>
      </c>
      <c r="I14">
        <v>9</v>
      </c>
      <c r="J14">
        <v>9</v>
      </c>
      <c r="K14">
        <v>9</v>
      </c>
      <c r="L14">
        <v>9</v>
      </c>
      <c r="M14">
        <v>9</v>
      </c>
      <c r="N14">
        <v>9</v>
      </c>
      <c r="O14">
        <v>9</v>
      </c>
      <c r="P14">
        <v>9</v>
      </c>
      <c r="Q14">
        <v>9</v>
      </c>
      <c r="R14">
        <v>9</v>
      </c>
      <c r="S14">
        <v>9</v>
      </c>
      <c r="T14">
        <v>9</v>
      </c>
      <c r="U14">
        <v>9</v>
      </c>
      <c r="V14">
        <v>9</v>
      </c>
      <c r="W14">
        <v>9</v>
      </c>
      <c r="X14">
        <v>9</v>
      </c>
      <c r="Y14">
        <v>9</v>
      </c>
      <c r="Z14">
        <v>9</v>
      </c>
      <c r="AA14">
        <v>9</v>
      </c>
      <c r="AB14">
        <v>9</v>
      </c>
      <c r="AC14">
        <v>9</v>
      </c>
      <c r="AD14">
        <v>9</v>
      </c>
      <c r="AE14">
        <v>9</v>
      </c>
      <c r="AF14">
        <v>9</v>
      </c>
      <c r="AG14">
        <v>9</v>
      </c>
      <c r="AH14">
        <v>9</v>
      </c>
      <c r="AI14">
        <v>9</v>
      </c>
      <c r="AJ14">
        <v>7</v>
      </c>
      <c r="AK14">
        <v>7</v>
      </c>
      <c r="AL14">
        <v>7</v>
      </c>
      <c r="AM14">
        <v>7</v>
      </c>
      <c r="AN14">
        <v>7</v>
      </c>
      <c r="AO14">
        <v>7</v>
      </c>
      <c r="AP14">
        <v>7</v>
      </c>
      <c r="AQ14">
        <v>7</v>
      </c>
      <c r="AR14">
        <v>7</v>
      </c>
      <c r="AS14">
        <v>7</v>
      </c>
      <c r="AT14">
        <v>7</v>
      </c>
      <c r="AU14">
        <v>7</v>
      </c>
      <c r="AV14">
        <v>7</v>
      </c>
      <c r="AW14">
        <v>7</v>
      </c>
      <c r="AX14">
        <v>7</v>
      </c>
      <c r="AY14">
        <v>7</v>
      </c>
      <c r="AZ14">
        <v>7</v>
      </c>
      <c r="BA14">
        <v>7</v>
      </c>
      <c r="BB14">
        <v>7</v>
      </c>
      <c r="BC14">
        <v>7</v>
      </c>
      <c r="BD14">
        <v>7</v>
      </c>
      <c r="BE14">
        <v>7</v>
      </c>
      <c r="BF14">
        <v>7</v>
      </c>
      <c r="BG14">
        <v>7</v>
      </c>
      <c r="BH14">
        <v>7</v>
      </c>
      <c r="BK14" s="31"/>
      <c r="BR14"/>
      <c r="CB14"/>
      <c r="CG14"/>
      <c r="CJ14"/>
      <c r="CP14"/>
      <c r="CT14"/>
      <c r="CU14"/>
      <c r="CV14"/>
      <c r="CW14"/>
      <c r="CX14"/>
      <c r="CY14"/>
      <c r="CZ14"/>
      <c r="DA14"/>
      <c r="DB14"/>
      <c r="DC14"/>
      <c r="DF14"/>
      <c r="DJ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</row>
    <row r="15" spans="1:138" x14ac:dyDescent="0.2">
      <c r="B15" s="14">
        <v>0</v>
      </c>
      <c r="C15" s="14">
        <v>0</v>
      </c>
      <c r="D15" s="14">
        <v>4.1000000000000002E-2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0.13400000000000001</v>
      </c>
      <c r="K15" s="14">
        <v>0</v>
      </c>
      <c r="L15" s="14">
        <v>0</v>
      </c>
      <c r="M15" s="14">
        <v>2.1999999999999999E-2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0.432</v>
      </c>
      <c r="T15" s="14">
        <v>2.4E-2</v>
      </c>
      <c r="U15" s="14">
        <v>0</v>
      </c>
      <c r="V15" s="14">
        <v>2.1999999999999999E-2</v>
      </c>
      <c r="W15" s="14">
        <v>0</v>
      </c>
      <c r="X15" s="14">
        <v>0</v>
      </c>
      <c r="Y15" s="14">
        <v>0</v>
      </c>
      <c r="Z15" s="14">
        <v>0</v>
      </c>
      <c r="AA15" s="14">
        <v>0</v>
      </c>
      <c r="AB15" s="14">
        <v>0</v>
      </c>
      <c r="AC15" s="14">
        <v>0.08</v>
      </c>
      <c r="AD15" s="14">
        <v>0</v>
      </c>
      <c r="AE15" s="14">
        <v>0</v>
      </c>
      <c r="AF15" s="14">
        <v>0</v>
      </c>
      <c r="AG15" s="14">
        <v>0</v>
      </c>
      <c r="AH15" s="14">
        <v>0</v>
      </c>
      <c r="AI15" s="14">
        <v>0</v>
      </c>
      <c r="AJ15" s="14">
        <v>0</v>
      </c>
      <c r="AK15" s="14">
        <v>0</v>
      </c>
      <c r="AL15" s="14">
        <v>0</v>
      </c>
      <c r="AM15" s="14">
        <v>0</v>
      </c>
      <c r="AN15" s="14">
        <v>0</v>
      </c>
      <c r="AO15" s="14">
        <v>0</v>
      </c>
      <c r="AP15" s="14">
        <v>0</v>
      </c>
      <c r="AQ15" s="14">
        <v>0</v>
      </c>
      <c r="AR15" s="14">
        <v>0</v>
      </c>
      <c r="AS15" s="14">
        <v>0</v>
      </c>
      <c r="AT15" s="14">
        <v>0</v>
      </c>
      <c r="AU15" s="14">
        <v>0</v>
      </c>
      <c r="AV15" s="14">
        <v>0</v>
      </c>
      <c r="AW15" s="14">
        <v>0</v>
      </c>
      <c r="AX15" s="14">
        <v>0</v>
      </c>
      <c r="AY15" s="14">
        <v>0</v>
      </c>
      <c r="AZ15" s="14">
        <v>0</v>
      </c>
      <c r="BA15" s="14">
        <v>0</v>
      </c>
      <c r="BB15" s="14">
        <v>0</v>
      </c>
      <c r="BC15" s="14">
        <v>0</v>
      </c>
      <c r="BD15" s="14">
        <v>0</v>
      </c>
      <c r="BE15" s="14">
        <v>0</v>
      </c>
      <c r="BF15" s="14">
        <v>4.9000000000000002E-2</v>
      </c>
      <c r="BG15" s="14">
        <v>0</v>
      </c>
      <c r="BH15" s="14">
        <v>0</v>
      </c>
      <c r="BI15" s="14"/>
      <c r="BK15" s="31"/>
      <c r="BR15"/>
      <c r="CB15"/>
      <c r="CG15"/>
      <c r="CJ15"/>
      <c r="CP15"/>
      <c r="CT15"/>
      <c r="CU15"/>
      <c r="CV15"/>
      <c r="CW15"/>
      <c r="CX15"/>
      <c r="CY15"/>
      <c r="CZ15"/>
      <c r="DA15"/>
      <c r="DB15"/>
      <c r="DC15"/>
      <c r="DF15"/>
      <c r="DJ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</row>
    <row r="16" spans="1:138" x14ac:dyDescent="0.2">
      <c r="A16" t="s">
        <v>13</v>
      </c>
      <c r="B16">
        <v>10</v>
      </c>
      <c r="C16">
        <v>10</v>
      </c>
      <c r="D16">
        <v>10</v>
      </c>
      <c r="E16">
        <v>10</v>
      </c>
      <c r="F16">
        <v>10</v>
      </c>
      <c r="G16">
        <v>10</v>
      </c>
      <c r="H16">
        <v>10</v>
      </c>
      <c r="I16">
        <v>10</v>
      </c>
      <c r="J16">
        <v>10</v>
      </c>
      <c r="K16">
        <v>10</v>
      </c>
      <c r="L16">
        <v>10</v>
      </c>
      <c r="M16">
        <v>10</v>
      </c>
      <c r="N16">
        <v>10</v>
      </c>
      <c r="O16">
        <v>10</v>
      </c>
      <c r="P16">
        <v>10</v>
      </c>
      <c r="Q16">
        <v>10</v>
      </c>
      <c r="R16">
        <v>10</v>
      </c>
      <c r="S16">
        <v>10</v>
      </c>
      <c r="T16">
        <v>10</v>
      </c>
      <c r="U16">
        <v>10</v>
      </c>
      <c r="V16">
        <v>10</v>
      </c>
      <c r="W16">
        <v>10</v>
      </c>
      <c r="X16">
        <v>10</v>
      </c>
      <c r="Y16">
        <v>10</v>
      </c>
      <c r="Z16">
        <v>10</v>
      </c>
      <c r="AA16">
        <v>10</v>
      </c>
      <c r="AB16">
        <v>10</v>
      </c>
      <c r="AC16">
        <v>10</v>
      </c>
      <c r="AD16">
        <v>10</v>
      </c>
      <c r="AE16">
        <v>10</v>
      </c>
      <c r="AF16">
        <v>10</v>
      </c>
      <c r="AG16">
        <v>10</v>
      </c>
      <c r="AH16">
        <v>10</v>
      </c>
      <c r="AI16">
        <v>10</v>
      </c>
      <c r="AJ16">
        <v>8</v>
      </c>
      <c r="AK16">
        <v>8</v>
      </c>
      <c r="AL16">
        <v>8</v>
      </c>
      <c r="AM16">
        <v>8</v>
      </c>
      <c r="AN16">
        <v>8</v>
      </c>
      <c r="AO16">
        <v>8</v>
      </c>
      <c r="AP16">
        <v>8</v>
      </c>
      <c r="AQ16">
        <v>8</v>
      </c>
      <c r="AR16">
        <v>8</v>
      </c>
      <c r="AS16">
        <v>8</v>
      </c>
      <c r="AT16">
        <v>8</v>
      </c>
      <c r="AU16">
        <v>8</v>
      </c>
      <c r="AV16">
        <v>8</v>
      </c>
      <c r="AW16">
        <v>8</v>
      </c>
      <c r="AX16">
        <v>8</v>
      </c>
      <c r="AY16">
        <v>8</v>
      </c>
      <c r="AZ16">
        <v>8</v>
      </c>
      <c r="BA16">
        <v>8</v>
      </c>
      <c r="BB16">
        <v>8</v>
      </c>
      <c r="BC16">
        <v>8</v>
      </c>
      <c r="BD16">
        <v>8</v>
      </c>
      <c r="BE16">
        <v>8</v>
      </c>
      <c r="BF16">
        <v>8</v>
      </c>
      <c r="BG16">
        <v>8</v>
      </c>
      <c r="BH16">
        <v>8</v>
      </c>
      <c r="BK16" s="31"/>
      <c r="BR16"/>
      <c r="CB16"/>
      <c r="CG16"/>
      <c r="CJ16"/>
      <c r="CP16"/>
      <c r="CT16"/>
      <c r="CU16"/>
      <c r="CV16"/>
      <c r="CW16"/>
      <c r="CX16"/>
      <c r="CY16"/>
      <c r="CZ16"/>
      <c r="DA16"/>
      <c r="DB16"/>
      <c r="DC16"/>
      <c r="DF16"/>
      <c r="DJ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</row>
    <row r="17" spans="1:138" x14ac:dyDescent="0.2">
      <c r="B17" s="14">
        <v>4.5999999999999999E-2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7.0999999999999994E-2</v>
      </c>
      <c r="I17" s="14">
        <v>0</v>
      </c>
      <c r="J17" s="14">
        <v>5.0999999999999997E-2</v>
      </c>
      <c r="K17" s="14">
        <v>0</v>
      </c>
      <c r="L17" s="14">
        <v>0</v>
      </c>
      <c r="M17" s="14">
        <v>0</v>
      </c>
      <c r="N17" s="14">
        <v>0</v>
      </c>
      <c r="O17" s="14">
        <v>0.23699999999999999</v>
      </c>
      <c r="P17" s="14">
        <v>0</v>
      </c>
      <c r="Q17" s="14">
        <v>0</v>
      </c>
      <c r="R17" s="14">
        <v>3.2000000000000001E-2</v>
      </c>
      <c r="S17" s="14">
        <v>7.3999999999999996E-2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  <c r="Y17" s="14">
        <v>0</v>
      </c>
      <c r="Z17" s="14">
        <v>0</v>
      </c>
      <c r="AA17" s="14">
        <v>0</v>
      </c>
      <c r="AB17" s="14">
        <v>0</v>
      </c>
      <c r="AC17" s="14">
        <v>0.224</v>
      </c>
      <c r="AD17" s="14">
        <v>4.4999999999999998E-2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4">
        <v>0</v>
      </c>
      <c r="AK17" s="14">
        <v>0</v>
      </c>
      <c r="AL17" s="14">
        <v>0</v>
      </c>
      <c r="AM17" s="14">
        <v>3.4000000000000002E-2</v>
      </c>
      <c r="AN17" s="14">
        <v>0</v>
      </c>
      <c r="AO17" s="14">
        <v>0</v>
      </c>
      <c r="AP17" s="14">
        <v>0</v>
      </c>
      <c r="AQ17" s="14">
        <v>0</v>
      </c>
      <c r="AR17" s="14">
        <v>0</v>
      </c>
      <c r="AS17" s="14">
        <v>0</v>
      </c>
      <c r="AT17" s="14">
        <v>0</v>
      </c>
      <c r="AU17" s="14">
        <v>0</v>
      </c>
      <c r="AV17" s="14">
        <v>0</v>
      </c>
      <c r="AW17" s="14">
        <v>0</v>
      </c>
      <c r="AX17" s="14">
        <v>0</v>
      </c>
      <c r="AY17" s="14">
        <v>0</v>
      </c>
      <c r="AZ17" s="14">
        <v>0</v>
      </c>
      <c r="BA17" s="14">
        <v>0</v>
      </c>
      <c r="BB17" s="14">
        <v>0</v>
      </c>
      <c r="BC17" s="14">
        <v>0</v>
      </c>
      <c r="BD17" s="14">
        <v>0</v>
      </c>
      <c r="BE17" s="14">
        <v>0</v>
      </c>
      <c r="BF17" s="14">
        <v>0</v>
      </c>
      <c r="BG17" s="14">
        <v>0</v>
      </c>
      <c r="BH17" s="14">
        <v>0</v>
      </c>
      <c r="BI17" s="14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</row>
    <row r="18" spans="1:138" x14ac:dyDescent="0.2">
      <c r="A18" t="s">
        <v>14</v>
      </c>
      <c r="B18">
        <v>11</v>
      </c>
      <c r="C18">
        <v>11</v>
      </c>
      <c r="D18">
        <v>11</v>
      </c>
      <c r="E18">
        <v>11</v>
      </c>
      <c r="F18">
        <v>11</v>
      </c>
      <c r="G18">
        <v>11</v>
      </c>
      <c r="H18">
        <v>11</v>
      </c>
      <c r="I18">
        <v>11</v>
      </c>
      <c r="J18">
        <v>11</v>
      </c>
      <c r="K18">
        <v>11</v>
      </c>
      <c r="L18">
        <v>11</v>
      </c>
      <c r="M18">
        <v>11</v>
      </c>
      <c r="N18">
        <v>11</v>
      </c>
      <c r="O18">
        <v>11</v>
      </c>
      <c r="P18">
        <v>11</v>
      </c>
      <c r="Q18">
        <v>11</v>
      </c>
      <c r="R18">
        <v>11</v>
      </c>
      <c r="S18">
        <v>11</v>
      </c>
      <c r="T18">
        <v>11</v>
      </c>
      <c r="U18">
        <v>11</v>
      </c>
      <c r="V18">
        <v>11</v>
      </c>
      <c r="W18">
        <v>11</v>
      </c>
      <c r="X18">
        <v>11</v>
      </c>
      <c r="Y18">
        <v>11</v>
      </c>
      <c r="Z18">
        <v>11</v>
      </c>
      <c r="AA18">
        <v>11</v>
      </c>
      <c r="AB18">
        <v>11</v>
      </c>
      <c r="AC18">
        <v>11</v>
      </c>
      <c r="AD18">
        <v>11</v>
      </c>
      <c r="AE18">
        <v>11</v>
      </c>
      <c r="AF18">
        <v>11</v>
      </c>
      <c r="AG18">
        <v>11</v>
      </c>
      <c r="AH18">
        <v>11</v>
      </c>
      <c r="AI18">
        <v>11</v>
      </c>
      <c r="AJ18">
        <v>9</v>
      </c>
      <c r="AK18">
        <v>9</v>
      </c>
      <c r="AL18">
        <v>9</v>
      </c>
      <c r="AM18">
        <v>9</v>
      </c>
      <c r="AN18">
        <v>9</v>
      </c>
      <c r="AO18">
        <v>9</v>
      </c>
      <c r="AP18">
        <v>9</v>
      </c>
      <c r="AQ18">
        <v>9</v>
      </c>
      <c r="AR18">
        <v>9</v>
      </c>
      <c r="AS18">
        <v>9</v>
      </c>
      <c r="AT18">
        <v>9</v>
      </c>
      <c r="AU18">
        <v>9</v>
      </c>
      <c r="AV18">
        <v>9</v>
      </c>
      <c r="AW18">
        <v>9</v>
      </c>
      <c r="AX18">
        <v>9</v>
      </c>
      <c r="AY18">
        <v>9</v>
      </c>
      <c r="AZ18">
        <v>9</v>
      </c>
      <c r="BA18">
        <v>9</v>
      </c>
      <c r="BB18">
        <v>9</v>
      </c>
      <c r="BC18">
        <v>9</v>
      </c>
      <c r="BD18">
        <v>9</v>
      </c>
      <c r="BE18">
        <v>9</v>
      </c>
      <c r="BF18">
        <v>9</v>
      </c>
      <c r="BG18">
        <v>9</v>
      </c>
      <c r="BH18">
        <v>9</v>
      </c>
    </row>
    <row r="19" spans="1:138" x14ac:dyDescent="0.2">
      <c r="B19" s="14">
        <v>0.09</v>
      </c>
      <c r="C19" s="14">
        <v>5.5E-2</v>
      </c>
      <c r="D19" s="14">
        <v>0</v>
      </c>
      <c r="E19" s="14">
        <v>0</v>
      </c>
      <c r="F19" s="14">
        <v>0</v>
      </c>
      <c r="G19" s="14">
        <v>2.1999999999999999E-2</v>
      </c>
      <c r="H19" s="14">
        <v>2.5999999999999999E-2</v>
      </c>
      <c r="I19" s="14">
        <v>3.4000000000000002E-2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0.22700000000000001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  <c r="Y19" s="14">
        <v>2.5999999999999999E-2</v>
      </c>
      <c r="Z19" s="14">
        <v>0</v>
      </c>
      <c r="AA19" s="14">
        <v>0</v>
      </c>
      <c r="AB19" s="14">
        <v>0</v>
      </c>
      <c r="AC19" s="14">
        <v>0.115</v>
      </c>
      <c r="AD19" s="14">
        <v>0</v>
      </c>
      <c r="AE19" s="14">
        <v>0</v>
      </c>
      <c r="AF19" s="14">
        <v>0.112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4">
        <v>6.8000000000000005E-2</v>
      </c>
      <c r="AN19" s="14">
        <v>0</v>
      </c>
      <c r="AO19" s="14">
        <v>0</v>
      </c>
      <c r="AP19" s="14">
        <v>0</v>
      </c>
      <c r="AQ19" s="14">
        <v>0</v>
      </c>
      <c r="AR19" s="14">
        <v>0</v>
      </c>
      <c r="AS19" s="14">
        <v>0</v>
      </c>
      <c r="AT19" s="14">
        <v>0</v>
      </c>
      <c r="AU19" s="14">
        <v>0</v>
      </c>
      <c r="AV19" s="14">
        <v>0</v>
      </c>
      <c r="AW19" s="14">
        <v>0</v>
      </c>
      <c r="AX19" s="14">
        <v>0</v>
      </c>
      <c r="AY19" s="14">
        <v>0</v>
      </c>
      <c r="AZ19" s="14">
        <v>0</v>
      </c>
      <c r="BA19" s="14">
        <v>0</v>
      </c>
      <c r="BB19" s="14">
        <v>0</v>
      </c>
      <c r="BC19" s="14">
        <v>0</v>
      </c>
      <c r="BD19" s="14">
        <v>0</v>
      </c>
      <c r="BE19" s="14">
        <v>0</v>
      </c>
      <c r="BF19" s="14">
        <v>2.7E-2</v>
      </c>
      <c r="BG19" s="14">
        <v>0</v>
      </c>
      <c r="BH19" s="14">
        <v>0</v>
      </c>
      <c r="BI19" s="14"/>
    </row>
    <row r="20" spans="1:138" x14ac:dyDescent="0.2">
      <c r="A20" t="s">
        <v>15</v>
      </c>
      <c r="B20">
        <v>12</v>
      </c>
      <c r="C20">
        <v>12</v>
      </c>
      <c r="D20">
        <v>12</v>
      </c>
      <c r="E20">
        <v>12</v>
      </c>
      <c r="F20">
        <v>12</v>
      </c>
      <c r="G20">
        <v>12</v>
      </c>
      <c r="H20">
        <v>12</v>
      </c>
      <c r="I20">
        <v>12</v>
      </c>
      <c r="J20">
        <v>12</v>
      </c>
      <c r="K20">
        <v>12</v>
      </c>
      <c r="L20">
        <v>12</v>
      </c>
      <c r="M20">
        <v>12</v>
      </c>
      <c r="N20">
        <v>12</v>
      </c>
      <c r="O20">
        <v>12</v>
      </c>
      <c r="P20">
        <v>12</v>
      </c>
      <c r="Q20">
        <v>12</v>
      </c>
      <c r="R20">
        <v>12</v>
      </c>
      <c r="S20">
        <v>12</v>
      </c>
      <c r="T20">
        <v>12</v>
      </c>
      <c r="U20">
        <v>12</v>
      </c>
      <c r="V20">
        <v>12</v>
      </c>
      <c r="W20">
        <v>12</v>
      </c>
      <c r="X20">
        <v>12</v>
      </c>
      <c r="Y20">
        <v>12</v>
      </c>
      <c r="Z20">
        <v>12</v>
      </c>
      <c r="AA20">
        <v>12</v>
      </c>
      <c r="AB20">
        <v>12</v>
      </c>
      <c r="AC20">
        <v>12</v>
      </c>
      <c r="AD20">
        <v>12</v>
      </c>
      <c r="AE20">
        <v>12</v>
      </c>
      <c r="AF20">
        <v>12</v>
      </c>
      <c r="AG20">
        <v>12</v>
      </c>
      <c r="AH20">
        <v>12</v>
      </c>
      <c r="AI20">
        <v>12</v>
      </c>
      <c r="AJ20">
        <v>10</v>
      </c>
      <c r="AK20">
        <v>10</v>
      </c>
      <c r="AL20">
        <v>10</v>
      </c>
      <c r="AM20">
        <v>10</v>
      </c>
      <c r="AN20">
        <v>10</v>
      </c>
      <c r="AO20">
        <v>10</v>
      </c>
      <c r="AP20">
        <v>10</v>
      </c>
      <c r="AQ20">
        <v>10</v>
      </c>
      <c r="AR20">
        <v>10</v>
      </c>
      <c r="AS20">
        <v>10</v>
      </c>
      <c r="AT20">
        <v>10</v>
      </c>
      <c r="AU20">
        <v>10</v>
      </c>
      <c r="AV20">
        <v>10</v>
      </c>
      <c r="AW20">
        <v>10</v>
      </c>
      <c r="AX20">
        <v>10</v>
      </c>
      <c r="AY20">
        <v>10</v>
      </c>
      <c r="AZ20">
        <v>10</v>
      </c>
      <c r="BA20">
        <v>10</v>
      </c>
      <c r="BB20">
        <v>10</v>
      </c>
      <c r="BC20">
        <v>10</v>
      </c>
      <c r="BD20">
        <v>10</v>
      </c>
      <c r="BE20">
        <v>10</v>
      </c>
      <c r="BF20">
        <v>10</v>
      </c>
      <c r="BG20">
        <v>10</v>
      </c>
      <c r="BH20">
        <v>10</v>
      </c>
    </row>
    <row r="21" spans="1:138" x14ac:dyDescent="0.2">
      <c r="B21" s="14">
        <v>0.309</v>
      </c>
      <c r="C21" s="14">
        <v>0</v>
      </c>
      <c r="D21" s="14">
        <v>2.7E-2</v>
      </c>
      <c r="E21" s="14">
        <v>0</v>
      </c>
      <c r="F21" s="14">
        <v>0</v>
      </c>
      <c r="G21" s="14">
        <v>0</v>
      </c>
      <c r="H21" s="14">
        <v>7.6999999999999999E-2</v>
      </c>
      <c r="I21" s="14">
        <v>0.02</v>
      </c>
      <c r="J21" s="14">
        <v>0.03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6.0999999999999999E-2</v>
      </c>
      <c r="T21" s="14">
        <v>0</v>
      </c>
      <c r="U21" s="14">
        <v>0</v>
      </c>
      <c r="V21" s="14">
        <v>0</v>
      </c>
      <c r="W21" s="14">
        <v>0</v>
      </c>
      <c r="X21" s="14">
        <v>2.3E-2</v>
      </c>
      <c r="Y21" s="14">
        <v>0</v>
      </c>
      <c r="Z21" s="14">
        <v>0</v>
      </c>
      <c r="AA21" s="14">
        <v>0</v>
      </c>
      <c r="AB21" s="14">
        <v>0</v>
      </c>
      <c r="AC21" s="14">
        <v>0.16400000000000001</v>
      </c>
      <c r="AD21" s="14">
        <v>0</v>
      </c>
      <c r="AE21" s="14">
        <v>2.7E-2</v>
      </c>
      <c r="AF21" s="14">
        <v>0</v>
      </c>
      <c r="AG21" s="14">
        <v>0</v>
      </c>
      <c r="AH21" s="14">
        <v>0</v>
      </c>
      <c r="AI21" s="14">
        <v>0</v>
      </c>
      <c r="AJ21" s="14">
        <v>0</v>
      </c>
      <c r="AK21" s="14">
        <v>0</v>
      </c>
      <c r="AL21" s="14">
        <v>0</v>
      </c>
      <c r="AM21" s="14">
        <v>0</v>
      </c>
      <c r="AN21" s="14">
        <v>0</v>
      </c>
      <c r="AO21" s="14">
        <v>0</v>
      </c>
      <c r="AP21" s="14">
        <v>0</v>
      </c>
      <c r="AQ21" s="14">
        <v>0</v>
      </c>
      <c r="AR21" s="14">
        <v>0</v>
      </c>
      <c r="AS21" s="14">
        <v>0</v>
      </c>
      <c r="AT21" s="14">
        <v>0</v>
      </c>
      <c r="AU21" s="14">
        <v>0</v>
      </c>
      <c r="AV21" s="14">
        <v>0</v>
      </c>
      <c r="AW21" s="14">
        <v>0</v>
      </c>
      <c r="AX21" s="14">
        <v>0</v>
      </c>
      <c r="AY21" s="14">
        <v>0</v>
      </c>
      <c r="AZ21" s="14">
        <v>0</v>
      </c>
      <c r="BA21" s="14">
        <v>0</v>
      </c>
      <c r="BB21" s="14">
        <v>0</v>
      </c>
      <c r="BC21" s="14">
        <v>0.03</v>
      </c>
      <c r="BD21" s="14">
        <v>0</v>
      </c>
      <c r="BE21" s="14">
        <v>3.4000000000000002E-2</v>
      </c>
      <c r="BF21" s="14">
        <v>0</v>
      </c>
      <c r="BG21" s="14">
        <v>0</v>
      </c>
      <c r="BH21" s="14">
        <v>0</v>
      </c>
      <c r="BI21" s="14"/>
    </row>
    <row r="22" spans="1:138" x14ac:dyDescent="0.2">
      <c r="A22" t="s">
        <v>461</v>
      </c>
      <c r="B22">
        <v>13</v>
      </c>
      <c r="C22">
        <v>13</v>
      </c>
      <c r="D22">
        <v>13</v>
      </c>
      <c r="E22">
        <v>13</v>
      </c>
      <c r="F22">
        <v>13</v>
      </c>
      <c r="G22">
        <v>13</v>
      </c>
      <c r="H22">
        <v>13</v>
      </c>
      <c r="I22">
        <v>13</v>
      </c>
      <c r="J22">
        <v>13</v>
      </c>
      <c r="K22">
        <v>13</v>
      </c>
      <c r="L22">
        <v>13</v>
      </c>
      <c r="M22">
        <v>13</v>
      </c>
      <c r="N22">
        <v>13</v>
      </c>
      <c r="O22">
        <v>13</v>
      </c>
      <c r="P22">
        <v>13</v>
      </c>
      <c r="Q22">
        <v>13</v>
      </c>
      <c r="R22">
        <v>13</v>
      </c>
      <c r="S22">
        <v>13</v>
      </c>
      <c r="T22">
        <v>13</v>
      </c>
      <c r="U22">
        <v>13</v>
      </c>
      <c r="V22">
        <v>13</v>
      </c>
      <c r="W22">
        <v>13</v>
      </c>
      <c r="X22">
        <v>13</v>
      </c>
      <c r="Y22">
        <v>13</v>
      </c>
      <c r="Z22">
        <v>13</v>
      </c>
      <c r="AA22">
        <v>13</v>
      </c>
      <c r="AB22">
        <v>13</v>
      </c>
      <c r="AC22">
        <v>13</v>
      </c>
      <c r="AD22">
        <v>13</v>
      </c>
      <c r="AE22">
        <v>13</v>
      </c>
      <c r="AF22">
        <v>13</v>
      </c>
      <c r="AG22">
        <v>13</v>
      </c>
      <c r="AH22">
        <v>13</v>
      </c>
      <c r="AI22">
        <v>13</v>
      </c>
      <c r="AJ22">
        <v>13</v>
      </c>
      <c r="AK22">
        <v>13</v>
      </c>
      <c r="AL22">
        <v>13</v>
      </c>
      <c r="AM22">
        <v>13</v>
      </c>
      <c r="AN22">
        <v>13</v>
      </c>
      <c r="AO22">
        <v>13</v>
      </c>
      <c r="AP22">
        <v>13</v>
      </c>
      <c r="AQ22">
        <v>13</v>
      </c>
      <c r="AR22">
        <v>13</v>
      </c>
      <c r="AS22">
        <v>13</v>
      </c>
      <c r="AT22">
        <v>13</v>
      </c>
      <c r="AU22">
        <v>13</v>
      </c>
      <c r="AV22">
        <v>13</v>
      </c>
      <c r="AW22">
        <v>13</v>
      </c>
      <c r="AX22">
        <v>13</v>
      </c>
      <c r="AY22">
        <v>13</v>
      </c>
      <c r="AZ22">
        <v>13</v>
      </c>
      <c r="BA22">
        <v>13</v>
      </c>
      <c r="BB22">
        <v>13</v>
      </c>
      <c r="BC22">
        <v>13</v>
      </c>
      <c r="BD22">
        <v>13</v>
      </c>
      <c r="BE22">
        <v>13</v>
      </c>
      <c r="BF22">
        <v>13</v>
      </c>
      <c r="BG22">
        <v>13</v>
      </c>
      <c r="BH22">
        <v>11</v>
      </c>
    </row>
    <row r="23" spans="1:138" x14ac:dyDescent="0.2"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0.77500000000000002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4">
        <v>0</v>
      </c>
      <c r="Z23" s="14">
        <v>0</v>
      </c>
      <c r="AA23" s="14">
        <v>0</v>
      </c>
      <c r="AB23" s="14">
        <v>0</v>
      </c>
      <c r="AC23" s="14">
        <v>6.0999999999999999E-2</v>
      </c>
      <c r="AD23" s="14">
        <v>0</v>
      </c>
      <c r="AE23" s="14">
        <v>0</v>
      </c>
      <c r="AF23" s="14">
        <v>0</v>
      </c>
      <c r="AG23" s="14">
        <v>0</v>
      </c>
      <c r="AH23" s="14">
        <v>0</v>
      </c>
      <c r="AI23" s="14">
        <v>0</v>
      </c>
      <c r="AJ23" s="14">
        <v>0</v>
      </c>
      <c r="AK23" s="14">
        <v>0</v>
      </c>
      <c r="AL23" s="14">
        <v>0</v>
      </c>
      <c r="AM23" s="14">
        <v>0</v>
      </c>
      <c r="AN23" s="14">
        <v>0</v>
      </c>
      <c r="AO23" s="14">
        <v>0</v>
      </c>
      <c r="AP23" s="14">
        <v>0</v>
      </c>
      <c r="AQ23" s="14">
        <v>0</v>
      </c>
      <c r="AR23" s="14">
        <v>0</v>
      </c>
      <c r="AS23" s="14">
        <v>0</v>
      </c>
      <c r="AT23" s="14">
        <v>0</v>
      </c>
      <c r="AU23" s="14">
        <v>0</v>
      </c>
      <c r="AV23" s="14">
        <v>0</v>
      </c>
      <c r="AW23" s="14">
        <v>0</v>
      </c>
      <c r="AX23" s="14">
        <v>0</v>
      </c>
      <c r="AY23" s="14">
        <v>0</v>
      </c>
      <c r="AZ23" s="14">
        <v>0</v>
      </c>
      <c r="BA23" s="14">
        <v>0</v>
      </c>
      <c r="BB23" s="14">
        <v>0</v>
      </c>
      <c r="BC23" s="14">
        <v>0</v>
      </c>
      <c r="BD23" s="14">
        <v>0</v>
      </c>
      <c r="BE23" s="14">
        <v>0</v>
      </c>
      <c r="BF23" s="14">
        <v>0</v>
      </c>
      <c r="BG23" s="14">
        <v>0</v>
      </c>
      <c r="BH23" s="14">
        <v>0</v>
      </c>
      <c r="BI23" s="14"/>
    </row>
    <row r="24" spans="1:138" x14ac:dyDescent="0.2">
      <c r="A24" t="s">
        <v>462</v>
      </c>
      <c r="B24">
        <v>14</v>
      </c>
      <c r="C24">
        <v>14</v>
      </c>
      <c r="D24">
        <v>14</v>
      </c>
      <c r="E24">
        <v>14</v>
      </c>
      <c r="F24">
        <v>14</v>
      </c>
      <c r="G24">
        <v>14</v>
      </c>
      <c r="H24">
        <v>14</v>
      </c>
      <c r="I24">
        <v>14</v>
      </c>
      <c r="J24">
        <v>14</v>
      </c>
      <c r="K24">
        <v>14</v>
      </c>
      <c r="L24">
        <v>14</v>
      </c>
      <c r="M24">
        <v>14</v>
      </c>
      <c r="N24">
        <v>14</v>
      </c>
      <c r="O24">
        <v>14</v>
      </c>
      <c r="P24">
        <v>14</v>
      </c>
      <c r="Q24">
        <v>14</v>
      </c>
      <c r="R24">
        <v>14</v>
      </c>
      <c r="S24">
        <v>14</v>
      </c>
      <c r="T24">
        <v>14</v>
      </c>
      <c r="U24">
        <v>14</v>
      </c>
      <c r="V24">
        <v>14</v>
      </c>
      <c r="W24">
        <v>14</v>
      </c>
      <c r="X24">
        <v>14</v>
      </c>
      <c r="Y24">
        <v>14</v>
      </c>
      <c r="Z24">
        <v>14</v>
      </c>
      <c r="AA24">
        <v>14</v>
      </c>
      <c r="AB24">
        <v>14</v>
      </c>
      <c r="AC24">
        <v>14</v>
      </c>
      <c r="AD24">
        <v>14</v>
      </c>
      <c r="AE24">
        <v>14</v>
      </c>
      <c r="AF24">
        <v>14</v>
      </c>
      <c r="AG24">
        <v>14</v>
      </c>
      <c r="AH24">
        <v>14</v>
      </c>
      <c r="AI24">
        <v>14</v>
      </c>
      <c r="AJ24">
        <v>14</v>
      </c>
      <c r="AK24">
        <v>14</v>
      </c>
      <c r="AL24">
        <v>14</v>
      </c>
      <c r="AM24">
        <v>14</v>
      </c>
      <c r="AN24">
        <v>14</v>
      </c>
      <c r="AO24">
        <v>14</v>
      </c>
      <c r="AP24">
        <v>14</v>
      </c>
      <c r="AQ24">
        <v>14</v>
      </c>
      <c r="AR24">
        <v>14</v>
      </c>
      <c r="AS24">
        <v>14</v>
      </c>
      <c r="AT24">
        <v>14</v>
      </c>
      <c r="AU24">
        <v>14</v>
      </c>
      <c r="AV24">
        <v>14</v>
      </c>
      <c r="AW24">
        <v>14</v>
      </c>
      <c r="AX24">
        <v>14</v>
      </c>
      <c r="AY24">
        <v>14</v>
      </c>
      <c r="AZ24">
        <v>14</v>
      </c>
      <c r="BA24">
        <v>14</v>
      </c>
      <c r="BB24">
        <v>14</v>
      </c>
      <c r="BC24">
        <v>14</v>
      </c>
      <c r="BD24">
        <v>14</v>
      </c>
      <c r="BE24">
        <v>14</v>
      </c>
      <c r="BF24">
        <v>14</v>
      </c>
      <c r="BG24">
        <v>14</v>
      </c>
      <c r="BH24">
        <v>12</v>
      </c>
    </row>
    <row r="25" spans="1:138" x14ac:dyDescent="0.2">
      <c r="B25" s="14">
        <v>3.3000000000000002E-2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0.33700000000000002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  <c r="Y25" s="14">
        <v>0</v>
      </c>
      <c r="Z25" s="14">
        <v>0</v>
      </c>
      <c r="AA25" s="14">
        <v>0</v>
      </c>
      <c r="AB25" s="14">
        <v>0</v>
      </c>
      <c r="AC25" s="14">
        <v>9.8000000000000004E-2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14">
        <v>0</v>
      </c>
      <c r="AN25" s="14">
        <v>0</v>
      </c>
      <c r="AO25" s="14">
        <v>0</v>
      </c>
      <c r="AP25" s="14">
        <v>0</v>
      </c>
      <c r="AQ25" s="14">
        <v>0</v>
      </c>
      <c r="AR25" s="14">
        <v>0</v>
      </c>
      <c r="AS25" s="14">
        <v>0</v>
      </c>
      <c r="AT25" s="14">
        <v>0</v>
      </c>
      <c r="AU25" s="14">
        <v>0</v>
      </c>
      <c r="AV25" s="14">
        <v>0</v>
      </c>
      <c r="AW25" s="14">
        <v>0</v>
      </c>
      <c r="AX25" s="14">
        <v>0</v>
      </c>
      <c r="AY25" s="14">
        <v>0</v>
      </c>
      <c r="AZ25" s="14">
        <v>0</v>
      </c>
      <c r="BA25" s="14">
        <v>0</v>
      </c>
      <c r="BB25" s="14">
        <v>0</v>
      </c>
      <c r="BC25" s="14">
        <v>3.5000000000000003E-2</v>
      </c>
      <c r="BD25" s="14">
        <v>0.122</v>
      </c>
      <c r="BE25" s="14">
        <v>0</v>
      </c>
      <c r="BF25" s="14">
        <v>8.5000000000000006E-2</v>
      </c>
      <c r="BG25" s="14">
        <v>0.123</v>
      </c>
      <c r="BH25" s="14">
        <v>0</v>
      </c>
      <c r="BI25" s="14"/>
    </row>
    <row r="26" spans="1:138" x14ac:dyDescent="0.2">
      <c r="A26" t="s">
        <v>74</v>
      </c>
      <c r="B26">
        <v>15</v>
      </c>
      <c r="C26">
        <v>15</v>
      </c>
      <c r="D26">
        <v>15</v>
      </c>
      <c r="E26">
        <v>15</v>
      </c>
      <c r="F26">
        <v>15</v>
      </c>
      <c r="G26">
        <v>15</v>
      </c>
      <c r="H26">
        <v>15</v>
      </c>
      <c r="I26">
        <v>15</v>
      </c>
      <c r="J26">
        <v>15</v>
      </c>
      <c r="K26">
        <v>15</v>
      </c>
      <c r="L26">
        <v>15</v>
      </c>
      <c r="M26">
        <v>15</v>
      </c>
      <c r="N26">
        <v>15</v>
      </c>
      <c r="O26">
        <v>15</v>
      </c>
      <c r="P26">
        <v>15</v>
      </c>
      <c r="Q26">
        <v>15</v>
      </c>
      <c r="R26">
        <v>15</v>
      </c>
      <c r="S26">
        <v>15</v>
      </c>
      <c r="T26">
        <v>15</v>
      </c>
      <c r="U26">
        <v>15</v>
      </c>
      <c r="V26">
        <v>15</v>
      </c>
      <c r="W26">
        <v>15</v>
      </c>
      <c r="X26">
        <v>15</v>
      </c>
      <c r="Y26">
        <v>15</v>
      </c>
      <c r="Z26">
        <v>15</v>
      </c>
      <c r="AA26">
        <v>15</v>
      </c>
      <c r="AB26">
        <v>15</v>
      </c>
      <c r="AC26">
        <v>15</v>
      </c>
      <c r="AD26">
        <v>15</v>
      </c>
      <c r="AE26">
        <v>15</v>
      </c>
      <c r="AF26">
        <v>15</v>
      </c>
      <c r="AG26">
        <v>15</v>
      </c>
      <c r="AH26">
        <v>15</v>
      </c>
      <c r="AI26">
        <v>15</v>
      </c>
      <c r="AJ26">
        <v>15</v>
      </c>
      <c r="AK26">
        <v>15</v>
      </c>
      <c r="AL26">
        <v>15</v>
      </c>
      <c r="AM26">
        <v>15</v>
      </c>
      <c r="AN26">
        <v>15</v>
      </c>
      <c r="AO26">
        <v>15</v>
      </c>
      <c r="AP26">
        <v>15</v>
      </c>
      <c r="AQ26">
        <v>15</v>
      </c>
      <c r="AR26">
        <v>15</v>
      </c>
      <c r="AS26">
        <v>15</v>
      </c>
      <c r="AT26">
        <v>15</v>
      </c>
      <c r="AU26">
        <v>15</v>
      </c>
      <c r="AV26">
        <v>15</v>
      </c>
      <c r="AW26">
        <v>15</v>
      </c>
      <c r="AX26">
        <v>15</v>
      </c>
      <c r="AY26">
        <v>15</v>
      </c>
      <c r="AZ26">
        <v>15</v>
      </c>
      <c r="BA26">
        <v>15</v>
      </c>
      <c r="BB26">
        <v>15</v>
      </c>
      <c r="BC26">
        <v>15</v>
      </c>
      <c r="BD26">
        <v>15</v>
      </c>
      <c r="BE26">
        <v>15</v>
      </c>
      <c r="BF26">
        <v>15</v>
      </c>
      <c r="BG26">
        <v>15</v>
      </c>
      <c r="BH26">
        <v>13</v>
      </c>
    </row>
    <row r="27" spans="1:138" x14ac:dyDescent="0.2">
      <c r="B27" s="14">
        <v>0.183</v>
      </c>
      <c r="C27" s="14">
        <v>0</v>
      </c>
      <c r="D27" s="14">
        <v>0</v>
      </c>
      <c r="E27" s="14">
        <v>6.3E-2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0.18</v>
      </c>
      <c r="T27" s="14">
        <v>0</v>
      </c>
      <c r="U27" s="14">
        <v>0</v>
      </c>
      <c r="V27" s="14">
        <v>0</v>
      </c>
      <c r="W27" s="14">
        <v>0</v>
      </c>
      <c r="X27" s="14">
        <v>4.1000000000000002E-2</v>
      </c>
      <c r="Y27" s="14">
        <v>0</v>
      </c>
      <c r="Z27" s="14">
        <v>0</v>
      </c>
      <c r="AA27" s="14">
        <v>0</v>
      </c>
      <c r="AB27" s="14">
        <v>9.8000000000000004E-2</v>
      </c>
      <c r="AC27" s="14">
        <v>0</v>
      </c>
      <c r="AD27" s="14">
        <v>0</v>
      </c>
      <c r="AE27" s="14">
        <v>0</v>
      </c>
      <c r="AF27" s="14">
        <v>7.0000000000000007E-2</v>
      </c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4">
        <v>0</v>
      </c>
      <c r="AM27" s="14">
        <v>0</v>
      </c>
      <c r="AN27" s="14">
        <v>0</v>
      </c>
      <c r="AO27" s="14">
        <v>0</v>
      </c>
      <c r="AP27" s="14">
        <v>0</v>
      </c>
      <c r="AQ27" s="14">
        <v>0</v>
      </c>
      <c r="AR27" s="14">
        <v>0</v>
      </c>
      <c r="AS27" s="14">
        <v>0</v>
      </c>
      <c r="AT27" s="14">
        <v>0</v>
      </c>
      <c r="AU27" s="14">
        <v>0</v>
      </c>
      <c r="AV27" s="14">
        <v>0</v>
      </c>
      <c r="AW27" s="14">
        <v>0</v>
      </c>
      <c r="AX27" s="14">
        <v>0</v>
      </c>
      <c r="AY27" s="14">
        <v>0</v>
      </c>
      <c r="AZ27" s="14">
        <v>0</v>
      </c>
      <c r="BA27" s="14">
        <v>0.05</v>
      </c>
      <c r="BB27" s="14">
        <v>0.10299999999999999</v>
      </c>
      <c r="BC27" s="14">
        <v>3.6999999999999998E-2</v>
      </c>
      <c r="BD27" s="14">
        <v>0</v>
      </c>
      <c r="BE27" s="14">
        <v>0</v>
      </c>
      <c r="BF27" s="14">
        <v>0</v>
      </c>
      <c r="BG27" s="14">
        <v>0</v>
      </c>
      <c r="BH27" s="14">
        <v>0</v>
      </c>
      <c r="BI27" s="14"/>
    </row>
    <row r="28" spans="1:138" x14ac:dyDescent="0.2">
      <c r="A28" t="s">
        <v>75</v>
      </c>
      <c r="B28">
        <v>16</v>
      </c>
      <c r="C28">
        <v>16</v>
      </c>
      <c r="D28">
        <v>16</v>
      </c>
      <c r="E28">
        <v>16</v>
      </c>
      <c r="F28">
        <v>16</v>
      </c>
      <c r="G28">
        <v>16</v>
      </c>
      <c r="H28">
        <v>16</v>
      </c>
      <c r="I28">
        <v>16</v>
      </c>
      <c r="J28">
        <v>16</v>
      </c>
      <c r="K28">
        <v>16</v>
      </c>
      <c r="L28">
        <v>16</v>
      </c>
      <c r="M28">
        <v>16</v>
      </c>
      <c r="N28">
        <v>16</v>
      </c>
      <c r="O28">
        <v>16</v>
      </c>
      <c r="P28">
        <v>16</v>
      </c>
      <c r="Q28">
        <v>16</v>
      </c>
      <c r="R28">
        <v>16</v>
      </c>
      <c r="S28">
        <v>16</v>
      </c>
      <c r="T28">
        <v>16</v>
      </c>
      <c r="U28">
        <v>16</v>
      </c>
      <c r="V28">
        <v>16</v>
      </c>
      <c r="W28">
        <v>16</v>
      </c>
      <c r="X28">
        <v>16</v>
      </c>
      <c r="Y28">
        <v>16</v>
      </c>
      <c r="Z28">
        <v>16</v>
      </c>
      <c r="AA28">
        <v>16</v>
      </c>
      <c r="AB28">
        <v>16</v>
      </c>
      <c r="AC28">
        <v>16</v>
      </c>
      <c r="AD28">
        <v>16</v>
      </c>
      <c r="AE28">
        <v>16</v>
      </c>
      <c r="AF28">
        <v>16</v>
      </c>
      <c r="AG28">
        <v>16</v>
      </c>
      <c r="AH28">
        <v>16</v>
      </c>
      <c r="AI28">
        <v>16</v>
      </c>
      <c r="AJ28">
        <v>16</v>
      </c>
      <c r="AK28">
        <v>16</v>
      </c>
      <c r="AL28">
        <v>16</v>
      </c>
      <c r="AM28">
        <v>16</v>
      </c>
      <c r="AN28">
        <v>16</v>
      </c>
      <c r="AO28">
        <v>16</v>
      </c>
      <c r="AP28">
        <v>16</v>
      </c>
      <c r="AQ28">
        <v>16</v>
      </c>
      <c r="AR28">
        <v>16</v>
      </c>
      <c r="AS28">
        <v>16</v>
      </c>
      <c r="AT28">
        <v>16</v>
      </c>
      <c r="AU28">
        <v>16</v>
      </c>
      <c r="AV28">
        <v>16</v>
      </c>
      <c r="AW28">
        <v>16</v>
      </c>
      <c r="AX28">
        <v>16</v>
      </c>
      <c r="AY28">
        <v>16</v>
      </c>
      <c r="AZ28">
        <v>16</v>
      </c>
      <c r="BA28">
        <v>16</v>
      </c>
      <c r="BB28">
        <v>16</v>
      </c>
      <c r="BC28">
        <v>16</v>
      </c>
      <c r="BD28">
        <v>16</v>
      </c>
      <c r="BE28">
        <v>16</v>
      </c>
      <c r="BF28">
        <v>16</v>
      </c>
      <c r="BG28">
        <v>16</v>
      </c>
      <c r="BH28">
        <v>14</v>
      </c>
    </row>
    <row r="29" spans="1:138" x14ac:dyDescent="0.2">
      <c r="B29" s="14">
        <v>0.183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0.23699999999999999</v>
      </c>
      <c r="AD29" s="14">
        <v>6.5000000000000002E-2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4">
        <v>0</v>
      </c>
      <c r="AM29" s="14">
        <v>0</v>
      </c>
      <c r="AN29" s="14">
        <v>0</v>
      </c>
      <c r="AO29" s="14">
        <v>0.32400000000000001</v>
      </c>
      <c r="AP29" s="14">
        <v>0</v>
      </c>
      <c r="AQ29" s="14">
        <v>0</v>
      </c>
      <c r="AR29" s="14">
        <v>0</v>
      </c>
      <c r="AS29" s="14">
        <v>0</v>
      </c>
      <c r="AT29" s="14">
        <v>0</v>
      </c>
      <c r="AU29" s="14">
        <v>0</v>
      </c>
      <c r="AV29" s="14">
        <v>0</v>
      </c>
      <c r="AW29" s="14">
        <v>0</v>
      </c>
      <c r="AX29" s="14">
        <v>0</v>
      </c>
      <c r="AY29" s="14">
        <v>0</v>
      </c>
      <c r="AZ29" s="14">
        <v>0</v>
      </c>
      <c r="BA29" s="14">
        <v>0</v>
      </c>
      <c r="BB29" s="14">
        <v>0</v>
      </c>
      <c r="BC29" s="14">
        <v>0</v>
      </c>
      <c r="BD29" s="14">
        <v>0</v>
      </c>
      <c r="BE29" s="14">
        <v>0</v>
      </c>
      <c r="BF29" s="14">
        <v>0</v>
      </c>
      <c r="BG29" s="14">
        <v>0</v>
      </c>
      <c r="BH29" s="14">
        <v>0</v>
      </c>
      <c r="BI29" s="14"/>
    </row>
    <row r="32" spans="1:138" x14ac:dyDescent="0.2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</row>
    <row r="33" spans="1:49" x14ac:dyDescent="0.2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</row>
    <row r="34" spans="1:49" x14ac:dyDescent="0.2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</row>
    <row r="35" spans="1:49" x14ac:dyDescent="0.2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</row>
    <row r="36" spans="1:49" x14ac:dyDescent="0.2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</row>
    <row r="37" spans="1:49" x14ac:dyDescent="0.2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</row>
    <row r="38" spans="1:49" x14ac:dyDescent="0.2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</row>
    <row r="39" spans="1:49" x14ac:dyDescent="0.2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</row>
    <row r="40" spans="1:49" x14ac:dyDescent="0.2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</row>
    <row r="41" spans="1:49" x14ac:dyDescent="0.2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</row>
    <row r="42" spans="1:49" x14ac:dyDescent="0.2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</row>
    <row r="43" spans="1:49" x14ac:dyDescent="0.2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</row>
    <row r="44" spans="1:49" x14ac:dyDescent="0.2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</row>
    <row r="45" spans="1:49" x14ac:dyDescent="0.2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</row>
    <row r="46" spans="1:49" x14ac:dyDescent="0.2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</row>
    <row r="47" spans="1:49" x14ac:dyDescent="0.2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</row>
    <row r="48" spans="1:49" x14ac:dyDescent="0.2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</row>
    <row r="49" spans="1:56" x14ac:dyDescent="0.2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</row>
    <row r="50" spans="1:56" x14ac:dyDescent="0.2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</row>
    <row r="51" spans="1:56" x14ac:dyDescent="0.2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</row>
    <row r="52" spans="1:56" x14ac:dyDescent="0.2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</row>
    <row r="53" spans="1:56" x14ac:dyDescent="0.2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</row>
    <row r="54" spans="1:56" x14ac:dyDescent="0.2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</row>
    <row r="55" spans="1:56" x14ac:dyDescent="0.2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</row>
    <row r="56" spans="1:56" x14ac:dyDescent="0.2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</row>
    <row r="57" spans="1:56" x14ac:dyDescent="0.2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</row>
    <row r="58" spans="1:56" x14ac:dyDescent="0.2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</row>
    <row r="59" spans="1:56" x14ac:dyDescent="0.2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</row>
    <row r="60" spans="1:56" x14ac:dyDescent="0.2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</row>
    <row r="61" spans="1:56" x14ac:dyDescent="0.2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</row>
    <row r="62" spans="1:56" x14ac:dyDescent="0.2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</row>
    <row r="63" spans="1:56" x14ac:dyDescent="0.2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</row>
    <row r="64" spans="1:56" ht="43.5" customHeight="1" x14ac:dyDescent="0.2">
      <c r="A64" s="17"/>
      <c r="B64" s="17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3"/>
      <c r="AY64" s="13"/>
      <c r="AZ64" s="13"/>
      <c r="BD64" s="13"/>
    </row>
    <row r="65" spans="1:62" x14ac:dyDescent="0.2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</row>
    <row r="66" spans="1:62" ht="12.95" customHeight="1" x14ac:dyDescent="0.2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BC66" s="13"/>
      <c r="BH66" s="13"/>
    </row>
    <row r="67" spans="1:62" x14ac:dyDescent="0.2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</row>
    <row r="68" spans="1:62" x14ac:dyDescent="0.2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</row>
    <row r="69" spans="1:62" x14ac:dyDescent="0.2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</row>
    <row r="70" spans="1:62" x14ac:dyDescent="0.2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</row>
    <row r="71" spans="1:62" x14ac:dyDescent="0.2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</row>
    <row r="72" spans="1:62" x14ac:dyDescent="0.2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</row>
    <row r="73" spans="1:62" ht="24.75" customHeight="1" x14ac:dyDescent="0.2">
      <c r="A73" s="17"/>
      <c r="B73" s="18"/>
      <c r="C73" s="18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18"/>
      <c r="X73" s="18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19"/>
      <c r="AY73" s="19"/>
      <c r="AZ73" s="19"/>
      <c r="BD73" s="19"/>
    </row>
    <row r="75" spans="1:62" ht="12.95" customHeight="1" x14ac:dyDescent="0.2">
      <c r="BC75" s="19"/>
      <c r="BH75" s="19"/>
    </row>
    <row r="76" spans="1:62" x14ac:dyDescent="0.2"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  <c r="AE76" s="24"/>
      <c r="AF76" s="24"/>
      <c r="AG76" s="24"/>
      <c r="AH76" s="24"/>
      <c r="AI76" s="24"/>
      <c r="AJ76" s="24"/>
      <c r="AK76" s="24"/>
      <c r="AL76" s="24"/>
      <c r="AM76" s="24"/>
      <c r="AN76" s="24"/>
      <c r="AO76" s="24"/>
      <c r="AP76" s="24"/>
      <c r="AQ76" s="24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G76" s="24"/>
    </row>
    <row r="77" spans="1:62" x14ac:dyDescent="0.2"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</row>
    <row r="106" spans="58:58" ht="15.75" x14ac:dyDescent="0.2">
      <c r="BF106" s="22"/>
    </row>
    <row r="107" spans="58:58" ht="15.75" x14ac:dyDescent="0.2">
      <c r="BF107" s="22"/>
    </row>
    <row r="108" spans="58:58" ht="15.75" x14ac:dyDescent="0.2">
      <c r="BF108" s="22"/>
    </row>
    <row r="109" spans="58:58" ht="15.75" x14ac:dyDescent="0.2">
      <c r="BF109" s="22"/>
    </row>
    <row r="110" spans="58:58" ht="15.75" x14ac:dyDescent="0.2">
      <c r="BF110" s="22"/>
    </row>
    <row r="111" spans="58:58" ht="15.75" x14ac:dyDescent="0.2">
      <c r="BF111" s="23"/>
    </row>
    <row r="112" spans="58:58" ht="15.75" x14ac:dyDescent="0.2">
      <c r="BF112" s="23"/>
    </row>
    <row r="113" spans="58:58" ht="15.75" x14ac:dyDescent="0.2">
      <c r="BF113" s="23"/>
    </row>
  </sheetData>
  <phoneticPr fontId="3" type="noConversion"/>
  <conditionalFormatting sqref="B3:BI3 B5:BI5 B7:BI7 B9:BI9 B11:BI11 B13:BI13 B15:BI15 B17:BI17 B19:BI19 B21:BI21 B23:BI23 B25:BI25 B27:BI27 B29:BI29">
    <cfRule type="cellIs" dxfId="146" priority="2" stopIfTrue="1" operator="greaterThanOrEqual">
      <formula>0.1</formula>
    </cfRule>
  </conditionalFormatting>
  <conditionalFormatting sqref="DP18:EH1048576 BL17:DO1048576 BL2:DN16">
    <cfRule type="cellIs" dxfId="145" priority="1" operator="greaterThan">
      <formula>0.1</formula>
    </cfRule>
  </conditionalFormatting>
  <pageMargins left="0.7" right="0.7" top="0.78740157499999996" bottom="0.78740157499999996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6" tint="0.59999389629810485"/>
  </sheetPr>
  <dimension ref="C1:M132"/>
  <sheetViews>
    <sheetView topLeftCell="E1" zoomScaleNormal="100" workbookViewId="0">
      <selection activeCell="N20" sqref="N20:S27"/>
    </sheetView>
  </sheetViews>
  <sheetFormatPr defaultColWidth="10.85546875" defaultRowHeight="12.75" x14ac:dyDescent="0.2"/>
  <cols>
    <col min="3" max="3" width="15.140625" bestFit="1" customWidth="1"/>
    <col min="4" max="5" width="81.140625" bestFit="1" customWidth="1"/>
    <col min="6" max="6" width="23.85546875" style="37" bestFit="1" customWidth="1"/>
    <col min="7" max="7" width="21.28515625" style="32" bestFit="1" customWidth="1"/>
    <col min="8" max="8" width="34.28515625" style="40" bestFit="1" customWidth="1"/>
    <col min="11" max="11" width="51" customWidth="1"/>
    <col min="12" max="12" width="7.5703125" bestFit="1" customWidth="1"/>
    <col min="22" max="22" width="14" bestFit="1" customWidth="1"/>
    <col min="23" max="23" width="44.42578125" customWidth="1"/>
    <col min="24" max="24" width="38.42578125" customWidth="1"/>
    <col min="25" max="25" width="12.140625" bestFit="1" customWidth="1"/>
    <col min="26" max="26" width="20.5703125" bestFit="1" customWidth="1"/>
    <col min="27" max="27" width="21.28515625" bestFit="1" customWidth="1"/>
  </cols>
  <sheetData>
    <row r="1" spans="3:13" s="25" customFormat="1" x14ac:dyDescent="0.2">
      <c r="F1" s="36"/>
      <c r="G1" s="35"/>
      <c r="H1" s="39"/>
    </row>
    <row r="2" spans="3:13" s="25" customFormat="1" x14ac:dyDescent="0.2">
      <c r="F2" s="36"/>
      <c r="G2" s="35"/>
      <c r="H2" s="39"/>
    </row>
    <row r="3" spans="3:13" s="25" customFormat="1" x14ac:dyDescent="0.2">
      <c r="F3" s="36"/>
      <c r="G3" s="35"/>
      <c r="H3" s="39"/>
    </row>
    <row r="4" spans="3:13" s="25" customFormat="1" x14ac:dyDescent="0.2">
      <c r="F4" s="36"/>
      <c r="G4" s="35"/>
      <c r="H4" s="39"/>
      <c r="J4" s="26"/>
      <c r="K4" s="26"/>
      <c r="L4" s="26"/>
      <c r="M4" s="26"/>
    </row>
    <row r="5" spans="3:13" x14ac:dyDescent="0.2">
      <c r="C5" s="41" t="s">
        <v>372</v>
      </c>
      <c r="D5" s="41" t="s">
        <v>373</v>
      </c>
      <c r="E5" s="41" t="s">
        <v>73</v>
      </c>
      <c r="F5" s="42" t="s">
        <v>358</v>
      </c>
      <c r="G5" s="43" t="s">
        <v>12</v>
      </c>
      <c r="H5" s="44" t="s">
        <v>1</v>
      </c>
      <c r="J5" s="27"/>
      <c r="K5" s="28"/>
      <c r="L5" s="26"/>
      <c r="M5" s="26"/>
    </row>
    <row r="6" spans="3:13" x14ac:dyDescent="0.2">
      <c r="C6" s="31" t="s">
        <v>95</v>
      </c>
      <c r="D6" s="31" t="s">
        <v>26</v>
      </c>
      <c r="E6" s="31" t="s">
        <v>255</v>
      </c>
      <c r="F6" s="37">
        <v>901.24213699999996</v>
      </c>
      <c r="G6" s="32">
        <v>0.17840235920625003</v>
      </c>
      <c r="H6" s="40">
        <v>0.17840235920625003</v>
      </c>
      <c r="J6" s="26"/>
      <c r="K6" s="26"/>
      <c r="L6" s="29"/>
      <c r="M6" s="26"/>
    </row>
    <row r="7" spans="3:13" x14ac:dyDescent="0.2">
      <c r="C7" s="31" t="s">
        <v>79</v>
      </c>
      <c r="D7" s="31" t="s">
        <v>80</v>
      </c>
      <c r="E7" s="31" t="s">
        <v>253</v>
      </c>
      <c r="F7" s="37">
        <v>569.31849499999998</v>
      </c>
      <c r="G7" s="32">
        <v>0.1126975298623345</v>
      </c>
      <c r="H7" s="40">
        <v>0.29109988906858453</v>
      </c>
      <c r="J7" s="26"/>
      <c r="K7" s="26"/>
      <c r="L7" s="29"/>
      <c r="M7" s="26"/>
    </row>
    <row r="8" spans="3:13" x14ac:dyDescent="0.2">
      <c r="C8" s="31" t="s">
        <v>97</v>
      </c>
      <c r="D8" s="31" t="s">
        <v>98</v>
      </c>
      <c r="E8" s="31" t="s">
        <v>257</v>
      </c>
      <c r="F8" s="37">
        <v>532.09453800000006</v>
      </c>
      <c r="G8" s="32">
        <v>0.10532898652069977</v>
      </c>
      <c r="H8" s="40">
        <v>0.3964288755892843</v>
      </c>
      <c r="J8" s="26"/>
      <c r="K8" s="26"/>
      <c r="L8" s="29"/>
      <c r="M8" s="26"/>
    </row>
    <row r="9" spans="3:13" x14ac:dyDescent="0.2">
      <c r="C9" s="31" t="s">
        <v>96</v>
      </c>
      <c r="D9" s="31" t="s">
        <v>27</v>
      </c>
      <c r="E9" s="31" t="s">
        <v>260</v>
      </c>
      <c r="F9" s="37">
        <v>348.39063600000003</v>
      </c>
      <c r="G9" s="32">
        <v>6.8964497814826331E-2</v>
      </c>
      <c r="H9" s="40">
        <v>0.46539337340411063</v>
      </c>
      <c r="J9" s="26"/>
      <c r="K9" s="26"/>
      <c r="L9" s="29"/>
      <c r="M9" s="26"/>
    </row>
    <row r="10" spans="3:13" x14ac:dyDescent="0.2">
      <c r="C10" s="31" t="s">
        <v>193</v>
      </c>
      <c r="D10" s="31" t="s">
        <v>194</v>
      </c>
      <c r="E10" s="31" t="s">
        <v>275</v>
      </c>
      <c r="F10" s="37">
        <v>334.79186099999998</v>
      </c>
      <c r="G10" s="32">
        <v>6.6272597999322044E-2</v>
      </c>
      <c r="H10" s="40">
        <v>0.53166597140343275</v>
      </c>
      <c r="J10" s="26"/>
      <c r="K10" s="26"/>
      <c r="L10" s="29"/>
      <c r="M10" s="26"/>
    </row>
    <row r="11" spans="3:13" x14ac:dyDescent="0.2">
      <c r="C11" s="31" t="s">
        <v>111</v>
      </c>
      <c r="D11" s="31" t="s">
        <v>394</v>
      </c>
      <c r="E11" s="31" t="s">
        <v>380</v>
      </c>
      <c r="F11" s="37">
        <v>283.2764305</v>
      </c>
      <c r="G11" s="32">
        <v>5.6075034037967222E-2</v>
      </c>
      <c r="H11" s="40">
        <v>0.58774100544139996</v>
      </c>
      <c r="J11" s="26"/>
      <c r="K11" s="26"/>
      <c r="L11" s="29"/>
      <c r="M11" s="26"/>
    </row>
    <row r="12" spans="3:13" x14ac:dyDescent="0.2">
      <c r="C12" s="31" t="s">
        <v>105</v>
      </c>
      <c r="D12" s="31" t="s">
        <v>106</v>
      </c>
      <c r="E12" s="31" t="s">
        <v>263</v>
      </c>
      <c r="F12" s="37">
        <v>241.04679454000004</v>
      </c>
      <c r="G12" s="32">
        <v>4.7715608336053907E-2</v>
      </c>
      <c r="H12" s="40">
        <v>0.63545661377745388</v>
      </c>
      <c r="J12" s="26"/>
      <c r="K12" s="26"/>
      <c r="L12" s="29"/>
      <c r="M12" s="26"/>
    </row>
    <row r="13" spans="3:13" x14ac:dyDescent="0.2">
      <c r="C13" s="31" t="s">
        <v>114</v>
      </c>
      <c r="D13" s="31" t="s">
        <v>36</v>
      </c>
      <c r="E13" s="31" t="s">
        <v>259</v>
      </c>
      <c r="F13" s="37">
        <v>187.99422000000001</v>
      </c>
      <c r="G13" s="32">
        <v>3.7213764190809018E-2</v>
      </c>
      <c r="H13" s="40">
        <v>0.6726703779682629</v>
      </c>
      <c r="J13" s="26"/>
      <c r="K13" s="26"/>
      <c r="L13" s="29"/>
      <c r="M13" s="26"/>
    </row>
    <row r="14" spans="3:13" x14ac:dyDescent="0.2">
      <c r="C14" s="31" t="s">
        <v>195</v>
      </c>
      <c r="D14" s="31" t="s">
        <v>196</v>
      </c>
      <c r="E14" s="31" t="s">
        <v>277</v>
      </c>
      <c r="F14" s="37">
        <v>181.0505661</v>
      </c>
      <c r="G14" s="32">
        <v>3.5839256512555977E-2</v>
      </c>
      <c r="H14" s="40">
        <v>0.70850963448081894</v>
      </c>
      <c r="J14" s="26"/>
      <c r="K14" s="26"/>
      <c r="L14" s="29"/>
      <c r="M14" s="12"/>
    </row>
    <row r="15" spans="3:13" x14ac:dyDescent="0.2">
      <c r="C15" s="31" t="s">
        <v>88</v>
      </c>
      <c r="D15" s="31" t="s">
        <v>89</v>
      </c>
      <c r="E15" s="31" t="s">
        <v>265</v>
      </c>
      <c r="F15" s="37">
        <v>174.21390500000001</v>
      </c>
      <c r="G15" s="32">
        <v>3.4485928234548935E-2</v>
      </c>
      <c r="H15" s="40">
        <v>0.74299556271536782</v>
      </c>
      <c r="J15" s="26"/>
      <c r="K15" s="26"/>
      <c r="L15" s="29"/>
      <c r="M15" s="26"/>
    </row>
    <row r="16" spans="3:13" x14ac:dyDescent="0.2">
      <c r="C16" s="31" t="s">
        <v>90</v>
      </c>
      <c r="D16" s="31" t="s">
        <v>395</v>
      </c>
      <c r="E16" s="31" t="s">
        <v>291</v>
      </c>
      <c r="F16" s="37">
        <v>130.24409599999998</v>
      </c>
      <c r="G16" s="32">
        <v>2.5782032425194196E-2</v>
      </c>
      <c r="H16" s="40">
        <v>0.76877759514056199</v>
      </c>
      <c r="J16" s="26"/>
      <c r="K16" s="30"/>
      <c r="L16" s="29"/>
      <c r="M16" s="26"/>
    </row>
    <row r="17" spans="3:13" x14ac:dyDescent="0.2">
      <c r="C17" s="31" t="s">
        <v>109</v>
      </c>
      <c r="D17" s="31" t="s">
        <v>396</v>
      </c>
      <c r="E17" s="31" t="s">
        <v>385</v>
      </c>
      <c r="F17" s="37">
        <v>118.12003799999997</v>
      </c>
      <c r="G17" s="32">
        <v>2.3382055258621245E-2</v>
      </c>
      <c r="H17" s="40">
        <v>0.79215965039918323</v>
      </c>
    </row>
    <row r="18" spans="3:13" x14ac:dyDescent="0.2">
      <c r="C18" s="31" t="s">
        <v>199</v>
      </c>
      <c r="D18" s="31" t="s">
        <v>397</v>
      </c>
      <c r="E18" s="31" t="s">
        <v>390</v>
      </c>
      <c r="F18" s="37">
        <v>95.706244999999967</v>
      </c>
      <c r="G18" s="32">
        <v>1.8945208171920358E-2</v>
      </c>
      <c r="H18" s="40">
        <v>0.8111048585711037</v>
      </c>
    </row>
    <row r="19" spans="3:13" x14ac:dyDescent="0.2">
      <c r="C19" s="31" t="s">
        <v>252</v>
      </c>
      <c r="D19" s="31" t="s">
        <v>398</v>
      </c>
      <c r="E19" s="31" t="s">
        <v>399</v>
      </c>
      <c r="F19" s="37">
        <v>67.264864000000003</v>
      </c>
      <c r="G19" s="32">
        <v>1.3315190154371975E-2</v>
      </c>
      <c r="H19" s="40">
        <v>0.82442004872547558</v>
      </c>
      <c r="K19" s="8" t="s">
        <v>240</v>
      </c>
      <c r="L19" s="5"/>
    </row>
    <row r="20" spans="3:13" x14ac:dyDescent="0.2">
      <c r="C20" s="31" t="s">
        <v>113</v>
      </c>
      <c r="D20" s="31" t="s">
        <v>35</v>
      </c>
      <c r="E20" s="31" t="s">
        <v>306</v>
      </c>
      <c r="F20" s="37">
        <v>65.120174461999994</v>
      </c>
      <c r="G20" s="32">
        <v>1.2890645342677086E-2</v>
      </c>
      <c r="H20" s="40">
        <v>0.83731069406815273</v>
      </c>
      <c r="K20" s="5" t="s">
        <v>255</v>
      </c>
      <c r="L20" s="11">
        <v>0.17840477966667728</v>
      </c>
    </row>
    <row r="21" spans="3:13" x14ac:dyDescent="0.2">
      <c r="C21" s="31" t="s">
        <v>81</v>
      </c>
      <c r="D21" s="31" t="s">
        <v>19</v>
      </c>
      <c r="E21" s="31" t="s">
        <v>273</v>
      </c>
      <c r="F21" s="37">
        <v>62.062109000000014</v>
      </c>
      <c r="G21" s="32">
        <v>1.2285296268737873E-2</v>
      </c>
      <c r="H21" s="40">
        <v>0.84959599033689071</v>
      </c>
      <c r="K21" s="5" t="s">
        <v>253</v>
      </c>
      <c r="L21" s="11">
        <v>0.11269905887749158</v>
      </c>
    </row>
    <row r="22" spans="3:13" x14ac:dyDescent="0.2">
      <c r="C22" s="31" t="s">
        <v>91</v>
      </c>
      <c r="D22" s="31" t="s">
        <v>92</v>
      </c>
      <c r="E22" s="31" t="s">
        <v>328</v>
      </c>
      <c r="F22" s="37">
        <v>55.036648999999997</v>
      </c>
      <c r="G22" s="32">
        <v>1.0894594938814209E-2</v>
      </c>
      <c r="H22" s="40">
        <v>0.86049058527570488</v>
      </c>
      <c r="K22" s="5" t="s">
        <v>257</v>
      </c>
      <c r="L22" s="11">
        <v>0.105330415563706</v>
      </c>
      <c r="M22" s="2"/>
    </row>
    <row r="23" spans="3:13" x14ac:dyDescent="0.2">
      <c r="C23" s="31" t="s">
        <v>115</v>
      </c>
      <c r="D23" s="31" t="s">
        <v>37</v>
      </c>
      <c r="E23" s="31" t="s">
        <v>315</v>
      </c>
      <c r="F23" s="37">
        <v>53.8348139</v>
      </c>
      <c r="G23" s="32">
        <v>1.0656689709559623E-2</v>
      </c>
      <c r="H23" s="40">
        <v>0.87114727498526445</v>
      </c>
      <c r="K23" s="5" t="s">
        <v>260</v>
      </c>
      <c r="L23" s="11">
        <v>6.8965433485400379E-2</v>
      </c>
    </row>
    <row r="24" spans="3:13" x14ac:dyDescent="0.2">
      <c r="C24" s="31" t="s">
        <v>86</v>
      </c>
      <c r="D24" s="31" t="s">
        <v>24</v>
      </c>
      <c r="E24" s="31" t="s">
        <v>304</v>
      </c>
      <c r="F24" s="37">
        <v>51.65881993</v>
      </c>
      <c r="G24" s="32">
        <v>1.0225948134205857E-2</v>
      </c>
      <c r="H24" s="40">
        <v>0.88137322311947042</v>
      </c>
      <c r="K24" s="11" t="s">
        <v>275</v>
      </c>
      <c r="L24" s="11">
        <v>6.6273497147750271E-2</v>
      </c>
    </row>
    <row r="25" spans="3:13" x14ac:dyDescent="0.2">
      <c r="C25" s="31" t="s">
        <v>228</v>
      </c>
      <c r="D25" s="31" t="s">
        <v>229</v>
      </c>
      <c r="E25" s="31" t="s">
        <v>288</v>
      </c>
      <c r="F25" s="37">
        <v>49.798378805000006</v>
      </c>
      <c r="G25" s="32">
        <v>9.8576707620790273E-3</v>
      </c>
      <c r="H25" s="40">
        <v>0.8912308938815493</v>
      </c>
      <c r="K25" s="5" t="s">
        <v>380</v>
      </c>
      <c r="L25" s="11">
        <v>5.6075794831722703E-2</v>
      </c>
    </row>
    <row r="26" spans="3:13" x14ac:dyDescent="0.2">
      <c r="C26" s="31" t="s">
        <v>85</v>
      </c>
      <c r="D26" s="31" t="s">
        <v>23</v>
      </c>
      <c r="E26" s="31" t="s">
        <v>276</v>
      </c>
      <c r="F26" s="37">
        <v>46.776880299999995</v>
      </c>
      <c r="G26" s="32">
        <v>9.2595601772538522E-3</v>
      </c>
      <c r="H26" s="40">
        <v>0.90049045405880312</v>
      </c>
      <c r="K26" s="5" t="s">
        <v>263</v>
      </c>
      <c r="L26" s="11">
        <v>4.7696343290344952E-2</v>
      </c>
    </row>
    <row r="27" spans="3:13" x14ac:dyDescent="0.2">
      <c r="C27" s="31" t="s">
        <v>83</v>
      </c>
      <c r="D27" s="31" t="s">
        <v>21</v>
      </c>
      <c r="E27" s="31" t="s">
        <v>274</v>
      </c>
      <c r="F27" s="37">
        <v>45.274478121799987</v>
      </c>
      <c r="G27" s="32">
        <v>8.9621572018895417E-3</v>
      </c>
      <c r="H27" s="40">
        <v>0.90945261126069266</v>
      </c>
      <c r="K27" s="5" t="s">
        <v>259</v>
      </c>
      <c r="L27" s="11">
        <v>3.7214269085721716E-2</v>
      </c>
    </row>
    <row r="28" spans="3:13" x14ac:dyDescent="0.2">
      <c r="C28" s="31" t="s">
        <v>103</v>
      </c>
      <c r="D28" s="31" t="s">
        <v>32</v>
      </c>
      <c r="E28" s="31" t="s">
        <v>314</v>
      </c>
      <c r="F28" s="37">
        <v>41.796636600000014</v>
      </c>
      <c r="G28" s="32">
        <v>8.2737127684103171E-3</v>
      </c>
      <c r="H28" s="40">
        <v>0.91772632402910304</v>
      </c>
      <c r="K28" s="5" t="s">
        <v>2</v>
      </c>
      <c r="L28" s="11">
        <f>SUM(G14:G18)</f>
        <v>0.13843448060284072</v>
      </c>
    </row>
    <row r="29" spans="3:13" x14ac:dyDescent="0.2">
      <c r="C29" s="31" t="s">
        <v>87</v>
      </c>
      <c r="D29" s="31" t="s">
        <v>25</v>
      </c>
      <c r="E29" s="31" t="s">
        <v>311</v>
      </c>
      <c r="F29" s="37">
        <v>41.472489500000009</v>
      </c>
      <c r="G29" s="32">
        <v>8.2095473183101241E-3</v>
      </c>
      <c r="H29" s="40">
        <v>0.92593587134741306</v>
      </c>
      <c r="K29" s="5" t="s">
        <v>3</v>
      </c>
      <c r="L29" s="11">
        <f>SUM(G19:G132)</f>
        <v>0.18889514142889602</v>
      </c>
    </row>
    <row r="30" spans="3:13" x14ac:dyDescent="0.2">
      <c r="C30" s="31" t="s">
        <v>147</v>
      </c>
      <c r="D30" s="31" t="s">
        <v>55</v>
      </c>
      <c r="E30" s="31" t="s">
        <v>280</v>
      </c>
      <c r="F30" s="37">
        <v>33.757014000000005</v>
      </c>
      <c r="G30" s="32">
        <v>6.6822562884212029E-3</v>
      </c>
      <c r="H30" s="40">
        <v>0.93261812763583429</v>
      </c>
    </row>
    <row r="31" spans="3:13" x14ac:dyDescent="0.2">
      <c r="C31" s="31" t="s">
        <v>82</v>
      </c>
      <c r="D31" s="31" t="s">
        <v>20</v>
      </c>
      <c r="E31" s="31" t="s">
        <v>318</v>
      </c>
      <c r="F31" s="37">
        <v>31.407812877000005</v>
      </c>
      <c r="G31" s="32">
        <v>6.2172280730425286E-3</v>
      </c>
      <c r="H31" s="40">
        <v>0.93883535570887677</v>
      </c>
    </row>
    <row r="32" spans="3:13" x14ac:dyDescent="0.2">
      <c r="C32" s="31" t="s">
        <v>198</v>
      </c>
      <c r="D32" s="31" t="s">
        <v>400</v>
      </c>
      <c r="E32" s="31" t="s">
        <v>401</v>
      </c>
      <c r="F32" s="37">
        <v>26.122332119999999</v>
      </c>
      <c r="G32" s="32">
        <v>5.170958488126264E-3</v>
      </c>
      <c r="H32" s="40">
        <v>0.94400631419700287</v>
      </c>
    </row>
    <row r="33" spans="3:13" x14ac:dyDescent="0.2">
      <c r="C33" s="31" t="s">
        <v>117</v>
      </c>
      <c r="D33" s="31" t="s">
        <v>39</v>
      </c>
      <c r="E33" s="31" t="s">
        <v>320</v>
      </c>
      <c r="F33" s="37">
        <v>22.871488047</v>
      </c>
      <c r="G33" s="32">
        <v>4.5274485719505909E-3</v>
      </c>
      <c r="H33" s="40">
        <v>0.9485337627689534</v>
      </c>
    </row>
    <row r="34" spans="3:13" x14ac:dyDescent="0.2">
      <c r="C34" s="31" t="s">
        <v>168</v>
      </c>
      <c r="D34" s="31" t="s">
        <v>169</v>
      </c>
      <c r="E34" s="31" t="s">
        <v>343</v>
      </c>
      <c r="F34" s="37">
        <v>20.464481359999997</v>
      </c>
      <c r="G34" s="32">
        <v>4.0509776503673709E-3</v>
      </c>
      <c r="H34" s="40">
        <v>0.95258474041932084</v>
      </c>
    </row>
    <row r="35" spans="3:13" x14ac:dyDescent="0.2">
      <c r="C35" s="31" t="s">
        <v>130</v>
      </c>
      <c r="D35" s="31" t="s">
        <v>44</v>
      </c>
      <c r="E35" s="31" t="s">
        <v>298</v>
      </c>
      <c r="F35" s="37">
        <v>20.34272</v>
      </c>
      <c r="G35" s="32">
        <v>4.0268747894464758E-3</v>
      </c>
      <c r="H35" s="40">
        <v>0.95661161520876714</v>
      </c>
    </row>
    <row r="36" spans="3:13" x14ac:dyDescent="0.2">
      <c r="C36" s="31" t="s">
        <v>116</v>
      </c>
      <c r="D36" s="31" t="s">
        <v>38</v>
      </c>
      <c r="E36" s="31" t="s">
        <v>317</v>
      </c>
      <c r="F36" s="37">
        <v>17.824605799999997</v>
      </c>
      <c r="G36" s="32">
        <v>3.5284099534300933E-3</v>
      </c>
      <c r="H36" s="40">
        <v>0.96014002516219732</v>
      </c>
    </row>
    <row r="37" spans="3:13" x14ac:dyDescent="0.2">
      <c r="C37" s="31" t="s">
        <v>104</v>
      </c>
      <c r="D37" s="31" t="s">
        <v>33</v>
      </c>
      <c r="E37" s="31" t="s">
        <v>319</v>
      </c>
      <c r="F37" s="37">
        <v>14.897881082</v>
      </c>
      <c r="G37" s="32">
        <v>2.949059995186356E-3</v>
      </c>
      <c r="H37" s="40">
        <v>0.96308908515738367</v>
      </c>
      <c r="M37" s="12"/>
    </row>
    <row r="38" spans="3:13" x14ac:dyDescent="0.2">
      <c r="C38" s="31" t="s">
        <v>123</v>
      </c>
      <c r="D38" s="31" t="s">
        <v>402</v>
      </c>
      <c r="E38" s="31" t="s">
        <v>403</v>
      </c>
      <c r="F38" s="37">
        <v>13.5251106</v>
      </c>
      <c r="G38" s="32">
        <v>2.677317826702393E-3</v>
      </c>
      <c r="H38" s="40">
        <v>0.965766402984086</v>
      </c>
    </row>
    <row r="39" spans="3:13" x14ac:dyDescent="0.2">
      <c r="C39" s="31" t="s">
        <v>84</v>
      </c>
      <c r="D39" s="31" t="s">
        <v>22</v>
      </c>
      <c r="E39" s="31" t="s">
        <v>287</v>
      </c>
      <c r="F39" s="37">
        <v>12.27654128</v>
      </c>
      <c r="G39" s="32">
        <v>2.4301614819469066E-3</v>
      </c>
      <c r="H39" s="40">
        <v>0.96819656446603297</v>
      </c>
    </row>
    <row r="40" spans="3:13" x14ac:dyDescent="0.2">
      <c r="C40" s="31" t="s">
        <v>110</v>
      </c>
      <c r="D40" s="31" t="s">
        <v>404</v>
      </c>
      <c r="E40" s="31" t="s">
        <v>405</v>
      </c>
      <c r="F40" s="37">
        <v>12.073060799999999</v>
      </c>
      <c r="G40" s="32">
        <v>2.3898821871890532E-3</v>
      </c>
      <c r="H40" s="40">
        <v>0.97058644665322202</v>
      </c>
    </row>
    <row r="41" spans="3:13" x14ac:dyDescent="0.2">
      <c r="C41" s="31" t="s">
        <v>132</v>
      </c>
      <c r="D41" s="31" t="s">
        <v>406</v>
      </c>
      <c r="E41" s="31" t="s">
        <v>384</v>
      </c>
      <c r="F41" s="37">
        <v>11.759457599999999</v>
      </c>
      <c r="G41" s="32">
        <v>2.3278039193876119E-3</v>
      </c>
      <c r="H41" s="40">
        <v>0.97291425057260972</v>
      </c>
    </row>
    <row r="42" spans="3:13" x14ac:dyDescent="0.2">
      <c r="C42" s="31" t="s">
        <v>93</v>
      </c>
      <c r="D42" s="31" t="s">
        <v>94</v>
      </c>
      <c r="E42" s="31" t="s">
        <v>324</v>
      </c>
      <c r="F42" s="37">
        <v>11.716597370000001</v>
      </c>
      <c r="G42" s="32">
        <v>2.3193196665612014E-3</v>
      </c>
      <c r="H42" s="40">
        <v>0.9752335702391709</v>
      </c>
    </row>
    <row r="43" spans="3:13" x14ac:dyDescent="0.2">
      <c r="C43" s="31" t="s">
        <v>176</v>
      </c>
      <c r="D43" s="31" t="s">
        <v>407</v>
      </c>
      <c r="E43" s="31" t="s">
        <v>388</v>
      </c>
      <c r="F43" s="37">
        <v>11.70319218</v>
      </c>
      <c r="G43" s="32">
        <v>2.3166660872139589E-3</v>
      </c>
      <c r="H43" s="40">
        <v>0.97755023632638482</v>
      </c>
    </row>
    <row r="44" spans="3:13" x14ac:dyDescent="0.2">
      <c r="C44" s="31" t="s">
        <v>145</v>
      </c>
      <c r="D44" s="31" t="s">
        <v>408</v>
      </c>
      <c r="E44" s="31" t="s">
        <v>381</v>
      </c>
      <c r="F44" s="37">
        <v>11.349227129999999</v>
      </c>
      <c r="G44" s="32">
        <v>2.2465981250048657E-3</v>
      </c>
      <c r="H44" s="40">
        <v>0.97979683445138976</v>
      </c>
    </row>
    <row r="45" spans="3:13" x14ac:dyDescent="0.2">
      <c r="C45" s="31" t="s">
        <v>99</v>
      </c>
      <c r="D45" s="31" t="s">
        <v>28</v>
      </c>
      <c r="E45" s="31" t="s">
        <v>272</v>
      </c>
      <c r="F45" s="37">
        <v>11.130418480000001</v>
      </c>
      <c r="G45" s="32">
        <v>2.2032845938547633E-3</v>
      </c>
      <c r="H45" s="40">
        <v>0.98200011904524453</v>
      </c>
    </row>
    <row r="46" spans="3:13" x14ac:dyDescent="0.2">
      <c r="C46" s="31" t="s">
        <v>138</v>
      </c>
      <c r="D46" s="31" t="s">
        <v>52</v>
      </c>
      <c r="E46" s="31" t="s">
        <v>335</v>
      </c>
      <c r="F46" s="37">
        <v>10.856640400000002</v>
      </c>
      <c r="G46" s="32">
        <v>2.1490897738771467E-3</v>
      </c>
      <c r="H46" s="40">
        <v>0.98414920881912171</v>
      </c>
    </row>
    <row r="47" spans="3:13" x14ac:dyDescent="0.2">
      <c r="C47" s="31" t="s">
        <v>175</v>
      </c>
      <c r="D47" s="31" t="s">
        <v>409</v>
      </c>
      <c r="E47" s="31" t="s">
        <v>387</v>
      </c>
      <c r="F47" s="37">
        <v>9.3867866800000037</v>
      </c>
      <c r="G47" s="32">
        <v>1.8581298191984159E-3</v>
      </c>
      <c r="H47" s="40">
        <v>0.98600733863832024</v>
      </c>
    </row>
    <row r="48" spans="3:13" x14ac:dyDescent="0.2">
      <c r="C48" s="31" t="s">
        <v>127</v>
      </c>
      <c r="D48" s="31" t="s">
        <v>128</v>
      </c>
      <c r="E48" s="31" t="s">
        <v>327</v>
      </c>
      <c r="F48" s="37">
        <v>7.0350157384800003</v>
      </c>
      <c r="G48" s="32">
        <v>1.3925929040287776E-3</v>
      </c>
      <c r="H48" s="40">
        <v>0.98739993154234895</v>
      </c>
    </row>
    <row r="49" spans="3:8" x14ac:dyDescent="0.2">
      <c r="C49" s="31" t="s">
        <v>137</v>
      </c>
      <c r="D49" s="31" t="s">
        <v>51</v>
      </c>
      <c r="E49" s="31" t="s">
        <v>334</v>
      </c>
      <c r="F49" s="37">
        <v>6.6754815000000001</v>
      </c>
      <c r="G49" s="32">
        <v>1.3214225118256726E-3</v>
      </c>
      <c r="H49" s="40">
        <v>0.98872135405417472</v>
      </c>
    </row>
    <row r="50" spans="3:8" x14ac:dyDescent="0.2">
      <c r="C50" s="31" t="s">
        <v>189</v>
      </c>
      <c r="D50" s="31" t="s">
        <v>410</v>
      </c>
      <c r="E50" s="31" t="s">
        <v>393</v>
      </c>
      <c r="F50" s="37">
        <v>6.4765308718899988</v>
      </c>
      <c r="G50" s="32">
        <v>1.282039908679156E-3</v>
      </c>
      <c r="H50" s="40">
        <v>0.99000339396285386</v>
      </c>
    </row>
    <row r="51" spans="3:8" x14ac:dyDescent="0.2">
      <c r="C51" s="31" t="s">
        <v>112</v>
      </c>
      <c r="D51" s="31" t="s">
        <v>34</v>
      </c>
      <c r="E51" s="31" t="s">
        <v>286</v>
      </c>
      <c r="F51" s="37">
        <v>5.9292679579999996</v>
      </c>
      <c r="G51" s="32">
        <v>1.1737083172723699E-3</v>
      </c>
      <c r="H51" s="40">
        <v>0.99117710228012623</v>
      </c>
    </row>
    <row r="52" spans="3:8" x14ac:dyDescent="0.2">
      <c r="C52" s="31" t="s">
        <v>131</v>
      </c>
      <c r="D52" s="31" t="s">
        <v>45</v>
      </c>
      <c r="E52" s="31" t="s">
        <v>316</v>
      </c>
      <c r="F52" s="37">
        <v>4.6085779999999996</v>
      </c>
      <c r="G52" s="32">
        <v>9.1227557393493402E-4</v>
      </c>
      <c r="H52" s="40">
        <v>0.99208937785406126</v>
      </c>
    </row>
    <row r="53" spans="3:8" x14ac:dyDescent="0.2">
      <c r="C53" s="31" t="s">
        <v>188</v>
      </c>
      <c r="D53" s="31" t="s">
        <v>411</v>
      </c>
      <c r="E53" s="31" t="s">
        <v>386</v>
      </c>
      <c r="F53" s="37">
        <v>4.06277168</v>
      </c>
      <c r="G53" s="32">
        <v>8.0423231767772971E-4</v>
      </c>
      <c r="H53" s="40">
        <v>0.99289361017173894</v>
      </c>
    </row>
    <row r="54" spans="3:8" x14ac:dyDescent="0.2">
      <c r="C54" s="31" t="s">
        <v>197</v>
      </c>
      <c r="D54" s="31" t="s">
        <v>368</v>
      </c>
      <c r="E54" s="31" t="s">
        <v>369</v>
      </c>
      <c r="F54" s="37">
        <v>3.7599981100000002</v>
      </c>
      <c r="G54" s="32">
        <v>7.4429779289718377E-4</v>
      </c>
      <c r="H54" s="40">
        <v>0.99363790796463625</v>
      </c>
    </row>
    <row r="55" spans="3:8" x14ac:dyDescent="0.2">
      <c r="C55" s="31" t="s">
        <v>200</v>
      </c>
      <c r="D55" s="31" t="s">
        <v>201</v>
      </c>
      <c r="E55" s="31" t="s">
        <v>351</v>
      </c>
      <c r="F55" s="37">
        <v>2.6427792999999999</v>
      </c>
      <c r="G55" s="32">
        <v>5.2314249703289454E-4</v>
      </c>
      <c r="H55" s="40">
        <v>0.99416105046166914</v>
      </c>
    </row>
    <row r="56" spans="3:8" x14ac:dyDescent="0.2">
      <c r="C56" s="31" t="s">
        <v>107</v>
      </c>
      <c r="D56" s="31" t="s">
        <v>412</v>
      </c>
      <c r="E56" s="31" t="s">
        <v>413</v>
      </c>
      <c r="F56" s="37">
        <v>2.6407797085999998</v>
      </c>
      <c r="G56" s="32">
        <v>5.2274667463560187E-4</v>
      </c>
      <c r="H56" s="40">
        <v>0.99468379713630484</v>
      </c>
    </row>
    <row r="57" spans="3:8" x14ac:dyDescent="0.2">
      <c r="C57" s="31" t="s">
        <v>210</v>
      </c>
      <c r="D57" s="31" t="s">
        <v>211</v>
      </c>
      <c r="E57" s="31" t="s">
        <v>322</v>
      </c>
      <c r="F57" s="37">
        <v>2.4639646850999992</v>
      </c>
      <c r="G57" s="32">
        <v>4.8774585072771054E-4</v>
      </c>
      <c r="H57" s="40">
        <v>0.99517154298703259</v>
      </c>
    </row>
    <row r="58" spans="3:8" x14ac:dyDescent="0.2">
      <c r="C58" s="31" t="s">
        <v>136</v>
      </c>
      <c r="D58" s="31" t="s">
        <v>414</v>
      </c>
      <c r="E58" s="31" t="s">
        <v>415</v>
      </c>
      <c r="F58" s="37">
        <v>2.4150690000000004</v>
      </c>
      <c r="G58" s="32">
        <v>4.7806686966510444E-4</v>
      </c>
      <c r="H58" s="40">
        <v>0.99564960985669759</v>
      </c>
    </row>
    <row r="59" spans="3:8" x14ac:dyDescent="0.2">
      <c r="C59" s="31" t="s">
        <v>179</v>
      </c>
      <c r="D59" s="31" t="s">
        <v>416</v>
      </c>
      <c r="E59" s="31" t="s">
        <v>389</v>
      </c>
      <c r="F59" s="37">
        <v>2.102070538</v>
      </c>
      <c r="G59" s="32">
        <v>4.1610831074263377E-4</v>
      </c>
      <c r="H59" s="40">
        <v>0.99606571816744016</v>
      </c>
    </row>
    <row r="60" spans="3:8" x14ac:dyDescent="0.2">
      <c r="C60" s="31" t="s">
        <v>226</v>
      </c>
      <c r="D60" s="31" t="s">
        <v>72</v>
      </c>
      <c r="E60" s="31" t="s">
        <v>295</v>
      </c>
      <c r="F60" s="37">
        <v>1.6792926100000001</v>
      </c>
      <c r="G60" s="32">
        <v>3.3241872646886815E-4</v>
      </c>
      <c r="H60" s="40">
        <v>0.99639813689390899</v>
      </c>
    </row>
    <row r="61" spans="3:8" x14ac:dyDescent="0.2">
      <c r="C61" s="31" t="s">
        <v>370</v>
      </c>
      <c r="D61" s="31" t="s">
        <v>417</v>
      </c>
      <c r="E61" s="31" t="s">
        <v>383</v>
      </c>
      <c r="F61" s="37">
        <v>1.6660001249999998</v>
      </c>
      <c r="G61" s="32">
        <v>3.297874572612304E-4</v>
      </c>
      <c r="H61" s="40">
        <v>0.9967279243511703</v>
      </c>
    </row>
    <row r="62" spans="3:8" x14ac:dyDescent="0.2">
      <c r="C62" s="31" t="s">
        <v>108</v>
      </c>
      <c r="D62" s="31" t="s">
        <v>418</v>
      </c>
      <c r="E62" s="31" t="s">
        <v>419</v>
      </c>
      <c r="F62" s="37">
        <v>1.6592221999999999</v>
      </c>
      <c r="G62" s="32">
        <v>3.2844575589055535E-4</v>
      </c>
      <c r="H62" s="40">
        <v>0.99705637010706083</v>
      </c>
    </row>
    <row r="63" spans="3:8" x14ac:dyDescent="0.2">
      <c r="C63" s="31" t="s">
        <v>155</v>
      </c>
      <c r="D63" s="31" t="s">
        <v>57</v>
      </c>
      <c r="E63" s="31" t="s">
        <v>294</v>
      </c>
      <c r="F63" s="37">
        <v>1.32165</v>
      </c>
      <c r="G63" s="32">
        <v>2.6162278522596464E-4</v>
      </c>
      <c r="H63" s="40">
        <v>0.99731799289228673</v>
      </c>
    </row>
    <row r="64" spans="3:8" x14ac:dyDescent="0.2">
      <c r="C64" s="31" t="s">
        <v>157</v>
      </c>
      <c r="D64" s="31" t="s">
        <v>420</v>
      </c>
      <c r="E64" s="31" t="s">
        <v>421</v>
      </c>
      <c r="F64" s="37">
        <v>1.29129501</v>
      </c>
      <c r="G64" s="32">
        <v>2.55613965168229E-4</v>
      </c>
      <c r="H64" s="40">
        <v>0.99757360685745489</v>
      </c>
    </row>
    <row r="65" spans="3:8" x14ac:dyDescent="0.2">
      <c r="C65" s="31" t="s">
        <v>221</v>
      </c>
      <c r="D65" s="31" t="s">
        <v>222</v>
      </c>
      <c r="E65" s="31" t="s">
        <v>313</v>
      </c>
      <c r="F65" s="37">
        <v>1.2078657350000002</v>
      </c>
      <c r="G65" s="32">
        <v>2.3909900334408274E-4</v>
      </c>
      <c r="H65" s="40">
        <v>0.99781270586079907</v>
      </c>
    </row>
    <row r="66" spans="3:8" x14ac:dyDescent="0.2">
      <c r="C66" s="31" t="s">
        <v>184</v>
      </c>
      <c r="D66" s="31" t="s">
        <v>185</v>
      </c>
      <c r="E66" s="31" t="s">
        <v>349</v>
      </c>
      <c r="F66" s="37">
        <v>1.1909155240000002</v>
      </c>
      <c r="G66" s="32">
        <v>2.3574368127546566E-4</v>
      </c>
      <c r="H66" s="40">
        <v>0.9980484495420745</v>
      </c>
    </row>
    <row r="67" spans="3:8" x14ac:dyDescent="0.2">
      <c r="C67" s="31" t="s">
        <v>177</v>
      </c>
      <c r="D67" s="31" t="s">
        <v>178</v>
      </c>
      <c r="E67" s="31" t="s">
        <v>346</v>
      </c>
      <c r="F67" s="37">
        <v>1.0985945537999999</v>
      </c>
      <c r="G67" s="32">
        <v>2.1746859380261931E-4</v>
      </c>
      <c r="H67" s="40">
        <v>0.99826591813587706</v>
      </c>
    </row>
    <row r="68" spans="3:8" x14ac:dyDescent="0.2">
      <c r="C68" s="31" t="s">
        <v>190</v>
      </c>
      <c r="D68" s="31" t="s">
        <v>422</v>
      </c>
      <c r="E68" s="31" t="s">
        <v>423</v>
      </c>
      <c r="F68" s="37">
        <v>0.9730102777999996</v>
      </c>
      <c r="G68" s="32">
        <v>1.9260898038930539E-4</v>
      </c>
      <c r="H68" s="40">
        <v>0.99845852711626648</v>
      </c>
    </row>
    <row r="69" spans="3:8" x14ac:dyDescent="0.2">
      <c r="C69" s="31" t="s">
        <v>192</v>
      </c>
      <c r="D69" s="31" t="s">
        <v>424</v>
      </c>
      <c r="E69" s="31" t="s">
        <v>425</v>
      </c>
      <c r="F69" s="37">
        <v>0.79944869252000006</v>
      </c>
      <c r="G69" s="32">
        <v>1.5825217991324346E-4</v>
      </c>
      <c r="H69" s="40">
        <v>0.99861677929617965</v>
      </c>
    </row>
    <row r="70" spans="3:8" x14ac:dyDescent="0.2">
      <c r="C70" s="31" t="s">
        <v>182</v>
      </c>
      <c r="D70" s="31" t="s">
        <v>183</v>
      </c>
      <c r="E70" s="31" t="s">
        <v>348</v>
      </c>
      <c r="F70" s="37">
        <v>0.760483821</v>
      </c>
      <c r="G70" s="32">
        <v>1.5053901968698516E-4</v>
      </c>
      <c r="H70" s="40">
        <v>0.99876731831586663</v>
      </c>
    </row>
    <row r="71" spans="3:8" x14ac:dyDescent="0.2">
      <c r="C71" s="31" t="s">
        <v>160</v>
      </c>
      <c r="D71" s="31" t="s">
        <v>47</v>
      </c>
      <c r="E71" s="31" t="s">
        <v>285</v>
      </c>
      <c r="F71" s="37">
        <v>0.68448719999999996</v>
      </c>
      <c r="G71" s="32">
        <v>1.3549536391292845E-4</v>
      </c>
      <c r="H71" s="40">
        <v>0.99890281367977962</v>
      </c>
    </row>
    <row r="72" spans="3:8" x14ac:dyDescent="0.2">
      <c r="C72" s="31" t="s">
        <v>205</v>
      </c>
      <c r="D72" s="31" t="s">
        <v>68</v>
      </c>
      <c r="E72" s="31" t="s">
        <v>352</v>
      </c>
      <c r="F72" s="37">
        <v>0.67688499999999996</v>
      </c>
      <c r="G72" s="32">
        <v>1.339904959540552E-4</v>
      </c>
      <c r="H72" s="40">
        <v>0.99903680417573359</v>
      </c>
    </row>
    <row r="73" spans="3:8" x14ac:dyDescent="0.2">
      <c r="C73" s="31" t="s">
        <v>191</v>
      </c>
      <c r="D73" s="31" t="s">
        <v>426</v>
      </c>
      <c r="E73" s="31" t="s">
        <v>427</v>
      </c>
      <c r="F73" s="37">
        <v>0.60902276521170007</v>
      </c>
      <c r="G73" s="32">
        <v>1.2055705527235175E-4</v>
      </c>
      <c r="H73" s="40">
        <v>0.99915736123100607</v>
      </c>
    </row>
    <row r="74" spans="3:8" x14ac:dyDescent="0.2">
      <c r="C74" s="31" t="s">
        <v>149</v>
      </c>
      <c r="D74" s="31" t="s">
        <v>150</v>
      </c>
      <c r="E74" s="31" t="s">
        <v>312</v>
      </c>
      <c r="F74" s="37">
        <v>0.54572091999999994</v>
      </c>
      <c r="G74" s="32">
        <v>1.0802635118713411E-4</v>
      </c>
      <c r="H74" s="40">
        <v>0.9992653875821933</v>
      </c>
    </row>
    <row r="75" spans="3:8" x14ac:dyDescent="0.2">
      <c r="C75" s="31" t="s">
        <v>224</v>
      </c>
      <c r="D75" s="31" t="s">
        <v>225</v>
      </c>
      <c r="E75" s="31" t="s">
        <v>308</v>
      </c>
      <c r="F75" s="37">
        <v>0.53643039999999997</v>
      </c>
      <c r="G75" s="32">
        <v>1.0618727751513509E-4</v>
      </c>
      <c r="H75" s="40">
        <v>0.99937157485970851</v>
      </c>
    </row>
    <row r="76" spans="3:8" x14ac:dyDescent="0.2">
      <c r="C76" s="31" t="s">
        <v>171</v>
      </c>
      <c r="D76" s="31" t="s">
        <v>61</v>
      </c>
      <c r="E76" s="31" t="s">
        <v>344</v>
      </c>
      <c r="F76" s="37">
        <v>0.51230700000000007</v>
      </c>
      <c r="G76" s="32">
        <v>1.014120109187442E-4</v>
      </c>
      <c r="H76" s="40">
        <v>0.99947298687062724</v>
      </c>
    </row>
    <row r="77" spans="3:8" x14ac:dyDescent="0.2">
      <c r="C77" s="31" t="s">
        <v>236</v>
      </c>
      <c r="D77" s="31" t="s">
        <v>428</v>
      </c>
      <c r="E77" s="31" t="s">
        <v>382</v>
      </c>
      <c r="F77" s="37">
        <v>0.44831169999999998</v>
      </c>
      <c r="G77" s="32">
        <v>8.8744036320801336E-5</v>
      </c>
      <c r="H77" s="40">
        <v>0.999561730906948</v>
      </c>
    </row>
    <row r="78" spans="3:8" x14ac:dyDescent="0.2">
      <c r="C78" s="31" t="s">
        <v>220</v>
      </c>
      <c r="D78" s="31" t="s">
        <v>70</v>
      </c>
      <c r="E78" s="31" t="s">
        <v>305</v>
      </c>
      <c r="F78" s="37">
        <v>0.39811800000000003</v>
      </c>
      <c r="G78" s="32">
        <v>7.8808111079779511E-5</v>
      </c>
      <c r="H78" s="40">
        <v>0.99964053901802785</v>
      </c>
    </row>
    <row r="79" spans="3:8" x14ac:dyDescent="0.2">
      <c r="C79" s="31" t="s">
        <v>119</v>
      </c>
      <c r="D79" s="31" t="s">
        <v>41</v>
      </c>
      <c r="E79" s="31" t="s">
        <v>310</v>
      </c>
      <c r="F79" s="37">
        <v>0.25953627499999998</v>
      </c>
      <c r="G79" s="32">
        <v>5.1375631318936095E-5</v>
      </c>
      <c r="H79" s="40">
        <v>0.9996919146493467</v>
      </c>
    </row>
    <row r="80" spans="3:8" x14ac:dyDescent="0.2">
      <c r="C80" s="31" t="s">
        <v>139</v>
      </c>
      <c r="D80" s="31" t="s">
        <v>53</v>
      </c>
      <c r="E80" s="31" t="s">
        <v>336</v>
      </c>
      <c r="F80" s="37">
        <v>0.15158529999999998</v>
      </c>
      <c r="G80" s="32">
        <v>3.0006558760120614E-5</v>
      </c>
      <c r="H80" s="40">
        <v>0.99972192120810688</v>
      </c>
    </row>
    <row r="81" spans="3:8" x14ac:dyDescent="0.2">
      <c r="C81" s="31" t="s">
        <v>371</v>
      </c>
      <c r="D81" s="31" t="s">
        <v>429</v>
      </c>
      <c r="E81" s="31" t="s">
        <v>430</v>
      </c>
      <c r="F81" s="37">
        <v>0.12313500100000001</v>
      </c>
      <c r="G81" s="32">
        <v>2.4374775409845224E-5</v>
      </c>
      <c r="H81" s="40">
        <v>0.99974629598351672</v>
      </c>
    </row>
    <row r="82" spans="3:8" x14ac:dyDescent="0.2">
      <c r="C82" s="31" t="s">
        <v>141</v>
      </c>
      <c r="D82" s="31" t="s">
        <v>142</v>
      </c>
      <c r="E82" s="31" t="s">
        <v>338</v>
      </c>
      <c r="F82" s="37">
        <v>0.10971080464000001</v>
      </c>
      <c r="G82" s="32">
        <v>2.1717433722466981E-5</v>
      </c>
      <c r="H82" s="40">
        <v>0.9997680134172392</v>
      </c>
    </row>
    <row r="83" spans="3:8" x14ac:dyDescent="0.2">
      <c r="C83" s="31" t="s">
        <v>120</v>
      </c>
      <c r="D83" s="31" t="s">
        <v>42</v>
      </c>
      <c r="E83" s="31" t="s">
        <v>330</v>
      </c>
      <c r="F83" s="37">
        <v>0.109704</v>
      </c>
      <c r="G83" s="32">
        <v>2.1716086732818237E-5</v>
      </c>
      <c r="H83" s="40">
        <v>0.99978972950397205</v>
      </c>
    </row>
    <row r="84" spans="3:8" x14ac:dyDescent="0.2">
      <c r="C84" s="31" t="s">
        <v>167</v>
      </c>
      <c r="D84" s="31" t="s">
        <v>431</v>
      </c>
      <c r="E84" s="31" t="s">
        <v>290</v>
      </c>
      <c r="F84" s="37">
        <v>0.1076039</v>
      </c>
      <c r="G84" s="32">
        <v>2.1300368493304714E-5</v>
      </c>
      <c r="H84" s="40">
        <v>0.9998110298724654</v>
      </c>
    </row>
    <row r="85" spans="3:8" x14ac:dyDescent="0.2">
      <c r="C85" s="31" t="s">
        <v>223</v>
      </c>
      <c r="D85" s="31" t="s">
        <v>69</v>
      </c>
      <c r="E85" s="31" t="s">
        <v>309</v>
      </c>
      <c r="F85" s="37">
        <v>0.10202754700000002</v>
      </c>
      <c r="G85" s="32">
        <v>2.0196520270807716E-5</v>
      </c>
      <c r="H85" s="40">
        <v>0.99983122639273614</v>
      </c>
    </row>
    <row r="86" spans="3:8" x14ac:dyDescent="0.2">
      <c r="C86" s="31" t="s">
        <v>143</v>
      </c>
      <c r="D86" s="31" t="s">
        <v>144</v>
      </c>
      <c r="E86" s="31" t="s">
        <v>339</v>
      </c>
      <c r="F86" s="37">
        <v>0.1</v>
      </c>
      <c r="G86" s="32">
        <v>1.9795164016643186E-5</v>
      </c>
      <c r="H86" s="40">
        <v>0.99985102155675287</v>
      </c>
    </row>
    <row r="87" spans="3:8" x14ac:dyDescent="0.2">
      <c r="C87" s="31" t="s">
        <v>170</v>
      </c>
      <c r="D87" s="31" t="s">
        <v>432</v>
      </c>
      <c r="E87" s="31" t="s">
        <v>392</v>
      </c>
      <c r="F87" s="37">
        <v>9.983489999999999E-2</v>
      </c>
      <c r="G87" s="32">
        <v>1.9762482200851702E-5</v>
      </c>
      <c r="H87" s="40">
        <v>0.9998707840389538</v>
      </c>
    </row>
    <row r="88" spans="3:8" x14ac:dyDescent="0.2">
      <c r="C88" s="31" t="s">
        <v>212</v>
      </c>
      <c r="D88" s="31" t="s">
        <v>433</v>
      </c>
      <c r="E88" s="31" t="s">
        <v>434</v>
      </c>
      <c r="F88" s="37">
        <v>9.9698499999999995E-2</v>
      </c>
      <c r="G88" s="32">
        <v>1.9735481597133002E-5</v>
      </c>
      <c r="H88" s="40">
        <v>0.99989051952055097</v>
      </c>
    </row>
    <row r="89" spans="3:8" x14ac:dyDescent="0.2">
      <c r="C89" s="31" t="s">
        <v>217</v>
      </c>
      <c r="D89" s="31" t="s">
        <v>218</v>
      </c>
      <c r="E89" s="31" t="s">
        <v>354</v>
      </c>
      <c r="F89" s="37">
        <v>9.5611919999999989E-2</v>
      </c>
      <c r="G89" s="32">
        <v>1.8926536383461665E-5</v>
      </c>
      <c r="H89" s="40">
        <v>0.99990944605693444</v>
      </c>
    </row>
    <row r="90" spans="3:8" x14ac:dyDescent="0.2">
      <c r="C90" s="31" t="s">
        <v>213</v>
      </c>
      <c r="D90" s="31" t="s">
        <v>214</v>
      </c>
      <c r="E90" s="31" t="s">
        <v>325</v>
      </c>
      <c r="F90" s="37">
        <v>8.6930980000000005E-2</v>
      </c>
      <c r="G90" s="32">
        <v>1.7208130072275283E-5</v>
      </c>
      <c r="H90" s="40">
        <v>0.99992665418700666</v>
      </c>
    </row>
    <row r="91" spans="3:8" x14ac:dyDescent="0.2">
      <c r="C91" s="31" t="s">
        <v>180</v>
      </c>
      <c r="D91" s="31" t="s">
        <v>181</v>
      </c>
      <c r="E91" s="31" t="s">
        <v>347</v>
      </c>
      <c r="F91" s="37">
        <v>6.3977804999999999E-2</v>
      </c>
      <c r="G91" s="32">
        <v>1.2664511433998143E-5</v>
      </c>
      <c r="H91" s="40">
        <v>0.99993931869844066</v>
      </c>
    </row>
    <row r="92" spans="3:8" x14ac:dyDescent="0.2">
      <c r="C92" s="31" t="s">
        <v>219</v>
      </c>
      <c r="D92" s="31" t="s">
        <v>71</v>
      </c>
      <c r="E92" s="31" t="s">
        <v>321</v>
      </c>
      <c r="F92" s="37">
        <v>5.2965846999999996E-2</v>
      </c>
      <c r="G92" s="32">
        <v>1.0484676286454282E-5</v>
      </c>
      <c r="H92" s="40">
        <v>0.99994980337472716</v>
      </c>
    </row>
    <row r="93" spans="3:8" x14ac:dyDescent="0.2">
      <c r="C93" s="31" t="s">
        <v>174</v>
      </c>
      <c r="D93" s="31" t="s">
        <v>435</v>
      </c>
      <c r="E93" s="31" t="s">
        <v>281</v>
      </c>
      <c r="F93" s="37">
        <v>4.7508000000000002E-2</v>
      </c>
      <c r="G93" s="32">
        <v>9.4042865210268429E-6</v>
      </c>
      <c r="H93" s="40">
        <v>0.99995920766124813</v>
      </c>
    </row>
    <row r="94" spans="3:8" x14ac:dyDescent="0.2">
      <c r="C94" s="31" t="s">
        <v>140</v>
      </c>
      <c r="D94" s="31" t="s">
        <v>54</v>
      </c>
      <c r="E94" s="31" t="s">
        <v>337</v>
      </c>
      <c r="F94" s="37">
        <v>4.1768800000000002E-2</v>
      </c>
      <c r="G94" s="32">
        <v>8.2682024677836576E-6</v>
      </c>
      <c r="H94" s="40">
        <v>0.99996747586371593</v>
      </c>
    </row>
    <row r="95" spans="3:8" x14ac:dyDescent="0.2">
      <c r="C95" s="31" t="s">
        <v>148</v>
      </c>
      <c r="D95" s="31" t="s">
        <v>56</v>
      </c>
      <c r="E95" s="31" t="s">
        <v>326</v>
      </c>
      <c r="F95" s="37">
        <v>3.6937450000000004E-2</v>
      </c>
      <c r="G95" s="32">
        <v>7.3118288110655684E-6</v>
      </c>
      <c r="H95" s="40">
        <v>0.9999747876925269</v>
      </c>
    </row>
    <row r="96" spans="3:8" x14ac:dyDescent="0.2">
      <c r="C96" s="31" t="s">
        <v>135</v>
      </c>
      <c r="D96" s="31" t="s">
        <v>50</v>
      </c>
      <c r="E96" s="31" t="s">
        <v>333</v>
      </c>
      <c r="F96" s="37">
        <v>3.5304000000000002E-2</v>
      </c>
      <c r="G96" s="32">
        <v>6.98848470443571E-6</v>
      </c>
      <c r="H96" s="40">
        <v>0.99998177617723139</v>
      </c>
    </row>
    <row r="97" spans="3:8" x14ac:dyDescent="0.2">
      <c r="C97" s="31" t="s">
        <v>133</v>
      </c>
      <c r="D97" s="31" t="s">
        <v>48</v>
      </c>
      <c r="E97" s="31" t="s">
        <v>283</v>
      </c>
      <c r="F97" s="37">
        <v>2.78745E-2</v>
      </c>
      <c r="G97" s="32">
        <v>5.5178029938192038E-6</v>
      </c>
      <c r="H97" s="40">
        <v>0.99998729398022512</v>
      </c>
    </row>
    <row r="98" spans="3:8" x14ac:dyDescent="0.2">
      <c r="C98" s="31" t="s">
        <v>125</v>
      </c>
      <c r="D98" s="31" t="s">
        <v>126</v>
      </c>
      <c r="E98" s="31" t="s">
        <v>332</v>
      </c>
      <c r="F98" s="37">
        <v>1.90473E-2</v>
      </c>
      <c r="G98" s="32">
        <v>3.7704442757420768E-6</v>
      </c>
      <c r="H98" s="40">
        <v>0.99999106442450092</v>
      </c>
    </row>
    <row r="99" spans="3:8" x14ac:dyDescent="0.2">
      <c r="C99" s="31" t="s">
        <v>186</v>
      </c>
      <c r="D99" s="31" t="s">
        <v>187</v>
      </c>
      <c r="E99" s="31" t="s">
        <v>350</v>
      </c>
      <c r="F99" s="37">
        <v>1.8242015299999997E-2</v>
      </c>
      <c r="G99" s="32">
        <v>3.6110368485761434E-6</v>
      </c>
      <c r="H99" s="40">
        <v>0.99999467546134935</v>
      </c>
    </row>
    <row r="100" spans="3:8" x14ac:dyDescent="0.2">
      <c r="C100" s="31" t="s">
        <v>162</v>
      </c>
      <c r="D100" s="31" t="s">
        <v>436</v>
      </c>
      <c r="E100" s="31" t="s">
        <v>391</v>
      </c>
      <c r="F100" s="37">
        <v>8.0269899999999995E-3</v>
      </c>
      <c r="G100" s="32">
        <v>1.5889558360995465E-6</v>
      </c>
      <c r="H100" s="40">
        <v>0.99999626441718548</v>
      </c>
    </row>
    <row r="101" spans="3:8" x14ac:dyDescent="0.2">
      <c r="C101" s="31" t="s">
        <v>161</v>
      </c>
      <c r="D101" s="31" t="s">
        <v>46</v>
      </c>
      <c r="E101" s="31" t="s">
        <v>341</v>
      </c>
      <c r="F101" s="37">
        <v>6.4140000000000004E-3</v>
      </c>
      <c r="G101" s="32">
        <v>1.2696618200274939E-6</v>
      </c>
      <c r="H101" s="40">
        <v>0.9999975340790056</v>
      </c>
    </row>
    <row r="102" spans="3:8" x14ac:dyDescent="0.2">
      <c r="C102" s="31" t="s">
        <v>230</v>
      </c>
      <c r="D102" s="31" t="s">
        <v>231</v>
      </c>
      <c r="E102" s="31" t="s">
        <v>355</v>
      </c>
      <c r="F102" s="37">
        <v>6.2252499999999999E-3</v>
      </c>
      <c r="G102" s="32">
        <v>1.2322984479460797E-6</v>
      </c>
      <c r="H102" s="40">
        <v>0.99999876637745355</v>
      </c>
    </row>
    <row r="103" spans="3:8" x14ac:dyDescent="0.2">
      <c r="C103" s="31" t="s">
        <v>232</v>
      </c>
      <c r="D103" s="31" t="s">
        <v>233</v>
      </c>
      <c r="E103" s="31" t="s">
        <v>356</v>
      </c>
      <c r="F103" s="37">
        <v>2.9895399999999997E-3</v>
      </c>
      <c r="G103" s="32">
        <v>5.917843463431546E-7</v>
      </c>
      <c r="H103" s="40">
        <v>0.99999935816179997</v>
      </c>
    </row>
    <row r="104" spans="3:8" x14ac:dyDescent="0.2">
      <c r="C104" s="31" t="s">
        <v>166</v>
      </c>
      <c r="D104" s="31" t="s">
        <v>66</v>
      </c>
      <c r="E104" s="31" t="s">
        <v>264</v>
      </c>
      <c r="F104" s="37">
        <v>2.5416499999999999E-3</v>
      </c>
      <c r="G104" s="32">
        <v>5.0312378622901144E-7</v>
      </c>
      <c r="H104" s="40">
        <v>0.99999986128558627</v>
      </c>
    </row>
    <row r="105" spans="3:8" x14ac:dyDescent="0.2">
      <c r="C105" s="31" t="s">
        <v>165</v>
      </c>
      <c r="D105" s="31" t="s">
        <v>65</v>
      </c>
      <c r="E105" s="31" t="s">
        <v>261</v>
      </c>
      <c r="F105" s="37">
        <v>4.0000000000000002E-4</v>
      </c>
      <c r="G105" s="32">
        <v>7.9180656066572735E-8</v>
      </c>
      <c r="H105" s="40">
        <v>0.9999999404662423</v>
      </c>
    </row>
    <row r="106" spans="3:8" x14ac:dyDescent="0.2">
      <c r="C106" s="31" t="s">
        <v>146</v>
      </c>
      <c r="D106" s="31" t="s">
        <v>437</v>
      </c>
      <c r="E106" s="31" t="s">
        <v>438</v>
      </c>
      <c r="F106" s="37">
        <v>1.5591699999999999E-4</v>
      </c>
      <c r="G106" s="32">
        <v>3.0864025879829549E-8</v>
      </c>
      <c r="H106" s="40">
        <v>0.99999997133026808</v>
      </c>
    </row>
    <row r="107" spans="3:8" x14ac:dyDescent="0.2">
      <c r="C107" s="31" t="s">
        <v>237</v>
      </c>
      <c r="D107" s="31" t="s">
        <v>439</v>
      </c>
      <c r="E107" s="31" t="s">
        <v>440</v>
      </c>
      <c r="F107" s="37">
        <v>1.4029400000000001E-4</v>
      </c>
      <c r="G107" s="32">
        <v>2.7771427405509388E-8</v>
      </c>
      <c r="H107" s="40">
        <v>0.99999999910169546</v>
      </c>
    </row>
    <row r="108" spans="3:8" x14ac:dyDescent="0.2">
      <c r="C108" s="31" t="s">
        <v>153</v>
      </c>
      <c r="D108" s="31" t="s">
        <v>58</v>
      </c>
      <c r="E108" s="31" t="s">
        <v>303</v>
      </c>
      <c r="F108" s="37">
        <v>4.5379999999999996E-6</v>
      </c>
      <c r="G108" s="32">
        <v>8.9830454307526752E-10</v>
      </c>
      <c r="H108" s="40">
        <v>1</v>
      </c>
    </row>
    <row r="109" spans="3:8" x14ac:dyDescent="0.2">
      <c r="C109" s="31" t="s">
        <v>163</v>
      </c>
      <c r="D109" s="31" t="s">
        <v>63</v>
      </c>
      <c r="E109" s="31" t="s">
        <v>271</v>
      </c>
      <c r="F109" s="37">
        <v>0</v>
      </c>
      <c r="G109" s="32">
        <v>0</v>
      </c>
      <c r="H109" s="40">
        <v>1</v>
      </c>
    </row>
    <row r="110" spans="3:8" x14ac:dyDescent="0.2">
      <c r="C110" s="31" t="s">
        <v>154</v>
      </c>
      <c r="D110" s="31" t="s">
        <v>60</v>
      </c>
      <c r="E110" s="31" t="s">
        <v>302</v>
      </c>
      <c r="F110" s="37">
        <v>0</v>
      </c>
      <c r="G110" s="32">
        <v>0</v>
      </c>
      <c r="H110" s="40">
        <v>1</v>
      </c>
    </row>
    <row r="111" spans="3:8" x14ac:dyDescent="0.2">
      <c r="C111" s="31" t="s">
        <v>124</v>
      </c>
      <c r="D111" s="31" t="s">
        <v>43</v>
      </c>
      <c r="E111" s="31" t="s">
        <v>307</v>
      </c>
      <c r="F111" s="37">
        <v>0</v>
      </c>
      <c r="G111" s="32">
        <v>0</v>
      </c>
      <c r="H111" s="40">
        <v>1</v>
      </c>
    </row>
    <row r="112" spans="3:8" x14ac:dyDescent="0.2">
      <c r="C112" s="31" t="s">
        <v>134</v>
      </c>
      <c r="D112" s="31" t="s">
        <v>49</v>
      </c>
      <c r="E112" s="31" t="s">
        <v>284</v>
      </c>
      <c r="F112" s="37">
        <v>0</v>
      </c>
      <c r="G112" s="32">
        <v>0</v>
      </c>
      <c r="H112" s="40">
        <v>1</v>
      </c>
    </row>
    <row r="113" spans="3:8" x14ac:dyDescent="0.2">
      <c r="C113" s="31" t="s">
        <v>202</v>
      </c>
      <c r="D113" s="31" t="s">
        <v>444</v>
      </c>
      <c r="E113" s="31" t="s">
        <v>445</v>
      </c>
      <c r="F113" s="37">
        <v>0</v>
      </c>
      <c r="G113" s="32">
        <v>0</v>
      </c>
      <c r="H113" s="40">
        <v>1</v>
      </c>
    </row>
    <row r="114" spans="3:8" x14ac:dyDescent="0.2">
      <c r="C114" s="31" t="s">
        <v>215</v>
      </c>
      <c r="D114" s="31" t="s">
        <v>216</v>
      </c>
      <c r="E114" s="31" t="s">
        <v>353</v>
      </c>
      <c r="F114" s="37">
        <v>0</v>
      </c>
      <c r="G114" s="32">
        <v>0</v>
      </c>
      <c r="H114" s="40">
        <v>1</v>
      </c>
    </row>
    <row r="115" spans="3:8" x14ac:dyDescent="0.2">
      <c r="C115" s="31" t="s">
        <v>227</v>
      </c>
      <c r="D115" s="31" t="s">
        <v>446</v>
      </c>
      <c r="E115" s="31" t="s">
        <v>447</v>
      </c>
      <c r="F115" s="37">
        <v>0</v>
      </c>
      <c r="G115" s="32">
        <v>0</v>
      </c>
      <c r="H115" s="40">
        <v>1</v>
      </c>
    </row>
    <row r="116" spans="3:8" x14ac:dyDescent="0.2">
      <c r="C116" s="31" t="s">
        <v>159</v>
      </c>
      <c r="D116" s="31" t="s">
        <v>67</v>
      </c>
      <c r="E116" s="31" t="s">
        <v>258</v>
      </c>
      <c r="F116" s="37">
        <v>0</v>
      </c>
      <c r="G116" s="32">
        <v>0</v>
      </c>
      <c r="H116" s="40">
        <v>1</v>
      </c>
    </row>
    <row r="117" spans="3:8" x14ac:dyDescent="0.2">
      <c r="C117" s="31" t="s">
        <v>208</v>
      </c>
      <c r="D117" s="31" t="s">
        <v>209</v>
      </c>
      <c r="E117" s="31" t="s">
        <v>297</v>
      </c>
      <c r="F117" s="37">
        <v>0</v>
      </c>
      <c r="G117" s="32">
        <v>0</v>
      </c>
      <c r="H117" s="40">
        <v>1</v>
      </c>
    </row>
    <row r="118" spans="3:8" x14ac:dyDescent="0.2">
      <c r="C118" s="31" t="s">
        <v>234</v>
      </c>
      <c r="D118" s="31" t="s">
        <v>235</v>
      </c>
      <c r="E118" s="31" t="s">
        <v>357</v>
      </c>
      <c r="F118" s="37">
        <v>0</v>
      </c>
      <c r="G118" s="32">
        <v>0</v>
      </c>
      <c r="H118" s="40">
        <v>1</v>
      </c>
    </row>
    <row r="119" spans="3:8" x14ac:dyDescent="0.2">
      <c r="C119" s="31" t="s">
        <v>151</v>
      </c>
      <c r="D119" s="31" t="s">
        <v>152</v>
      </c>
      <c r="E119" s="31" t="s">
        <v>323</v>
      </c>
      <c r="F119" s="37">
        <v>0</v>
      </c>
      <c r="G119" s="32">
        <v>0</v>
      </c>
      <c r="H119" s="40">
        <v>1</v>
      </c>
    </row>
    <row r="120" spans="3:8" x14ac:dyDescent="0.2">
      <c r="C120" s="31" t="s">
        <v>121</v>
      </c>
      <c r="D120" s="31" t="s">
        <v>122</v>
      </c>
      <c r="E120" s="31" t="s">
        <v>331</v>
      </c>
      <c r="F120" s="37">
        <v>0</v>
      </c>
      <c r="G120" s="32">
        <v>0</v>
      </c>
      <c r="H120" s="40">
        <v>1</v>
      </c>
    </row>
    <row r="121" spans="3:8" x14ac:dyDescent="0.2">
      <c r="C121" s="31" t="s">
        <v>172</v>
      </c>
      <c r="D121" s="31" t="s">
        <v>62</v>
      </c>
      <c r="E121" s="31" t="s">
        <v>345</v>
      </c>
      <c r="F121" s="37">
        <v>0</v>
      </c>
      <c r="G121" s="32">
        <v>0</v>
      </c>
      <c r="H121" s="40">
        <v>1</v>
      </c>
    </row>
    <row r="122" spans="3:8" x14ac:dyDescent="0.2">
      <c r="C122" s="31" t="s">
        <v>118</v>
      </c>
      <c r="D122" s="31" t="s">
        <v>40</v>
      </c>
      <c r="E122" s="31" t="s">
        <v>329</v>
      </c>
      <c r="F122" s="37">
        <v>0</v>
      </c>
      <c r="G122" s="32">
        <v>0</v>
      </c>
      <c r="H122" s="40">
        <v>1</v>
      </c>
    </row>
    <row r="123" spans="3:8" x14ac:dyDescent="0.2">
      <c r="C123" s="31" t="s">
        <v>129</v>
      </c>
      <c r="D123" s="31" t="s">
        <v>448</v>
      </c>
      <c r="E123" s="31" t="s">
        <v>449</v>
      </c>
      <c r="F123" s="37">
        <v>0</v>
      </c>
      <c r="G123" s="32">
        <v>0</v>
      </c>
      <c r="H123" s="40">
        <v>1</v>
      </c>
    </row>
    <row r="124" spans="3:8" x14ac:dyDescent="0.2">
      <c r="C124" s="31" t="s">
        <v>173</v>
      </c>
      <c r="D124" s="31" t="s">
        <v>441</v>
      </c>
      <c r="E124" s="31" t="s">
        <v>289</v>
      </c>
      <c r="F124" s="37">
        <v>0</v>
      </c>
      <c r="G124" s="32">
        <v>0</v>
      </c>
      <c r="H124" s="40">
        <v>1</v>
      </c>
    </row>
    <row r="125" spans="3:8" x14ac:dyDescent="0.2">
      <c r="C125" s="31" t="s">
        <v>158</v>
      </c>
      <c r="D125" s="31" t="s">
        <v>442</v>
      </c>
      <c r="E125" s="31" t="s">
        <v>443</v>
      </c>
      <c r="F125" s="37">
        <v>0</v>
      </c>
      <c r="G125" s="32">
        <v>0</v>
      </c>
      <c r="H125" s="40">
        <v>1</v>
      </c>
    </row>
    <row r="126" spans="3:8" x14ac:dyDescent="0.2">
      <c r="C126" s="31" t="s">
        <v>206</v>
      </c>
      <c r="D126" s="31" t="s">
        <v>207</v>
      </c>
      <c r="E126" s="31" t="s">
        <v>301</v>
      </c>
      <c r="F126" s="37">
        <v>0</v>
      </c>
      <c r="G126" s="32">
        <v>0</v>
      </c>
      <c r="H126" s="40">
        <v>1</v>
      </c>
    </row>
    <row r="127" spans="3:8" x14ac:dyDescent="0.2">
      <c r="C127" s="31" t="s">
        <v>101</v>
      </c>
      <c r="D127" s="31" t="s">
        <v>30</v>
      </c>
      <c r="E127" s="31" t="s">
        <v>278</v>
      </c>
      <c r="F127" s="37">
        <v>0</v>
      </c>
      <c r="G127" s="32">
        <v>0</v>
      </c>
      <c r="H127" s="40">
        <v>1</v>
      </c>
    </row>
    <row r="128" spans="3:8" x14ac:dyDescent="0.2">
      <c r="C128" s="31" t="s">
        <v>100</v>
      </c>
      <c r="D128" s="31" t="s">
        <v>29</v>
      </c>
      <c r="E128" s="31" t="s">
        <v>269</v>
      </c>
      <c r="F128" s="37">
        <v>0</v>
      </c>
      <c r="G128" s="32">
        <v>0</v>
      </c>
      <c r="H128" s="40">
        <v>1</v>
      </c>
    </row>
    <row r="129" spans="3:8" x14ac:dyDescent="0.2">
      <c r="C129" s="31" t="s">
        <v>156</v>
      </c>
      <c r="D129" s="31" t="s">
        <v>59</v>
      </c>
      <c r="E129" s="31" t="s">
        <v>340</v>
      </c>
      <c r="F129" s="37">
        <v>0</v>
      </c>
      <c r="G129" s="32">
        <v>0</v>
      </c>
      <c r="H129" s="40">
        <v>1</v>
      </c>
    </row>
    <row r="130" spans="3:8" x14ac:dyDescent="0.2">
      <c r="C130" s="31" t="s">
        <v>164</v>
      </c>
      <c r="D130" s="31" t="s">
        <v>64</v>
      </c>
      <c r="E130" s="31" t="s">
        <v>342</v>
      </c>
      <c r="F130" s="37">
        <v>0</v>
      </c>
      <c r="G130" s="32">
        <v>0</v>
      </c>
      <c r="H130" s="40">
        <v>1</v>
      </c>
    </row>
    <row r="131" spans="3:8" x14ac:dyDescent="0.2">
      <c r="C131" s="31" t="s">
        <v>203</v>
      </c>
      <c r="D131" s="31" t="s">
        <v>204</v>
      </c>
      <c r="E131" s="31" t="s">
        <v>279</v>
      </c>
      <c r="F131" s="37">
        <v>0</v>
      </c>
      <c r="G131" s="32">
        <v>0</v>
      </c>
      <c r="H131" s="40">
        <v>1</v>
      </c>
    </row>
    <row r="132" spans="3:8" x14ac:dyDescent="0.2">
      <c r="C132" s="31" t="s">
        <v>102</v>
      </c>
      <c r="D132" s="31" t="s">
        <v>31</v>
      </c>
      <c r="E132" s="31" t="s">
        <v>282</v>
      </c>
      <c r="F132" s="37">
        <v>0</v>
      </c>
      <c r="G132" s="32">
        <v>0</v>
      </c>
      <c r="H132" s="40">
        <v>1</v>
      </c>
    </row>
  </sheetData>
  <pageMargins left="0.7" right="0.7" top="0.78740157499999996" bottom="0.78740157499999996" header="0.3" footer="0.3"/>
  <drawing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6" tint="0.59999389629810485"/>
  </sheetPr>
  <dimension ref="B1:L132"/>
  <sheetViews>
    <sheetView topLeftCell="E16" zoomScaleNormal="100" workbookViewId="0">
      <selection activeCell="B5" sqref="B5:G132"/>
    </sheetView>
  </sheetViews>
  <sheetFormatPr defaultColWidth="10.85546875" defaultRowHeight="12.75" x14ac:dyDescent="0.2"/>
  <cols>
    <col min="2" max="2" width="14.140625" bestFit="1" customWidth="1"/>
    <col min="3" max="4" width="81.140625" bestFit="1" customWidth="1"/>
    <col min="5" max="5" width="12.140625" style="37" bestFit="1" customWidth="1"/>
    <col min="6" max="6" width="21.7109375" style="32" bestFit="1" customWidth="1"/>
    <col min="7" max="7" width="22.42578125" style="40" bestFit="1" customWidth="1"/>
    <col min="8" max="8" width="7.42578125" customWidth="1"/>
    <col min="10" max="10" width="51" customWidth="1"/>
    <col min="11" max="11" width="7.5703125" bestFit="1" customWidth="1"/>
  </cols>
  <sheetData>
    <row r="1" spans="2:12" s="25" customFormat="1" x14ac:dyDescent="0.2">
      <c r="E1" s="36"/>
      <c r="F1" s="35"/>
      <c r="G1" s="39"/>
    </row>
    <row r="2" spans="2:12" s="25" customFormat="1" x14ac:dyDescent="0.2">
      <c r="E2" s="36"/>
      <c r="F2" s="35"/>
      <c r="G2" s="39"/>
    </row>
    <row r="3" spans="2:12" s="25" customFormat="1" x14ac:dyDescent="0.2">
      <c r="E3" s="36"/>
      <c r="F3" s="35"/>
      <c r="G3" s="39"/>
    </row>
    <row r="4" spans="2:12" s="25" customFormat="1" x14ac:dyDescent="0.2">
      <c r="E4" s="36"/>
      <c r="F4" s="35"/>
      <c r="G4" s="39"/>
      <c r="I4" s="26"/>
      <c r="J4" s="26"/>
      <c r="K4" s="26"/>
      <c r="L4" s="26"/>
    </row>
    <row r="5" spans="2:12" x14ac:dyDescent="0.2">
      <c r="B5" t="s">
        <v>374</v>
      </c>
      <c r="C5" t="s">
        <v>375</v>
      </c>
      <c r="D5" t="s">
        <v>376</v>
      </c>
      <c r="E5" s="37" t="s">
        <v>377</v>
      </c>
      <c r="F5" s="32" t="s">
        <v>378</v>
      </c>
      <c r="G5" s="40" t="s">
        <v>379</v>
      </c>
      <c r="I5" s="27"/>
      <c r="J5" s="28"/>
      <c r="K5" s="26"/>
      <c r="L5" s="26"/>
    </row>
    <row r="6" spans="2:12" x14ac:dyDescent="0.2">
      <c r="B6" s="31" t="s">
        <v>111</v>
      </c>
      <c r="C6" s="31" t="s">
        <v>394</v>
      </c>
      <c r="D6" s="31" t="s">
        <v>380</v>
      </c>
      <c r="E6" s="37">
        <v>861.18791639999995</v>
      </c>
      <c r="F6" s="32">
        <v>0.13996034881339847</v>
      </c>
      <c r="G6" s="40">
        <v>0.13996034881339847</v>
      </c>
      <c r="I6" s="26"/>
      <c r="J6" s="26"/>
      <c r="K6" s="29"/>
      <c r="L6" s="26"/>
    </row>
    <row r="7" spans="2:12" x14ac:dyDescent="0.2">
      <c r="B7" s="31" t="s">
        <v>159</v>
      </c>
      <c r="C7" s="31" t="s">
        <v>67</v>
      </c>
      <c r="D7" s="31" t="s">
        <v>258</v>
      </c>
      <c r="E7" s="37">
        <v>781.80318899999997</v>
      </c>
      <c r="F7" s="32">
        <v>0.127058734745465</v>
      </c>
      <c r="G7" s="40">
        <v>0.26701908355886345</v>
      </c>
      <c r="I7" s="26"/>
      <c r="J7" s="26"/>
      <c r="K7" s="29"/>
      <c r="L7" s="26"/>
    </row>
    <row r="8" spans="2:12" x14ac:dyDescent="0.2">
      <c r="B8" s="31" t="s">
        <v>162</v>
      </c>
      <c r="C8" s="31" t="s">
        <v>436</v>
      </c>
      <c r="D8" s="31" t="s">
        <v>391</v>
      </c>
      <c r="E8" s="37">
        <v>617.25849900000014</v>
      </c>
      <c r="F8" s="32">
        <v>0.10031691479046256</v>
      </c>
      <c r="G8" s="40">
        <v>0.36733599834932601</v>
      </c>
      <c r="I8" s="26"/>
      <c r="J8" s="26"/>
      <c r="K8" s="29"/>
      <c r="L8" s="26"/>
    </row>
    <row r="9" spans="2:12" x14ac:dyDescent="0.2">
      <c r="B9" s="31" t="s">
        <v>175</v>
      </c>
      <c r="C9" s="31" t="s">
        <v>409</v>
      </c>
      <c r="D9" s="31" t="s">
        <v>387</v>
      </c>
      <c r="E9" s="37">
        <v>567.80341309999994</v>
      </c>
      <c r="F9" s="32">
        <v>9.2279469139697493E-2</v>
      </c>
      <c r="G9" s="40">
        <v>0.45961546748902349</v>
      </c>
      <c r="I9" s="26"/>
      <c r="J9" s="26"/>
      <c r="K9" s="29"/>
      <c r="L9" s="26"/>
    </row>
    <row r="10" spans="2:12" x14ac:dyDescent="0.2">
      <c r="B10" s="31" t="s">
        <v>176</v>
      </c>
      <c r="C10" s="31" t="s">
        <v>407</v>
      </c>
      <c r="D10" s="31" t="s">
        <v>388</v>
      </c>
      <c r="E10" s="37">
        <v>415.64712780000002</v>
      </c>
      <c r="F10" s="32">
        <v>6.7551013991648728E-2</v>
      </c>
      <c r="G10" s="40">
        <v>0.52716648148067224</v>
      </c>
      <c r="I10" s="26"/>
      <c r="J10" s="26"/>
      <c r="K10" s="29"/>
      <c r="L10" s="26"/>
    </row>
    <row r="11" spans="2:12" x14ac:dyDescent="0.2">
      <c r="B11" s="31" t="s">
        <v>165</v>
      </c>
      <c r="C11" s="31" t="s">
        <v>65</v>
      </c>
      <c r="D11" s="31" t="s">
        <v>261</v>
      </c>
      <c r="E11" s="37">
        <v>270.45683550000001</v>
      </c>
      <c r="F11" s="32">
        <v>4.3954672742953421E-2</v>
      </c>
      <c r="G11" s="40">
        <v>0.57112115422362564</v>
      </c>
      <c r="I11" s="26"/>
      <c r="J11" s="26"/>
      <c r="K11" s="29"/>
      <c r="L11" s="26"/>
    </row>
    <row r="12" spans="2:12" x14ac:dyDescent="0.2">
      <c r="B12" s="31" t="s">
        <v>167</v>
      </c>
      <c r="C12" s="31" t="s">
        <v>431</v>
      </c>
      <c r="D12" s="31" t="s">
        <v>290</v>
      </c>
      <c r="E12" s="37">
        <v>259.11921699999999</v>
      </c>
      <c r="F12" s="32">
        <v>4.2112081817378702E-2</v>
      </c>
      <c r="G12" s="40">
        <v>0.61323323604100433</v>
      </c>
      <c r="I12" s="26"/>
      <c r="J12" s="26"/>
      <c r="K12" s="29"/>
      <c r="L12" s="26"/>
    </row>
    <row r="13" spans="2:12" x14ac:dyDescent="0.2">
      <c r="B13" s="31" t="s">
        <v>206</v>
      </c>
      <c r="C13" s="31" t="s">
        <v>207</v>
      </c>
      <c r="D13" s="31" t="s">
        <v>301</v>
      </c>
      <c r="E13" s="37">
        <v>227.52937700000004</v>
      </c>
      <c r="F13" s="32">
        <v>3.6978097769109909E-2</v>
      </c>
      <c r="G13" s="40">
        <v>0.6502113338101142</v>
      </c>
      <c r="I13" s="26"/>
      <c r="J13" s="26"/>
      <c r="K13" s="29"/>
      <c r="L13" s="26"/>
    </row>
    <row r="14" spans="2:12" x14ac:dyDescent="0.2">
      <c r="B14" s="31" t="s">
        <v>170</v>
      </c>
      <c r="C14" s="31" t="s">
        <v>432</v>
      </c>
      <c r="D14" s="31" t="s">
        <v>392</v>
      </c>
      <c r="E14" s="37">
        <v>210.63862800000001</v>
      </c>
      <c r="F14" s="32">
        <v>3.4233011503104371E-2</v>
      </c>
      <c r="G14" s="40">
        <v>0.68444434531321852</v>
      </c>
      <c r="I14" s="26"/>
      <c r="J14" s="26"/>
      <c r="K14" s="29"/>
      <c r="L14" s="12"/>
    </row>
    <row r="15" spans="2:12" x14ac:dyDescent="0.2">
      <c r="B15" s="31" t="s">
        <v>95</v>
      </c>
      <c r="C15" s="31" t="s">
        <v>26</v>
      </c>
      <c r="D15" s="31" t="s">
        <v>255</v>
      </c>
      <c r="E15" s="37">
        <v>163.03080300000002</v>
      </c>
      <c r="F15" s="32">
        <v>2.6495782883941603E-2</v>
      </c>
      <c r="G15" s="40">
        <v>0.71094012819716013</v>
      </c>
      <c r="I15" s="26"/>
      <c r="J15" s="26"/>
      <c r="K15" s="29"/>
      <c r="L15" s="26"/>
    </row>
    <row r="16" spans="2:12" x14ac:dyDescent="0.2">
      <c r="B16" s="31" t="s">
        <v>195</v>
      </c>
      <c r="C16" s="31" t="s">
        <v>196</v>
      </c>
      <c r="D16" s="31" t="s">
        <v>277</v>
      </c>
      <c r="E16" s="37">
        <v>153.24599699999999</v>
      </c>
      <c r="F16" s="32">
        <v>2.490555520569426E-2</v>
      </c>
      <c r="G16" s="40">
        <v>0.73584568340285439</v>
      </c>
      <c r="I16" s="26"/>
      <c r="J16" s="30"/>
      <c r="K16" s="29"/>
      <c r="L16" s="26"/>
    </row>
    <row r="17" spans="2:12" x14ac:dyDescent="0.2">
      <c r="B17" s="31" t="s">
        <v>100</v>
      </c>
      <c r="C17" s="31" t="s">
        <v>29</v>
      </c>
      <c r="D17" s="31" t="s">
        <v>269</v>
      </c>
      <c r="E17" s="37">
        <v>148.21382400000002</v>
      </c>
      <c r="F17" s="32">
        <v>2.4087725931784397E-2</v>
      </c>
      <c r="G17" s="40">
        <v>0.75993340933463882</v>
      </c>
    </row>
    <row r="18" spans="2:12" x14ac:dyDescent="0.2">
      <c r="B18" s="31" t="s">
        <v>166</v>
      </c>
      <c r="C18" s="31" t="s">
        <v>66</v>
      </c>
      <c r="D18" s="31" t="s">
        <v>264</v>
      </c>
      <c r="E18" s="37">
        <v>114.45661458000001</v>
      </c>
      <c r="F18" s="32">
        <v>1.8601500782294896E-2</v>
      </c>
      <c r="G18" s="40">
        <v>0.77853491011693365</v>
      </c>
    </row>
    <row r="19" spans="2:12" x14ac:dyDescent="0.2">
      <c r="B19" s="31" t="s">
        <v>189</v>
      </c>
      <c r="C19" s="31" t="s">
        <v>410</v>
      </c>
      <c r="D19" s="31" t="s">
        <v>393</v>
      </c>
      <c r="E19" s="37">
        <v>91.385335609999984</v>
      </c>
      <c r="F19" s="32">
        <v>1.4851954149417373E-2</v>
      </c>
      <c r="G19" s="40">
        <v>0.79338686426635108</v>
      </c>
      <c r="J19" s="8" t="s">
        <v>239</v>
      </c>
      <c r="K19" s="5"/>
    </row>
    <row r="20" spans="2:12" x14ac:dyDescent="0.2">
      <c r="B20" s="31" t="s">
        <v>163</v>
      </c>
      <c r="C20" s="38" t="s">
        <v>63</v>
      </c>
      <c r="D20" s="31" t="s">
        <v>271</v>
      </c>
      <c r="E20" s="37">
        <v>82.916174019999971</v>
      </c>
      <c r="F20" s="32">
        <v>1.3475545136099455E-2</v>
      </c>
      <c r="G20" s="40">
        <v>0.80686240940245046</v>
      </c>
      <c r="J20" s="5" t="s">
        <v>380</v>
      </c>
      <c r="K20" s="9">
        <v>0.13996428752152928</v>
      </c>
    </row>
    <row r="21" spans="2:12" x14ac:dyDescent="0.2">
      <c r="B21" s="31" t="s">
        <v>124</v>
      </c>
      <c r="C21" s="38" t="s">
        <v>43</v>
      </c>
      <c r="D21" s="31" t="s">
        <v>307</v>
      </c>
      <c r="E21" s="37">
        <v>80.359810000000024</v>
      </c>
      <c r="F21" s="32">
        <v>1.3060084592448458E-2</v>
      </c>
      <c r="G21" s="40">
        <v>0.81992249399489892</v>
      </c>
      <c r="J21" s="5" t="s">
        <v>258</v>
      </c>
      <c r="K21" s="9">
        <v>0.12706231038153537</v>
      </c>
      <c r="L21" s="2"/>
    </row>
    <row r="22" spans="2:12" x14ac:dyDescent="0.2">
      <c r="B22" s="31" t="s">
        <v>99</v>
      </c>
      <c r="C22" s="38" t="s">
        <v>28</v>
      </c>
      <c r="D22" s="31" t="s">
        <v>272</v>
      </c>
      <c r="E22" s="37">
        <v>67.162941400000008</v>
      </c>
      <c r="F22" s="32">
        <v>1.0915328149253445E-2</v>
      </c>
      <c r="G22" s="40">
        <v>0.83083782214415236</v>
      </c>
      <c r="J22" s="5" t="s">
        <v>391</v>
      </c>
      <c r="K22" s="9">
        <v>0.1003197378689365</v>
      </c>
    </row>
    <row r="23" spans="2:12" x14ac:dyDescent="0.2">
      <c r="B23" s="31" t="s">
        <v>118</v>
      </c>
      <c r="C23" s="38" t="s">
        <v>40</v>
      </c>
      <c r="D23" s="31" t="s">
        <v>329</v>
      </c>
      <c r="E23" s="37">
        <v>61.234666468</v>
      </c>
      <c r="F23" s="32">
        <v>9.9518642971212438E-3</v>
      </c>
      <c r="G23" s="40">
        <v>0.8407896864412735</v>
      </c>
      <c r="J23" s="5" t="s">
        <v>387</v>
      </c>
      <c r="K23" s="9">
        <v>9.2279614606886579E-2</v>
      </c>
    </row>
    <row r="24" spans="2:12" x14ac:dyDescent="0.2">
      <c r="B24" s="31" t="s">
        <v>179</v>
      </c>
      <c r="C24" s="38" t="s">
        <v>416</v>
      </c>
      <c r="D24" s="31" t="s">
        <v>389</v>
      </c>
      <c r="E24" s="37">
        <v>52.804137148190016</v>
      </c>
      <c r="F24" s="32">
        <v>8.5817338043309398E-3</v>
      </c>
      <c r="G24" s="40">
        <v>0.84937142024560452</v>
      </c>
      <c r="J24" s="5" t="s">
        <v>388</v>
      </c>
      <c r="K24" s="9">
        <v>6.7552455820537705E-2</v>
      </c>
    </row>
    <row r="25" spans="2:12" x14ac:dyDescent="0.2">
      <c r="B25" s="31" t="s">
        <v>145</v>
      </c>
      <c r="C25" s="38" t="s">
        <v>408</v>
      </c>
      <c r="D25" s="31" t="s">
        <v>381</v>
      </c>
      <c r="E25" s="37">
        <v>49.939860599999996</v>
      </c>
      <c r="F25" s="32">
        <v>8.1162312849057689E-3</v>
      </c>
      <c r="G25" s="40">
        <v>0.85748765153051043</v>
      </c>
      <c r="J25" s="5" t="s">
        <v>261</v>
      </c>
      <c r="K25" s="9">
        <v>4.3955909697765173E-2</v>
      </c>
    </row>
    <row r="26" spans="2:12" x14ac:dyDescent="0.2">
      <c r="B26" s="31" t="s">
        <v>109</v>
      </c>
      <c r="C26" s="38" t="s">
        <v>396</v>
      </c>
      <c r="D26" s="31" t="s">
        <v>385</v>
      </c>
      <c r="E26" s="37">
        <v>48.044556899999989</v>
      </c>
      <c r="F26" s="32">
        <v>7.8082063325025644E-3</v>
      </c>
      <c r="G26" s="40">
        <v>0.865295857863013</v>
      </c>
      <c r="J26" s="5" t="s">
        <v>290</v>
      </c>
      <c r="K26" s="9">
        <v>4.211326691873396E-2</v>
      </c>
    </row>
    <row r="27" spans="2:12" x14ac:dyDescent="0.2">
      <c r="B27" s="31" t="s">
        <v>370</v>
      </c>
      <c r="C27" s="38" t="s">
        <v>417</v>
      </c>
      <c r="D27" s="31" t="s">
        <v>383</v>
      </c>
      <c r="E27" s="37">
        <v>45.530505580000003</v>
      </c>
      <c r="F27" s="32">
        <v>7.3996224532107075E-3</v>
      </c>
      <c r="G27" s="40">
        <v>0.87269548031622368</v>
      </c>
      <c r="J27" s="5" t="s">
        <v>301</v>
      </c>
      <c r="K27" s="9">
        <v>3.6979138391940447E-2</v>
      </c>
    </row>
    <row r="28" spans="2:12" x14ac:dyDescent="0.2">
      <c r="B28" s="31" t="s">
        <v>114</v>
      </c>
      <c r="C28" s="31" t="s">
        <v>36</v>
      </c>
      <c r="D28" s="31" t="s">
        <v>259</v>
      </c>
      <c r="E28" s="37">
        <v>44.835837999999995</v>
      </c>
      <c r="F28" s="32">
        <v>7.2867250066085869E-3</v>
      </c>
      <c r="G28" s="40">
        <v>0.87998220532283233</v>
      </c>
      <c r="J28" s="5" t="s">
        <v>2</v>
      </c>
      <c r="K28" s="10">
        <f>SUM(F14:F20)</f>
        <v>0.15665107559233632</v>
      </c>
    </row>
    <row r="29" spans="2:12" x14ac:dyDescent="0.2">
      <c r="B29" s="31" t="s">
        <v>125</v>
      </c>
      <c r="C29" s="31" t="s">
        <v>126</v>
      </c>
      <c r="D29" s="31" t="s">
        <v>332</v>
      </c>
      <c r="E29" s="37">
        <v>41.368649034000008</v>
      </c>
      <c r="F29" s="32">
        <v>6.7232370989845679E-3</v>
      </c>
      <c r="G29" s="40">
        <v>0.88670544242181681</v>
      </c>
      <c r="J29" s="5" t="s">
        <v>3</v>
      </c>
      <c r="K29" s="10">
        <f>SUM(F21:F132)</f>
        <v>0.19313759059754987</v>
      </c>
    </row>
    <row r="30" spans="2:12" x14ac:dyDescent="0.2">
      <c r="B30" s="31" t="s">
        <v>188</v>
      </c>
      <c r="C30" s="31" t="s">
        <v>411</v>
      </c>
      <c r="D30" s="31" t="s">
        <v>386</v>
      </c>
      <c r="E30" s="37">
        <v>39.635108940000002</v>
      </c>
      <c r="F30" s="32">
        <v>6.4415019844784351E-3</v>
      </c>
      <c r="G30" s="40">
        <v>0.89314694440629516</v>
      </c>
    </row>
    <row r="31" spans="2:12" x14ac:dyDescent="0.2">
      <c r="B31" s="31" t="s">
        <v>121</v>
      </c>
      <c r="C31" s="31" t="s">
        <v>122</v>
      </c>
      <c r="D31" s="31" t="s">
        <v>331</v>
      </c>
      <c r="E31" s="37">
        <v>37.870625343</v>
      </c>
      <c r="F31" s="32">
        <v>6.1547379286797993E-3</v>
      </c>
      <c r="G31" s="40">
        <v>0.89930168233497498</v>
      </c>
    </row>
    <row r="32" spans="2:12" x14ac:dyDescent="0.2">
      <c r="B32" s="31" t="s">
        <v>79</v>
      </c>
      <c r="C32" s="31" t="s">
        <v>80</v>
      </c>
      <c r="D32" s="31" t="s">
        <v>253</v>
      </c>
      <c r="E32" s="37">
        <v>36.8815557</v>
      </c>
      <c r="F32" s="32">
        <v>5.9939942284968004E-3</v>
      </c>
      <c r="G32" s="40">
        <v>0.90529567656347176</v>
      </c>
    </row>
    <row r="33" spans="2:7" x14ac:dyDescent="0.2">
      <c r="B33" s="31" t="s">
        <v>123</v>
      </c>
      <c r="C33" s="31" t="s">
        <v>402</v>
      </c>
      <c r="D33" s="31" t="s">
        <v>403</v>
      </c>
      <c r="E33" s="37">
        <v>34.424194</v>
      </c>
      <c r="F33" s="32">
        <v>5.5946235520822722E-3</v>
      </c>
      <c r="G33" s="40">
        <v>0.91089030011555405</v>
      </c>
    </row>
    <row r="34" spans="2:7" x14ac:dyDescent="0.2">
      <c r="B34" s="31" t="s">
        <v>90</v>
      </c>
      <c r="C34" s="31" t="s">
        <v>395</v>
      </c>
      <c r="D34" s="31" t="s">
        <v>291</v>
      </c>
      <c r="E34" s="37">
        <v>33.14454030000001</v>
      </c>
      <c r="F34" s="32">
        <v>5.3866541010464926E-3</v>
      </c>
      <c r="G34" s="40">
        <v>0.91627695421660049</v>
      </c>
    </row>
    <row r="35" spans="2:7" x14ac:dyDescent="0.2">
      <c r="B35" s="31" t="s">
        <v>168</v>
      </c>
      <c r="C35" s="31" t="s">
        <v>169</v>
      </c>
      <c r="D35" s="31" t="s">
        <v>343</v>
      </c>
      <c r="E35" s="37">
        <v>26.781863849999997</v>
      </c>
      <c r="F35" s="32">
        <v>4.3525912694969936E-3</v>
      </c>
      <c r="G35" s="40">
        <v>0.92062954548609754</v>
      </c>
    </row>
    <row r="36" spans="2:7" x14ac:dyDescent="0.2">
      <c r="B36" s="31" t="s">
        <v>213</v>
      </c>
      <c r="C36" s="31" t="s">
        <v>214</v>
      </c>
      <c r="D36" s="31" t="s">
        <v>325</v>
      </c>
      <c r="E36" s="37">
        <v>25.891374079999999</v>
      </c>
      <c r="F36" s="32">
        <v>4.2078687804205511E-3</v>
      </c>
      <c r="G36" s="40">
        <v>0.92483741426651811</v>
      </c>
    </row>
    <row r="37" spans="2:7" x14ac:dyDescent="0.2">
      <c r="B37" s="31" t="s">
        <v>97</v>
      </c>
      <c r="C37" s="31" t="s">
        <v>98</v>
      </c>
      <c r="D37" s="31" t="s">
        <v>257</v>
      </c>
      <c r="E37" s="37">
        <v>23.535577900000003</v>
      </c>
      <c r="F37" s="32">
        <v>3.8250045427703273E-3</v>
      </c>
      <c r="G37" s="40">
        <v>0.92866241880928846</v>
      </c>
    </row>
    <row r="38" spans="2:7" x14ac:dyDescent="0.2">
      <c r="B38" s="31" t="s">
        <v>113</v>
      </c>
      <c r="C38" s="31" t="s">
        <v>35</v>
      </c>
      <c r="D38" s="31" t="s">
        <v>306</v>
      </c>
      <c r="E38" s="37">
        <v>23.338122800610002</v>
      </c>
      <c r="F38" s="32">
        <v>3.7929141196938699E-3</v>
      </c>
      <c r="G38" s="40">
        <v>0.93245533292898231</v>
      </c>
    </row>
    <row r="39" spans="2:7" x14ac:dyDescent="0.2">
      <c r="B39" s="31" t="s">
        <v>105</v>
      </c>
      <c r="C39" s="31" t="s">
        <v>106</v>
      </c>
      <c r="D39" s="31" t="s">
        <v>263</v>
      </c>
      <c r="E39" s="37">
        <v>22.818658912000004</v>
      </c>
      <c r="F39" s="32">
        <v>3.7084907950497622E-3</v>
      </c>
      <c r="G39" s="40">
        <v>0.93616382372403195</v>
      </c>
    </row>
    <row r="40" spans="2:7" x14ac:dyDescent="0.2">
      <c r="B40" s="31" t="s">
        <v>112</v>
      </c>
      <c r="C40" s="31" t="s">
        <v>34</v>
      </c>
      <c r="D40" s="31" t="s">
        <v>286</v>
      </c>
      <c r="E40" s="37">
        <v>22.289921820000004</v>
      </c>
      <c r="F40" s="32">
        <v>3.6225603884362423E-3</v>
      </c>
      <c r="G40" s="40">
        <v>0.93978638411246829</v>
      </c>
    </row>
    <row r="41" spans="2:7" x14ac:dyDescent="0.2">
      <c r="B41" s="31" t="s">
        <v>190</v>
      </c>
      <c r="C41" s="31" t="s">
        <v>422</v>
      </c>
      <c r="D41" s="31" t="s">
        <v>423</v>
      </c>
      <c r="E41" s="37">
        <v>22.014868868999997</v>
      </c>
      <c r="F41" s="32">
        <v>3.5778587545291602E-3</v>
      </c>
      <c r="G41" s="40">
        <v>0.94336424286699738</v>
      </c>
    </row>
    <row r="42" spans="2:7" x14ac:dyDescent="0.2">
      <c r="B42" s="31" t="s">
        <v>184</v>
      </c>
      <c r="C42" s="31" t="s">
        <v>185</v>
      </c>
      <c r="D42" s="31" t="s">
        <v>349</v>
      </c>
      <c r="E42" s="37">
        <v>20.043065310000003</v>
      </c>
      <c r="F42" s="32">
        <v>3.2574010371673244E-3</v>
      </c>
      <c r="G42" s="40">
        <v>0.9466216439041647</v>
      </c>
    </row>
    <row r="43" spans="2:7" x14ac:dyDescent="0.2">
      <c r="B43" s="31" t="s">
        <v>88</v>
      </c>
      <c r="C43" s="31" t="s">
        <v>89</v>
      </c>
      <c r="D43" s="31" t="s">
        <v>265</v>
      </c>
      <c r="E43" s="37">
        <v>19.027978730000001</v>
      </c>
      <c r="F43" s="32">
        <v>3.0924290617052219E-3</v>
      </c>
      <c r="G43" s="40">
        <v>0.94971407296586985</v>
      </c>
    </row>
    <row r="44" spans="2:7" x14ac:dyDescent="0.2">
      <c r="B44" s="31" t="s">
        <v>228</v>
      </c>
      <c r="C44" s="31" t="s">
        <v>229</v>
      </c>
      <c r="D44" s="31" t="s">
        <v>288</v>
      </c>
      <c r="E44" s="37">
        <v>18.955686137999997</v>
      </c>
      <c r="F44" s="32">
        <v>3.0806800622124727E-3</v>
      </c>
      <c r="G44" s="40">
        <v>0.95279475302808225</v>
      </c>
    </row>
    <row r="45" spans="2:7" x14ac:dyDescent="0.2">
      <c r="B45" s="31" t="s">
        <v>86</v>
      </c>
      <c r="C45" s="31" t="s">
        <v>24</v>
      </c>
      <c r="D45" s="31" t="s">
        <v>304</v>
      </c>
      <c r="E45" s="37">
        <v>17.713425484000002</v>
      </c>
      <c r="F45" s="32">
        <v>2.8787877328613921E-3</v>
      </c>
      <c r="G45" s="40">
        <v>0.95567354076094368</v>
      </c>
    </row>
    <row r="46" spans="2:7" x14ac:dyDescent="0.2">
      <c r="B46" s="31" t="s">
        <v>117</v>
      </c>
      <c r="C46" s="31" t="s">
        <v>39</v>
      </c>
      <c r="D46" s="31" t="s">
        <v>320</v>
      </c>
      <c r="E46" s="37">
        <v>17.632629767200001</v>
      </c>
      <c r="F46" s="32">
        <v>2.8656568046509403E-3</v>
      </c>
      <c r="G46" s="40">
        <v>0.95853919756559469</v>
      </c>
    </row>
    <row r="47" spans="2:7" x14ac:dyDescent="0.2">
      <c r="B47" s="31" t="s">
        <v>87</v>
      </c>
      <c r="C47" s="31" t="s">
        <v>25</v>
      </c>
      <c r="D47" s="31" t="s">
        <v>311</v>
      </c>
      <c r="E47" s="37">
        <v>17.58995496</v>
      </c>
      <c r="F47" s="32">
        <v>2.8587212905923777E-3</v>
      </c>
      <c r="G47" s="40">
        <v>0.96139791885618708</v>
      </c>
    </row>
    <row r="48" spans="2:7" x14ac:dyDescent="0.2">
      <c r="B48" s="31" t="s">
        <v>96</v>
      </c>
      <c r="C48" s="31" t="s">
        <v>27</v>
      </c>
      <c r="D48" s="31" t="s">
        <v>260</v>
      </c>
      <c r="E48" s="37">
        <v>17.49361768</v>
      </c>
      <c r="F48" s="32">
        <v>2.8430645459310054E-3</v>
      </c>
      <c r="G48" s="40">
        <v>0.96424098340211806</v>
      </c>
    </row>
    <row r="49" spans="2:7" x14ac:dyDescent="0.2">
      <c r="B49" s="31" t="s">
        <v>191</v>
      </c>
      <c r="C49" s="31" t="s">
        <v>426</v>
      </c>
      <c r="D49" s="31" t="s">
        <v>427</v>
      </c>
      <c r="E49" s="37">
        <v>15.9501233238</v>
      </c>
      <c r="F49" s="32">
        <v>2.592215684293095E-3</v>
      </c>
      <c r="G49" s="40">
        <v>0.96683319908641119</v>
      </c>
    </row>
    <row r="50" spans="2:7" x14ac:dyDescent="0.2">
      <c r="B50" s="31" t="s">
        <v>81</v>
      </c>
      <c r="C50" s="31" t="s">
        <v>19</v>
      </c>
      <c r="D50" s="31" t="s">
        <v>273</v>
      </c>
      <c r="E50" s="37">
        <v>14.996077267999999</v>
      </c>
      <c r="F50" s="32">
        <v>2.4371640211067356E-3</v>
      </c>
      <c r="G50" s="40">
        <v>0.9692703631075178</v>
      </c>
    </row>
    <row r="51" spans="2:7" x14ac:dyDescent="0.2">
      <c r="B51" s="31" t="s">
        <v>252</v>
      </c>
      <c r="C51" s="31" t="s">
        <v>398</v>
      </c>
      <c r="D51" s="31" t="s">
        <v>399</v>
      </c>
      <c r="E51" s="37">
        <v>14.862850599999998</v>
      </c>
      <c r="F51" s="32">
        <v>2.4155120093106645E-3</v>
      </c>
      <c r="G51" s="40">
        <v>0.97168587511682847</v>
      </c>
    </row>
    <row r="52" spans="2:7" x14ac:dyDescent="0.2">
      <c r="B52" s="31" t="s">
        <v>192</v>
      </c>
      <c r="C52" s="31" t="s">
        <v>424</v>
      </c>
      <c r="D52" s="31" t="s">
        <v>425</v>
      </c>
      <c r="E52" s="37">
        <v>13.260271315999999</v>
      </c>
      <c r="F52" s="32">
        <v>2.1550606591252239E-3</v>
      </c>
      <c r="G52" s="40">
        <v>0.97384093577595376</v>
      </c>
    </row>
    <row r="53" spans="2:7" x14ac:dyDescent="0.2">
      <c r="B53" s="31" t="s">
        <v>371</v>
      </c>
      <c r="C53" s="31" t="s">
        <v>429</v>
      </c>
      <c r="D53" s="31" t="s">
        <v>430</v>
      </c>
      <c r="E53" s="37">
        <v>13.1505045</v>
      </c>
      <c r="F53" s="32">
        <v>2.137221344890861E-3</v>
      </c>
      <c r="G53" s="40">
        <v>0.97597815712084468</v>
      </c>
    </row>
    <row r="54" spans="2:7" x14ac:dyDescent="0.2">
      <c r="B54" s="31" t="s">
        <v>147</v>
      </c>
      <c r="C54" s="31" t="s">
        <v>55</v>
      </c>
      <c r="D54" s="31" t="s">
        <v>280</v>
      </c>
      <c r="E54" s="37">
        <v>12.632463576999999</v>
      </c>
      <c r="F54" s="32">
        <v>2.0530292807641529E-3</v>
      </c>
      <c r="G54" s="40">
        <v>0.9780311864016088</v>
      </c>
    </row>
    <row r="55" spans="2:7" x14ac:dyDescent="0.2">
      <c r="B55" s="31" t="s">
        <v>164</v>
      </c>
      <c r="C55" s="31" t="s">
        <v>64</v>
      </c>
      <c r="D55" s="31" t="s">
        <v>342</v>
      </c>
      <c r="E55" s="37">
        <v>12.61900994</v>
      </c>
      <c r="F55" s="32">
        <v>2.050842794294161E-3</v>
      </c>
      <c r="G55" s="40">
        <v>0.98008202919590293</v>
      </c>
    </row>
    <row r="56" spans="2:7" x14ac:dyDescent="0.2">
      <c r="B56" s="31" t="s">
        <v>203</v>
      </c>
      <c r="C56" s="31" t="s">
        <v>204</v>
      </c>
      <c r="D56" s="31" t="s">
        <v>279</v>
      </c>
      <c r="E56" s="37">
        <v>11.442500000000001</v>
      </c>
      <c r="F56" s="32">
        <v>1.8596362777499279E-3</v>
      </c>
      <c r="G56" s="40">
        <v>0.98194166547365291</v>
      </c>
    </row>
    <row r="57" spans="2:7" x14ac:dyDescent="0.2">
      <c r="B57" s="31" t="s">
        <v>146</v>
      </c>
      <c r="C57" s="31" t="s">
        <v>437</v>
      </c>
      <c r="D57" s="31" t="s">
        <v>438</v>
      </c>
      <c r="E57" s="37">
        <v>9.4635391999999996</v>
      </c>
      <c r="F57" s="32">
        <v>1.5380153648440927E-3</v>
      </c>
      <c r="G57" s="40">
        <v>0.98347968083849691</v>
      </c>
    </row>
    <row r="58" spans="2:7" x14ac:dyDescent="0.2">
      <c r="B58" s="31" t="s">
        <v>85</v>
      </c>
      <c r="C58" s="31" t="s">
        <v>23</v>
      </c>
      <c r="D58" s="31" t="s">
        <v>276</v>
      </c>
      <c r="E58" s="37">
        <v>9.0494830099999994</v>
      </c>
      <c r="F58" s="32">
        <v>1.4707229102274514E-3</v>
      </c>
      <c r="G58" s="40">
        <v>0.98495040374872433</v>
      </c>
    </row>
    <row r="59" spans="2:7" x14ac:dyDescent="0.2">
      <c r="B59" s="31" t="s">
        <v>110</v>
      </c>
      <c r="C59" s="31" t="s">
        <v>404</v>
      </c>
      <c r="D59" s="31" t="s">
        <v>405</v>
      </c>
      <c r="E59" s="37">
        <v>8.2911125400000003</v>
      </c>
      <c r="F59" s="32">
        <v>1.3474724633857418E-3</v>
      </c>
      <c r="G59" s="40">
        <v>0.98629787621211007</v>
      </c>
    </row>
    <row r="60" spans="2:7" x14ac:dyDescent="0.2">
      <c r="B60" s="31" t="s">
        <v>177</v>
      </c>
      <c r="C60" s="31" t="s">
        <v>178</v>
      </c>
      <c r="D60" s="31" t="s">
        <v>346</v>
      </c>
      <c r="E60" s="37">
        <v>8.2753170939999983</v>
      </c>
      <c r="F60" s="32">
        <v>1.3449053858760329E-3</v>
      </c>
      <c r="G60" s="40">
        <v>0.98764278159798602</v>
      </c>
    </row>
    <row r="61" spans="2:7" x14ac:dyDescent="0.2">
      <c r="B61" s="31" t="s">
        <v>171</v>
      </c>
      <c r="C61" s="31" t="s">
        <v>61</v>
      </c>
      <c r="D61" s="31" t="s">
        <v>344</v>
      </c>
      <c r="E61" s="37">
        <v>7.9188479999999997</v>
      </c>
      <c r="F61" s="32">
        <v>1.2869719920286179E-3</v>
      </c>
      <c r="G61" s="40">
        <v>0.98892975359001467</v>
      </c>
    </row>
    <row r="62" spans="2:7" x14ac:dyDescent="0.2">
      <c r="B62" s="31" t="s">
        <v>199</v>
      </c>
      <c r="C62" s="31" t="s">
        <v>397</v>
      </c>
      <c r="D62" s="31" t="s">
        <v>390</v>
      </c>
      <c r="E62" s="37">
        <v>7.6378522999999996</v>
      </c>
      <c r="F62" s="32">
        <v>1.2413045419423837E-3</v>
      </c>
      <c r="G62" s="40">
        <v>0.99017105813195705</v>
      </c>
    </row>
    <row r="63" spans="2:7" x14ac:dyDescent="0.2">
      <c r="B63" s="31" t="s">
        <v>180</v>
      </c>
      <c r="C63" s="31" t="s">
        <v>181</v>
      </c>
      <c r="D63" s="31" t="s">
        <v>347</v>
      </c>
      <c r="E63" s="37">
        <v>5.4293430999999988</v>
      </c>
      <c r="F63" s="32">
        <v>8.8237739944166502E-4</v>
      </c>
      <c r="G63" s="40">
        <v>0.99105343553139869</v>
      </c>
    </row>
    <row r="64" spans="2:7" x14ac:dyDescent="0.2">
      <c r="B64" s="31" t="s">
        <v>84</v>
      </c>
      <c r="C64" s="31" t="s">
        <v>22</v>
      </c>
      <c r="D64" s="31" t="s">
        <v>287</v>
      </c>
      <c r="E64" s="37">
        <v>5.1205418119999999</v>
      </c>
      <c r="F64" s="32">
        <v>8.3219098233170644E-4</v>
      </c>
      <c r="G64" s="40">
        <v>0.99188562651373036</v>
      </c>
    </row>
    <row r="65" spans="2:7" x14ac:dyDescent="0.2">
      <c r="B65" s="31" t="s">
        <v>182</v>
      </c>
      <c r="C65" s="31" t="s">
        <v>183</v>
      </c>
      <c r="D65" s="31" t="s">
        <v>348</v>
      </c>
      <c r="E65" s="37">
        <v>5.0908401360000024</v>
      </c>
      <c r="F65" s="32">
        <v>8.2736386289106233E-4</v>
      </c>
      <c r="G65" s="40">
        <v>0.99271299037662142</v>
      </c>
    </row>
    <row r="66" spans="2:7" x14ac:dyDescent="0.2">
      <c r="B66" s="31" t="s">
        <v>82</v>
      </c>
      <c r="C66" s="31" t="s">
        <v>20</v>
      </c>
      <c r="D66" s="31" t="s">
        <v>318</v>
      </c>
      <c r="E66" s="37">
        <v>5.0528795668999997</v>
      </c>
      <c r="F66" s="32">
        <v>8.2119450729373677E-4</v>
      </c>
      <c r="G66" s="40">
        <v>0.99353418488391521</v>
      </c>
    </row>
    <row r="67" spans="2:7" x14ac:dyDescent="0.2">
      <c r="B67" s="31" t="s">
        <v>83</v>
      </c>
      <c r="C67" s="31" t="s">
        <v>21</v>
      </c>
      <c r="D67" s="31" t="s">
        <v>274</v>
      </c>
      <c r="E67" s="37">
        <v>4.0599640217099999</v>
      </c>
      <c r="F67" s="32">
        <v>6.5982577069096889E-4</v>
      </c>
      <c r="G67" s="40">
        <v>0.99419401065460611</v>
      </c>
    </row>
    <row r="68" spans="2:7" x14ac:dyDescent="0.2">
      <c r="B68" s="31" t="s">
        <v>160</v>
      </c>
      <c r="C68" s="31" t="s">
        <v>47</v>
      </c>
      <c r="D68" s="31" t="s">
        <v>285</v>
      </c>
      <c r="E68" s="37">
        <v>3.8879157150000001</v>
      </c>
      <c r="F68" s="32">
        <v>6.3186446217592741E-4</v>
      </c>
      <c r="G68" s="40">
        <v>0.99482587511678211</v>
      </c>
    </row>
    <row r="69" spans="2:7" x14ac:dyDescent="0.2">
      <c r="B69" s="31" t="s">
        <v>91</v>
      </c>
      <c r="C69" s="31" t="s">
        <v>92</v>
      </c>
      <c r="D69" s="31" t="s">
        <v>328</v>
      </c>
      <c r="E69" s="37">
        <v>3.7160173999999997</v>
      </c>
      <c r="F69" s="32">
        <v>6.0392753032903338E-4</v>
      </c>
      <c r="G69" s="40">
        <v>0.99542980264711112</v>
      </c>
    </row>
    <row r="70" spans="2:7" x14ac:dyDescent="0.2">
      <c r="B70" s="31" t="s">
        <v>115</v>
      </c>
      <c r="C70" s="31" t="s">
        <v>37</v>
      </c>
      <c r="D70" s="31" t="s">
        <v>315</v>
      </c>
      <c r="E70" s="37">
        <v>3.3044861399999998</v>
      </c>
      <c r="F70" s="32">
        <v>5.3704542759587732E-4</v>
      </c>
      <c r="G70" s="40">
        <v>0.99596684807470703</v>
      </c>
    </row>
    <row r="71" spans="2:7" x14ac:dyDescent="0.2">
      <c r="B71" s="31" t="s">
        <v>103</v>
      </c>
      <c r="C71" s="31" t="s">
        <v>32</v>
      </c>
      <c r="D71" s="31" t="s">
        <v>314</v>
      </c>
      <c r="E71" s="37">
        <v>3.2919460600000008</v>
      </c>
      <c r="F71" s="32">
        <v>5.3500741250355627E-4</v>
      </c>
      <c r="G71" s="40">
        <v>0.9965018554872106</v>
      </c>
    </row>
    <row r="72" spans="2:7" x14ac:dyDescent="0.2">
      <c r="B72" s="31" t="s">
        <v>116</v>
      </c>
      <c r="C72" s="31" t="s">
        <v>38</v>
      </c>
      <c r="D72" s="31" t="s">
        <v>317</v>
      </c>
      <c r="E72" s="37">
        <v>2.2376593099999997</v>
      </c>
      <c r="F72" s="32">
        <v>3.6366462137827146E-4</v>
      </c>
      <c r="G72" s="40">
        <v>0.99686552010858875</v>
      </c>
    </row>
    <row r="73" spans="2:7" x14ac:dyDescent="0.2">
      <c r="B73" s="31" t="s">
        <v>127</v>
      </c>
      <c r="C73" s="31" t="s">
        <v>128</v>
      </c>
      <c r="D73" s="31" t="s">
        <v>327</v>
      </c>
      <c r="E73" s="37">
        <v>1.9439806194</v>
      </c>
      <c r="F73" s="32">
        <v>3.1593593035429452E-4</v>
      </c>
      <c r="G73" s="40">
        <v>0.99718145603894304</v>
      </c>
    </row>
    <row r="74" spans="2:7" x14ac:dyDescent="0.2">
      <c r="B74" s="31" t="s">
        <v>119</v>
      </c>
      <c r="C74" s="31" t="s">
        <v>41</v>
      </c>
      <c r="D74" s="31" t="s">
        <v>310</v>
      </c>
      <c r="E74" s="37">
        <v>1.9032095500000001</v>
      </c>
      <c r="F74" s="32">
        <v>3.0930981195893516E-4</v>
      </c>
      <c r="G74" s="40">
        <v>0.99749076585090191</v>
      </c>
    </row>
    <row r="75" spans="2:7" x14ac:dyDescent="0.2">
      <c r="B75" s="31" t="s">
        <v>210</v>
      </c>
      <c r="C75" s="31" t="s">
        <v>211</v>
      </c>
      <c r="D75" s="31" t="s">
        <v>322</v>
      </c>
      <c r="E75" s="37">
        <v>1.7758496680999998</v>
      </c>
      <c r="F75" s="32">
        <v>2.886112708436905E-4</v>
      </c>
      <c r="G75" s="40">
        <v>0.99777937712174558</v>
      </c>
    </row>
    <row r="76" spans="2:7" x14ac:dyDescent="0.2">
      <c r="B76" s="31" t="s">
        <v>236</v>
      </c>
      <c r="C76" s="31" t="s">
        <v>428</v>
      </c>
      <c r="D76" s="31" t="s">
        <v>382</v>
      </c>
      <c r="E76" s="37">
        <v>1.6184167</v>
      </c>
      <c r="F76" s="32">
        <v>2.6302524866386907E-4</v>
      </c>
      <c r="G76" s="40">
        <v>0.99804240237040942</v>
      </c>
    </row>
    <row r="77" spans="2:7" x14ac:dyDescent="0.2">
      <c r="B77" s="31" t="s">
        <v>129</v>
      </c>
      <c r="C77" s="31" t="s">
        <v>448</v>
      </c>
      <c r="D77" s="31" t="s">
        <v>449</v>
      </c>
      <c r="E77" s="37">
        <v>1.53172</v>
      </c>
      <c r="F77" s="32">
        <v>2.4893529205637923E-4</v>
      </c>
      <c r="G77" s="40">
        <v>0.99829133766246581</v>
      </c>
    </row>
    <row r="78" spans="2:7" x14ac:dyDescent="0.2">
      <c r="B78" s="31" t="s">
        <v>93</v>
      </c>
      <c r="C78" s="31" t="s">
        <v>94</v>
      </c>
      <c r="D78" s="31" t="s">
        <v>324</v>
      </c>
      <c r="E78" s="37">
        <v>1.4786026049999998</v>
      </c>
      <c r="F78" s="32">
        <v>2.4030264755372922E-4</v>
      </c>
      <c r="G78" s="40">
        <v>0.99853164031001951</v>
      </c>
    </row>
    <row r="79" spans="2:7" x14ac:dyDescent="0.2">
      <c r="B79" s="31" t="s">
        <v>130</v>
      </c>
      <c r="C79" s="31" t="s">
        <v>44</v>
      </c>
      <c r="D79" s="31" t="s">
        <v>298</v>
      </c>
      <c r="E79" s="37">
        <v>1.1968363</v>
      </c>
      <c r="F79" s="32">
        <v>1.9450995866357839E-4</v>
      </c>
      <c r="G79" s="40">
        <v>0.99872615026868305</v>
      </c>
    </row>
    <row r="80" spans="2:7" x14ac:dyDescent="0.2">
      <c r="B80" s="31" t="s">
        <v>132</v>
      </c>
      <c r="C80" s="31" t="s">
        <v>406</v>
      </c>
      <c r="D80" s="31" t="s">
        <v>384</v>
      </c>
      <c r="E80" s="37">
        <v>0.94841569000000014</v>
      </c>
      <c r="F80" s="32">
        <v>1.5413661555702248E-4</v>
      </c>
      <c r="G80" s="40">
        <v>0.99888028688424002</v>
      </c>
    </row>
    <row r="81" spans="2:7" x14ac:dyDescent="0.2">
      <c r="B81" s="31" t="s">
        <v>220</v>
      </c>
      <c r="C81" s="31" t="s">
        <v>70</v>
      </c>
      <c r="D81" s="31" t="s">
        <v>305</v>
      </c>
      <c r="E81" s="37">
        <v>0.87455428027999993</v>
      </c>
      <c r="F81" s="32">
        <v>1.4213265164694482E-4</v>
      </c>
      <c r="G81" s="40">
        <v>0.999022419535887</v>
      </c>
    </row>
    <row r="82" spans="2:7" x14ac:dyDescent="0.2">
      <c r="B82" s="31" t="s">
        <v>104</v>
      </c>
      <c r="C82" s="31" t="s">
        <v>33</v>
      </c>
      <c r="D82" s="31" t="s">
        <v>319</v>
      </c>
      <c r="E82" s="37">
        <v>0.86247020110000006</v>
      </c>
      <c r="F82" s="32">
        <v>1.4016874585482506E-4</v>
      </c>
      <c r="G82" s="40">
        <v>0.99916258828174176</v>
      </c>
    </row>
    <row r="83" spans="2:7" x14ac:dyDescent="0.2">
      <c r="B83" s="31" t="s">
        <v>157</v>
      </c>
      <c r="C83" s="31" t="s">
        <v>420</v>
      </c>
      <c r="D83" s="31" t="s">
        <v>421</v>
      </c>
      <c r="E83" s="37">
        <v>0.70769031999999998</v>
      </c>
      <c r="F83" s="32">
        <v>1.1501390364731967E-4</v>
      </c>
      <c r="G83" s="40">
        <v>0.99927760218538919</v>
      </c>
    </row>
    <row r="84" spans="2:7" x14ac:dyDescent="0.2">
      <c r="B84" s="31" t="s">
        <v>136</v>
      </c>
      <c r="C84" s="31" t="s">
        <v>414</v>
      </c>
      <c r="D84" s="31" t="s">
        <v>415</v>
      </c>
      <c r="E84" s="37">
        <v>0.63512369999999996</v>
      </c>
      <c r="F84" s="32">
        <v>1.0322036909580614E-4</v>
      </c>
      <c r="G84" s="40">
        <v>0.99938082255448502</v>
      </c>
    </row>
    <row r="85" spans="2:7" x14ac:dyDescent="0.2">
      <c r="B85" s="31" t="s">
        <v>230</v>
      </c>
      <c r="C85" s="31" t="s">
        <v>231</v>
      </c>
      <c r="D85" s="31" t="s">
        <v>355</v>
      </c>
      <c r="E85" s="37">
        <v>0.5648617560000001</v>
      </c>
      <c r="F85" s="32">
        <v>9.1801390725027579E-5</v>
      </c>
      <c r="G85" s="40">
        <v>0.99947262394520997</v>
      </c>
    </row>
    <row r="86" spans="2:7" x14ac:dyDescent="0.2">
      <c r="B86" s="31" t="s">
        <v>107</v>
      </c>
      <c r="C86" s="31" t="s">
        <v>412</v>
      </c>
      <c r="D86" s="31" t="s">
        <v>413</v>
      </c>
      <c r="E86" s="37">
        <v>0.38340914282500005</v>
      </c>
      <c r="F86" s="32">
        <v>6.231169335533088E-5</v>
      </c>
      <c r="G86" s="40">
        <v>0.99953493563856544</v>
      </c>
    </row>
    <row r="87" spans="2:7" x14ac:dyDescent="0.2">
      <c r="B87" s="31" t="s">
        <v>161</v>
      </c>
      <c r="C87" s="31" t="s">
        <v>46</v>
      </c>
      <c r="D87" s="31" t="s">
        <v>341</v>
      </c>
      <c r="E87" s="37">
        <v>0.36490859856000007</v>
      </c>
      <c r="F87" s="32">
        <v>5.9304982997165058E-5</v>
      </c>
      <c r="G87" s="40">
        <v>0.99959424062156255</v>
      </c>
    </row>
    <row r="88" spans="2:7" x14ac:dyDescent="0.2">
      <c r="B88" s="31" t="s">
        <v>215</v>
      </c>
      <c r="C88" s="31" t="s">
        <v>216</v>
      </c>
      <c r="D88" s="31" t="s">
        <v>353</v>
      </c>
      <c r="E88" s="37">
        <v>0.35526479999999999</v>
      </c>
      <c r="F88" s="32">
        <v>5.7737671862580076E-5</v>
      </c>
      <c r="G88" s="40">
        <v>0.99965197829342523</v>
      </c>
    </row>
    <row r="89" spans="2:7" x14ac:dyDescent="0.2">
      <c r="B89" s="31" t="s">
        <v>137</v>
      </c>
      <c r="C89" s="31" t="s">
        <v>51</v>
      </c>
      <c r="D89" s="31" t="s">
        <v>334</v>
      </c>
      <c r="E89" s="37">
        <v>0.29861623000000004</v>
      </c>
      <c r="F89" s="32">
        <v>4.8531140435474447E-5</v>
      </c>
      <c r="G89" s="40">
        <v>0.99970050943386068</v>
      </c>
    </row>
    <row r="90" spans="2:7" x14ac:dyDescent="0.2">
      <c r="B90" s="31" t="s">
        <v>174</v>
      </c>
      <c r="C90" s="31" t="s">
        <v>435</v>
      </c>
      <c r="D90" s="31" t="s">
        <v>281</v>
      </c>
      <c r="E90" s="37">
        <v>0.27109294499999997</v>
      </c>
      <c r="F90" s="32">
        <v>4.4058053324366689E-5</v>
      </c>
      <c r="G90" s="40">
        <v>0.9997445674871851</v>
      </c>
    </row>
    <row r="91" spans="2:7" x14ac:dyDescent="0.2">
      <c r="B91" s="31" t="s">
        <v>232</v>
      </c>
      <c r="C91" s="31" t="s">
        <v>233</v>
      </c>
      <c r="D91" s="31" t="s">
        <v>356</v>
      </c>
      <c r="E91" s="37">
        <v>0.23784768120000005</v>
      </c>
      <c r="F91" s="32">
        <v>3.8655029629732975E-5</v>
      </c>
      <c r="G91" s="40">
        <v>0.99978322251681484</v>
      </c>
    </row>
    <row r="92" spans="2:7" x14ac:dyDescent="0.2">
      <c r="B92" s="31" t="s">
        <v>131</v>
      </c>
      <c r="C92" s="31" t="s">
        <v>45</v>
      </c>
      <c r="D92" s="31" t="s">
        <v>316</v>
      </c>
      <c r="E92" s="37">
        <v>0.21859027</v>
      </c>
      <c r="F92" s="32">
        <v>3.5525313179388397E-5</v>
      </c>
      <c r="G92" s="40">
        <v>0.99981874782999436</v>
      </c>
    </row>
    <row r="93" spans="2:7" x14ac:dyDescent="0.2">
      <c r="B93" s="31" t="s">
        <v>149</v>
      </c>
      <c r="C93" s="31" t="s">
        <v>150</v>
      </c>
      <c r="D93" s="31" t="s">
        <v>312</v>
      </c>
      <c r="E93" s="37">
        <v>0.18618843999999998</v>
      </c>
      <c r="F93" s="32">
        <v>3.0259364432743348E-5</v>
      </c>
      <c r="G93" s="40">
        <v>0.99984900719442704</v>
      </c>
    </row>
    <row r="94" spans="2:7" x14ac:dyDescent="0.2">
      <c r="B94" s="31" t="s">
        <v>186</v>
      </c>
      <c r="C94" s="31" t="s">
        <v>187</v>
      </c>
      <c r="D94" s="31" t="s">
        <v>350</v>
      </c>
      <c r="E94" s="37">
        <v>0.18114569699999999</v>
      </c>
      <c r="F94" s="32">
        <v>2.9439817321345532E-5</v>
      </c>
      <c r="G94" s="40">
        <v>0.99987844701174833</v>
      </c>
    </row>
    <row r="95" spans="2:7" x14ac:dyDescent="0.2">
      <c r="B95" s="31" t="s">
        <v>108</v>
      </c>
      <c r="C95" s="31" t="s">
        <v>418</v>
      </c>
      <c r="D95" s="31" t="s">
        <v>419</v>
      </c>
      <c r="E95" s="37">
        <v>0.14518778300000001</v>
      </c>
      <c r="F95" s="32">
        <v>2.3595933437001031E-5</v>
      </c>
      <c r="G95" s="40">
        <v>0.99990204294518537</v>
      </c>
    </row>
    <row r="96" spans="2:7" x14ac:dyDescent="0.2">
      <c r="B96" s="31" t="s">
        <v>221</v>
      </c>
      <c r="C96" s="31" t="s">
        <v>222</v>
      </c>
      <c r="D96" s="31" t="s">
        <v>313</v>
      </c>
      <c r="E96" s="37">
        <v>0.14272931999999999</v>
      </c>
      <c r="F96" s="32">
        <v>2.3196383777197145E-5</v>
      </c>
      <c r="G96" s="40">
        <v>0.9999252393289626</v>
      </c>
    </row>
    <row r="97" spans="2:7" x14ac:dyDescent="0.2">
      <c r="B97" s="31" t="s">
        <v>197</v>
      </c>
      <c r="C97" s="31" t="s">
        <v>368</v>
      </c>
      <c r="D97" s="31" t="s">
        <v>369</v>
      </c>
      <c r="E97" s="37">
        <v>9.8720500000000003E-2</v>
      </c>
      <c r="F97" s="32">
        <v>1.6044065821071596E-5</v>
      </c>
      <c r="G97" s="40">
        <v>0.99994128339478372</v>
      </c>
    </row>
    <row r="98" spans="2:7" x14ac:dyDescent="0.2">
      <c r="B98" s="31" t="s">
        <v>156</v>
      </c>
      <c r="C98" s="31" t="s">
        <v>59</v>
      </c>
      <c r="D98" s="31" t="s">
        <v>340</v>
      </c>
      <c r="E98" s="37">
        <v>7.70208E-2</v>
      </c>
      <c r="F98" s="32">
        <v>1.2517428343571915E-5</v>
      </c>
      <c r="G98" s="40">
        <v>0.99995380082312735</v>
      </c>
    </row>
    <row r="99" spans="2:7" x14ac:dyDescent="0.2">
      <c r="B99" s="31" t="s">
        <v>223</v>
      </c>
      <c r="C99" s="31" t="s">
        <v>69</v>
      </c>
      <c r="D99" s="31" t="s">
        <v>309</v>
      </c>
      <c r="E99" s="37">
        <v>5.4327342000000015E-2</v>
      </c>
      <c r="F99" s="32">
        <v>8.8292852136270347E-6</v>
      </c>
      <c r="G99" s="40">
        <v>0.99996263010834097</v>
      </c>
    </row>
    <row r="100" spans="2:7" x14ac:dyDescent="0.2">
      <c r="B100" s="31" t="s">
        <v>224</v>
      </c>
      <c r="C100" s="31" t="s">
        <v>225</v>
      </c>
      <c r="D100" s="31" t="s">
        <v>308</v>
      </c>
      <c r="E100" s="37">
        <v>5.1231890000000002E-2</v>
      </c>
      <c r="F100" s="32">
        <v>8.3262120359793536E-6</v>
      </c>
      <c r="G100" s="40">
        <v>0.99997095632037691</v>
      </c>
    </row>
    <row r="101" spans="2:7" x14ac:dyDescent="0.2">
      <c r="B101" s="31" t="s">
        <v>226</v>
      </c>
      <c r="C101" s="31" t="s">
        <v>72</v>
      </c>
      <c r="D101" s="31" t="s">
        <v>295</v>
      </c>
      <c r="E101" s="37">
        <v>3.2151955999999995E-2</v>
      </c>
      <c r="F101" s="32">
        <v>5.2253391984460957E-6</v>
      </c>
      <c r="G101" s="40">
        <v>0.99997618165957547</v>
      </c>
    </row>
    <row r="102" spans="2:7" x14ac:dyDescent="0.2">
      <c r="B102" s="31" t="s">
        <v>208</v>
      </c>
      <c r="C102" s="31" t="s">
        <v>209</v>
      </c>
      <c r="D102" s="31" t="s">
        <v>297</v>
      </c>
      <c r="E102" s="37">
        <v>2.9665799999999999E-2</v>
      </c>
      <c r="F102" s="32">
        <v>4.8212888694318378E-6</v>
      </c>
      <c r="G102" s="40">
        <v>0.99998100294844483</v>
      </c>
    </row>
    <row r="103" spans="2:7" x14ac:dyDescent="0.2">
      <c r="B103" s="31" t="s">
        <v>155</v>
      </c>
      <c r="C103" s="31" t="s">
        <v>57</v>
      </c>
      <c r="D103" s="31" t="s">
        <v>294</v>
      </c>
      <c r="E103" s="37">
        <v>2.8246699999999996E-2</v>
      </c>
      <c r="F103" s="32">
        <v>4.5906565913671732E-6</v>
      </c>
      <c r="G103" s="40">
        <v>0.99998559360503614</v>
      </c>
    </row>
    <row r="104" spans="2:7" x14ac:dyDescent="0.2">
      <c r="B104" s="31" t="s">
        <v>212</v>
      </c>
      <c r="C104" s="31" t="s">
        <v>433</v>
      </c>
      <c r="D104" s="31" t="s">
        <v>434</v>
      </c>
      <c r="E104" s="37">
        <v>2.5568E-2</v>
      </c>
      <c r="F104" s="32">
        <v>4.1553139916548093E-6</v>
      </c>
      <c r="G104" s="40">
        <v>0.99998974891902781</v>
      </c>
    </row>
    <row r="105" spans="2:7" x14ac:dyDescent="0.2">
      <c r="B105" s="31" t="s">
        <v>234</v>
      </c>
      <c r="C105" s="31" t="s">
        <v>235</v>
      </c>
      <c r="D105" s="31" t="s">
        <v>357</v>
      </c>
      <c r="E105" s="37">
        <v>2.386626E-2</v>
      </c>
      <c r="F105" s="32">
        <v>3.8787470316986665E-6</v>
      </c>
      <c r="G105" s="40">
        <v>0.99999362766605959</v>
      </c>
    </row>
    <row r="106" spans="2:7" x14ac:dyDescent="0.2">
      <c r="B106" s="31" t="s">
        <v>139</v>
      </c>
      <c r="C106" s="31" t="s">
        <v>53</v>
      </c>
      <c r="D106" s="31" t="s">
        <v>336</v>
      </c>
      <c r="E106" s="37">
        <v>2.3130100000000001E-2</v>
      </c>
      <c r="F106" s="32">
        <v>3.7591062327274292E-6</v>
      </c>
      <c r="G106" s="40">
        <v>0.99999738677229233</v>
      </c>
    </row>
    <row r="107" spans="2:7" x14ac:dyDescent="0.2">
      <c r="B107" s="31" t="s">
        <v>148</v>
      </c>
      <c r="C107" s="31" t="s">
        <v>56</v>
      </c>
      <c r="D107" s="31" t="s">
        <v>326</v>
      </c>
      <c r="E107" s="37">
        <v>1.0668269999999999E-2</v>
      </c>
      <c r="F107" s="32">
        <v>1.7338083384602334E-6</v>
      </c>
      <c r="G107" s="40">
        <v>0.99999912058063078</v>
      </c>
    </row>
    <row r="108" spans="2:7" x14ac:dyDescent="0.2">
      <c r="B108" s="31" t="s">
        <v>135</v>
      </c>
      <c r="C108" s="31" t="s">
        <v>50</v>
      </c>
      <c r="D108" s="31" t="s">
        <v>333</v>
      </c>
      <c r="E108" s="37">
        <v>3.7946999999999998E-3</v>
      </c>
      <c r="F108" s="32">
        <v>6.1671503457965045E-7</v>
      </c>
      <c r="G108" s="40">
        <v>0.99999973729566538</v>
      </c>
    </row>
    <row r="109" spans="2:7" x14ac:dyDescent="0.2">
      <c r="B109" s="31" t="s">
        <v>133</v>
      </c>
      <c r="C109" s="31" t="s">
        <v>48</v>
      </c>
      <c r="D109" s="31" t="s">
        <v>283</v>
      </c>
      <c r="E109" s="37">
        <v>8.16565E-4</v>
      </c>
      <c r="F109" s="32">
        <v>1.327082278471374E-7</v>
      </c>
      <c r="G109" s="40">
        <v>0.99999987000389323</v>
      </c>
    </row>
    <row r="110" spans="2:7" x14ac:dyDescent="0.2">
      <c r="B110" s="31" t="s">
        <v>219</v>
      </c>
      <c r="C110" s="31" t="s">
        <v>71</v>
      </c>
      <c r="D110" s="31" t="s">
        <v>321</v>
      </c>
      <c r="E110" s="37">
        <v>3.3922708999999996E-4</v>
      </c>
      <c r="F110" s="32">
        <v>5.5131221582655859E-8</v>
      </c>
      <c r="G110" s="40">
        <v>0.99999992513511482</v>
      </c>
    </row>
    <row r="111" spans="2:7" x14ac:dyDescent="0.2">
      <c r="B111" s="31" t="s">
        <v>120</v>
      </c>
      <c r="C111" s="31" t="s">
        <v>42</v>
      </c>
      <c r="D111" s="31" t="s">
        <v>330</v>
      </c>
      <c r="E111" s="37">
        <v>2.22E-4</v>
      </c>
      <c r="F111" s="32">
        <v>3.6079462849943978E-8</v>
      </c>
      <c r="G111" s="40">
        <v>0.99999996121457757</v>
      </c>
    </row>
    <row r="112" spans="2:7" x14ac:dyDescent="0.2">
      <c r="B112" s="31" t="s">
        <v>217</v>
      </c>
      <c r="C112" s="31" t="s">
        <v>218</v>
      </c>
      <c r="D112" s="31" t="s">
        <v>354</v>
      </c>
      <c r="E112" s="37">
        <v>1.5200000000000001E-4</v>
      </c>
      <c r="F112" s="32">
        <v>2.4703055645006689E-8</v>
      </c>
      <c r="G112" s="40">
        <v>0.99999998591763317</v>
      </c>
    </row>
    <row r="113" spans="2:7" x14ac:dyDescent="0.2">
      <c r="B113" s="31" t="s">
        <v>140</v>
      </c>
      <c r="C113" s="31" t="s">
        <v>54</v>
      </c>
      <c r="D113" s="31" t="s">
        <v>337</v>
      </c>
      <c r="E113" s="37">
        <v>7.9437000000000005E-5</v>
      </c>
      <c r="F113" s="32">
        <v>1.2910109416265765E-8</v>
      </c>
      <c r="G113" s="40">
        <v>0.9999999988277426</v>
      </c>
    </row>
    <row r="114" spans="2:7" x14ac:dyDescent="0.2">
      <c r="B114" s="31" t="s">
        <v>154</v>
      </c>
      <c r="C114" s="31" t="s">
        <v>60</v>
      </c>
      <c r="D114" s="31" t="s">
        <v>302</v>
      </c>
      <c r="E114" s="37">
        <v>6.55E-6</v>
      </c>
      <c r="F114" s="32">
        <v>1.064506674176275E-9</v>
      </c>
      <c r="G114" s="40">
        <v>0.99999999989224919</v>
      </c>
    </row>
    <row r="115" spans="2:7" x14ac:dyDescent="0.2">
      <c r="B115" s="31" t="s">
        <v>153</v>
      </c>
      <c r="C115" s="31" t="s">
        <v>58</v>
      </c>
      <c r="D115" s="31" t="s">
        <v>303</v>
      </c>
      <c r="E115" s="37">
        <v>6.6300000000000005E-7</v>
      </c>
      <c r="F115" s="32">
        <v>1.0775082824104891E-10</v>
      </c>
      <c r="G115" s="40">
        <v>1</v>
      </c>
    </row>
    <row r="116" spans="2:7" x14ac:dyDescent="0.2">
      <c r="B116" s="31" t="s">
        <v>193</v>
      </c>
      <c r="C116" s="31" t="s">
        <v>194</v>
      </c>
      <c r="D116" s="31" t="s">
        <v>275</v>
      </c>
      <c r="E116" s="37">
        <v>0</v>
      </c>
      <c r="F116" s="32">
        <v>0</v>
      </c>
      <c r="G116" s="40">
        <v>1</v>
      </c>
    </row>
    <row r="117" spans="2:7" x14ac:dyDescent="0.2">
      <c r="B117" s="31" t="s">
        <v>205</v>
      </c>
      <c r="C117" s="31" t="s">
        <v>68</v>
      </c>
      <c r="D117" s="31" t="s">
        <v>352</v>
      </c>
      <c r="E117" s="37">
        <v>0</v>
      </c>
      <c r="F117" s="32">
        <v>0</v>
      </c>
      <c r="G117" s="40">
        <v>1</v>
      </c>
    </row>
    <row r="118" spans="2:7" x14ac:dyDescent="0.2">
      <c r="B118" s="31" t="s">
        <v>172</v>
      </c>
      <c r="C118" s="31" t="s">
        <v>62</v>
      </c>
      <c r="D118" s="31" t="s">
        <v>345</v>
      </c>
      <c r="E118" s="37">
        <v>0</v>
      </c>
      <c r="F118" s="32">
        <v>0</v>
      </c>
      <c r="G118" s="40">
        <v>1</v>
      </c>
    </row>
    <row r="119" spans="2:7" x14ac:dyDescent="0.2">
      <c r="B119" s="31" t="s">
        <v>101</v>
      </c>
      <c r="C119" s="31" t="s">
        <v>30</v>
      </c>
      <c r="D119" s="31" t="s">
        <v>278</v>
      </c>
      <c r="E119" s="37">
        <v>0</v>
      </c>
      <c r="F119" s="32">
        <v>0</v>
      </c>
      <c r="G119" s="40">
        <v>1</v>
      </c>
    </row>
    <row r="120" spans="2:7" x14ac:dyDescent="0.2">
      <c r="B120" s="31" t="s">
        <v>143</v>
      </c>
      <c r="C120" s="31" t="s">
        <v>144</v>
      </c>
      <c r="D120" s="31" t="s">
        <v>339</v>
      </c>
      <c r="E120" s="37">
        <v>0</v>
      </c>
      <c r="F120" s="32">
        <v>0</v>
      </c>
      <c r="G120" s="40">
        <v>1</v>
      </c>
    </row>
    <row r="121" spans="2:7" x14ac:dyDescent="0.2">
      <c r="B121" s="31" t="s">
        <v>198</v>
      </c>
      <c r="C121" s="31" t="s">
        <v>400</v>
      </c>
      <c r="D121" s="31" t="s">
        <v>401</v>
      </c>
      <c r="E121" s="37">
        <v>0</v>
      </c>
      <c r="F121" s="32">
        <v>0</v>
      </c>
      <c r="G121" s="40">
        <v>1</v>
      </c>
    </row>
    <row r="122" spans="2:7" x14ac:dyDescent="0.2">
      <c r="B122" s="31" t="s">
        <v>237</v>
      </c>
      <c r="C122" s="31" t="s">
        <v>439</v>
      </c>
      <c r="D122" s="31" t="s">
        <v>440</v>
      </c>
      <c r="E122" s="37">
        <v>0</v>
      </c>
      <c r="F122" s="32">
        <v>0</v>
      </c>
      <c r="G122" s="40">
        <v>1</v>
      </c>
    </row>
    <row r="123" spans="2:7" x14ac:dyDescent="0.2">
      <c r="B123" s="31" t="s">
        <v>138</v>
      </c>
      <c r="C123" s="31" t="s">
        <v>52</v>
      </c>
      <c r="D123" s="31" t="s">
        <v>335</v>
      </c>
      <c r="E123" s="37">
        <v>0</v>
      </c>
      <c r="F123" s="32">
        <v>0</v>
      </c>
      <c r="G123" s="40">
        <v>1</v>
      </c>
    </row>
    <row r="124" spans="2:7" x14ac:dyDescent="0.2">
      <c r="B124" s="31" t="s">
        <v>151</v>
      </c>
      <c r="C124" s="31" t="s">
        <v>152</v>
      </c>
      <c r="D124" s="31" t="s">
        <v>323</v>
      </c>
      <c r="E124" s="37">
        <v>0</v>
      </c>
      <c r="F124" s="32">
        <v>0</v>
      </c>
      <c r="G124" s="40">
        <v>1</v>
      </c>
    </row>
    <row r="125" spans="2:7" x14ac:dyDescent="0.2">
      <c r="B125" s="31" t="s">
        <v>134</v>
      </c>
      <c r="C125" s="31" t="s">
        <v>49</v>
      </c>
      <c r="D125" s="31" t="s">
        <v>284</v>
      </c>
      <c r="E125" s="37">
        <v>0</v>
      </c>
      <c r="F125" s="32">
        <v>0</v>
      </c>
      <c r="G125" s="40">
        <v>1</v>
      </c>
    </row>
    <row r="126" spans="2:7" x14ac:dyDescent="0.2">
      <c r="B126" s="31" t="s">
        <v>141</v>
      </c>
      <c r="C126" s="31" t="s">
        <v>142</v>
      </c>
      <c r="D126" s="31" t="s">
        <v>338</v>
      </c>
      <c r="E126" s="37">
        <v>0</v>
      </c>
      <c r="F126" s="32">
        <v>0</v>
      </c>
      <c r="G126" s="40">
        <v>1</v>
      </c>
    </row>
    <row r="127" spans="2:7" x14ac:dyDescent="0.2">
      <c r="B127" s="31" t="s">
        <v>202</v>
      </c>
      <c r="C127" s="31" t="s">
        <v>444</v>
      </c>
      <c r="D127" s="31" t="s">
        <v>445</v>
      </c>
      <c r="E127" s="37">
        <v>0</v>
      </c>
      <c r="F127" s="32">
        <v>0</v>
      </c>
      <c r="G127" s="40">
        <v>1</v>
      </c>
    </row>
    <row r="128" spans="2:7" x14ac:dyDescent="0.2">
      <c r="B128" s="31" t="s">
        <v>200</v>
      </c>
      <c r="C128" s="31" t="s">
        <v>201</v>
      </c>
      <c r="D128" s="31" t="s">
        <v>351</v>
      </c>
      <c r="E128" s="37">
        <v>0</v>
      </c>
      <c r="F128" s="32">
        <v>0</v>
      </c>
      <c r="G128" s="40">
        <v>1</v>
      </c>
    </row>
    <row r="129" spans="2:7" x14ac:dyDescent="0.2">
      <c r="B129" s="31" t="s">
        <v>158</v>
      </c>
      <c r="C129" s="31" t="s">
        <v>442</v>
      </c>
      <c r="D129" s="31" t="s">
        <v>443</v>
      </c>
      <c r="E129" s="37">
        <v>0</v>
      </c>
      <c r="F129" s="32">
        <v>0</v>
      </c>
      <c r="G129" s="40">
        <v>1</v>
      </c>
    </row>
    <row r="130" spans="2:7" x14ac:dyDescent="0.2">
      <c r="B130" s="31" t="s">
        <v>227</v>
      </c>
      <c r="C130" s="31" t="s">
        <v>446</v>
      </c>
      <c r="D130" s="31" t="s">
        <v>447</v>
      </c>
      <c r="E130" s="37">
        <v>0</v>
      </c>
      <c r="F130" s="32">
        <v>0</v>
      </c>
      <c r="G130" s="40">
        <v>1</v>
      </c>
    </row>
    <row r="131" spans="2:7" x14ac:dyDescent="0.2">
      <c r="B131" s="31" t="s">
        <v>102</v>
      </c>
      <c r="C131" s="31" t="s">
        <v>31</v>
      </c>
      <c r="D131" s="31" t="s">
        <v>282</v>
      </c>
      <c r="E131" s="37">
        <v>0</v>
      </c>
      <c r="F131" s="32">
        <v>0</v>
      </c>
      <c r="G131" s="40">
        <v>1</v>
      </c>
    </row>
    <row r="132" spans="2:7" x14ac:dyDescent="0.2">
      <c r="B132" s="31" t="s">
        <v>173</v>
      </c>
      <c r="C132" s="31" t="s">
        <v>441</v>
      </c>
      <c r="D132" s="31" t="s">
        <v>289</v>
      </c>
      <c r="E132" s="37">
        <v>0</v>
      </c>
      <c r="F132" s="32">
        <v>0</v>
      </c>
      <c r="G132" s="40">
        <v>1</v>
      </c>
    </row>
  </sheetData>
  <pageMargins left="0.7" right="0.7" top="0.78740157499999996" bottom="0.78740157499999996" header="0.3" footer="0.3"/>
  <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6" tint="0.59999389629810485"/>
  </sheetPr>
  <dimension ref="B1:L132"/>
  <sheetViews>
    <sheetView zoomScale="70" zoomScaleNormal="70" workbookViewId="0">
      <selection activeCell="B5" sqref="B5:G132"/>
    </sheetView>
  </sheetViews>
  <sheetFormatPr defaultColWidth="10.85546875" defaultRowHeight="12.75" x14ac:dyDescent="0.2"/>
  <cols>
    <col min="2" max="2" width="18.28515625" bestFit="1" customWidth="1"/>
    <col min="3" max="3" width="81.140625" style="46" bestFit="1" customWidth="1"/>
    <col min="4" max="4" width="81.140625" bestFit="1" customWidth="1"/>
    <col min="5" max="5" width="15.85546875" style="37" bestFit="1" customWidth="1"/>
    <col min="6" max="6" width="27.140625" style="32" bestFit="1" customWidth="1"/>
    <col min="7" max="7" width="26.7109375" style="40" bestFit="1" customWidth="1"/>
    <col min="10" max="10" width="51" customWidth="1"/>
    <col min="11" max="11" width="5.85546875" bestFit="1" customWidth="1"/>
  </cols>
  <sheetData>
    <row r="1" spans="2:12" s="25" customFormat="1" x14ac:dyDescent="0.2">
      <c r="C1" s="45"/>
      <c r="E1" s="36"/>
      <c r="F1" s="35"/>
      <c r="G1" s="39"/>
    </row>
    <row r="2" spans="2:12" s="25" customFormat="1" x14ac:dyDescent="0.2">
      <c r="C2" s="45"/>
      <c r="E2" s="36"/>
      <c r="F2" s="35"/>
      <c r="G2" s="39"/>
    </row>
    <row r="3" spans="2:12" s="25" customFormat="1" x14ac:dyDescent="0.2">
      <c r="C3" s="45"/>
      <c r="E3" s="36"/>
      <c r="F3" s="35"/>
      <c r="G3" s="39"/>
    </row>
    <row r="4" spans="2:12" s="25" customFormat="1" x14ac:dyDescent="0.2">
      <c r="C4" s="45"/>
      <c r="E4" s="36"/>
      <c r="F4" s="35"/>
      <c r="G4" s="39"/>
      <c r="I4" s="26"/>
      <c r="J4" s="26"/>
      <c r="K4" s="26"/>
      <c r="L4" s="26"/>
    </row>
    <row r="5" spans="2:12" x14ac:dyDescent="0.2">
      <c r="B5" t="s">
        <v>374</v>
      </c>
      <c r="C5" s="46" t="s">
        <v>375</v>
      </c>
      <c r="D5" t="s">
        <v>376</v>
      </c>
      <c r="E5" s="37" t="s">
        <v>377</v>
      </c>
      <c r="F5" s="32" t="s">
        <v>378</v>
      </c>
      <c r="G5" s="40" t="s">
        <v>379</v>
      </c>
      <c r="I5" s="27"/>
      <c r="J5" s="28"/>
      <c r="K5" s="26"/>
      <c r="L5" s="26"/>
    </row>
    <row r="6" spans="2:12" x14ac:dyDescent="0.2">
      <c r="B6" s="31" t="s">
        <v>79</v>
      </c>
      <c r="C6" s="47" t="s">
        <v>80</v>
      </c>
      <c r="D6" s="31" t="s">
        <v>253</v>
      </c>
      <c r="E6" s="37">
        <v>305.24585649999995</v>
      </c>
      <c r="F6" s="32">
        <v>0.27544905748021031</v>
      </c>
      <c r="G6" s="40">
        <v>0.27544905748021031</v>
      </c>
      <c r="I6" s="26"/>
      <c r="J6" s="26"/>
      <c r="K6" s="29"/>
      <c r="L6" s="26"/>
    </row>
    <row r="7" spans="2:12" x14ac:dyDescent="0.2">
      <c r="B7" s="31" t="s">
        <v>111</v>
      </c>
      <c r="C7" s="47" t="s">
        <v>394</v>
      </c>
      <c r="D7" s="31" t="s">
        <v>380</v>
      </c>
      <c r="E7" s="37">
        <v>166.18980231500001</v>
      </c>
      <c r="F7" s="32">
        <v>0.14996706240462671</v>
      </c>
      <c r="G7" s="40">
        <v>0.42541611988483702</v>
      </c>
      <c r="I7" s="26"/>
      <c r="J7" s="26"/>
      <c r="K7" s="29"/>
      <c r="L7" s="26"/>
    </row>
    <row r="8" spans="2:12" x14ac:dyDescent="0.2">
      <c r="B8" s="31" t="s">
        <v>88</v>
      </c>
      <c r="C8" s="47" t="s">
        <v>89</v>
      </c>
      <c r="D8" s="31" t="s">
        <v>265</v>
      </c>
      <c r="E8" s="37">
        <v>89.576460100000006</v>
      </c>
      <c r="F8" s="32">
        <v>8.0832387996587499E-2</v>
      </c>
      <c r="G8" s="40">
        <v>0.5062485078814245</v>
      </c>
      <c r="I8" s="26"/>
      <c r="J8" s="26"/>
      <c r="K8" s="29"/>
      <c r="L8" s="26"/>
    </row>
    <row r="9" spans="2:12" x14ac:dyDescent="0.2">
      <c r="B9" s="31" t="s">
        <v>81</v>
      </c>
      <c r="C9" s="47" t="s">
        <v>19</v>
      </c>
      <c r="D9" s="31" t="s">
        <v>273</v>
      </c>
      <c r="E9" s="37">
        <v>79.971447769999997</v>
      </c>
      <c r="F9" s="32">
        <v>7.2164976016879587E-2</v>
      </c>
      <c r="G9" s="40">
        <v>0.57841348389830405</v>
      </c>
      <c r="I9" s="26"/>
      <c r="J9" s="26"/>
      <c r="K9" s="29"/>
      <c r="L9" s="26"/>
    </row>
    <row r="10" spans="2:12" x14ac:dyDescent="0.2">
      <c r="B10" s="31" t="s">
        <v>123</v>
      </c>
      <c r="C10" s="47" t="s">
        <v>402</v>
      </c>
      <c r="D10" s="31" t="s">
        <v>403</v>
      </c>
      <c r="E10" s="37">
        <v>61.463636000000001</v>
      </c>
      <c r="F10" s="32">
        <v>5.5463817919201554E-2</v>
      </c>
      <c r="G10" s="40">
        <v>0.63387730181750557</v>
      </c>
      <c r="I10" s="26"/>
      <c r="J10" s="26"/>
      <c r="K10" s="29"/>
      <c r="L10" s="26"/>
    </row>
    <row r="11" spans="2:12" x14ac:dyDescent="0.2">
      <c r="B11" s="31" t="s">
        <v>83</v>
      </c>
      <c r="C11" s="47" t="s">
        <v>21</v>
      </c>
      <c r="D11" s="31" t="s">
        <v>274</v>
      </c>
      <c r="E11" s="37">
        <v>44.335337720210006</v>
      </c>
      <c r="F11" s="32">
        <v>4.00075110867186E-2</v>
      </c>
      <c r="G11" s="40">
        <v>0.67388481290422408</v>
      </c>
      <c r="I11" s="26"/>
      <c r="J11" s="26"/>
      <c r="K11" s="29"/>
      <c r="L11" s="26"/>
    </row>
    <row r="12" spans="2:12" x14ac:dyDescent="0.2">
      <c r="B12" s="31" t="s">
        <v>147</v>
      </c>
      <c r="C12" s="47" t="s">
        <v>55</v>
      </c>
      <c r="D12" s="31" t="s">
        <v>280</v>
      </c>
      <c r="E12" s="37">
        <v>38.737957299999991</v>
      </c>
      <c r="F12" s="32">
        <v>3.4956523077303854E-2</v>
      </c>
      <c r="G12" s="40">
        <v>0.70884133598152799</v>
      </c>
      <c r="I12" s="26"/>
      <c r="J12" s="26"/>
      <c r="K12" s="29"/>
      <c r="L12" s="26"/>
    </row>
    <row r="13" spans="2:12" x14ac:dyDescent="0.2">
      <c r="B13" s="31" t="s">
        <v>90</v>
      </c>
      <c r="C13" s="47" t="s">
        <v>395</v>
      </c>
      <c r="D13" s="31" t="s">
        <v>291</v>
      </c>
      <c r="E13" s="37">
        <v>34.628187199999999</v>
      </c>
      <c r="F13" s="32">
        <v>3.1247931211437374E-2</v>
      </c>
      <c r="G13" s="40">
        <v>0.74008926719296531</v>
      </c>
      <c r="I13" s="26"/>
      <c r="J13" s="26"/>
      <c r="K13" s="29"/>
      <c r="L13" s="26"/>
    </row>
    <row r="14" spans="2:12" x14ac:dyDescent="0.2">
      <c r="B14" s="31" t="s">
        <v>85</v>
      </c>
      <c r="C14" s="47" t="s">
        <v>23</v>
      </c>
      <c r="D14" s="31" t="s">
        <v>276</v>
      </c>
      <c r="E14" s="37">
        <v>29.073889465000001</v>
      </c>
      <c r="F14" s="32">
        <v>2.6235820339196209E-2</v>
      </c>
      <c r="G14" s="40">
        <v>0.76632508753216144</v>
      </c>
      <c r="I14" s="26"/>
      <c r="J14" s="26"/>
      <c r="K14" s="29"/>
      <c r="L14" s="12"/>
    </row>
    <row r="15" spans="2:12" x14ac:dyDescent="0.2">
      <c r="B15" s="31" t="s">
        <v>145</v>
      </c>
      <c r="C15" s="47" t="s">
        <v>408</v>
      </c>
      <c r="D15" s="31" t="s">
        <v>381</v>
      </c>
      <c r="E15" s="37">
        <v>28.918216299999997</v>
      </c>
      <c r="F15" s="32">
        <v>2.6095343324812191E-2</v>
      </c>
      <c r="G15" s="40">
        <v>0.79242043085697367</v>
      </c>
      <c r="I15" s="26"/>
      <c r="J15" s="26"/>
      <c r="K15" s="29"/>
      <c r="L15" s="26"/>
    </row>
    <row r="16" spans="2:12" x14ac:dyDescent="0.2">
      <c r="B16" s="31" t="s">
        <v>109</v>
      </c>
      <c r="C16" s="47" t="s">
        <v>396</v>
      </c>
      <c r="D16" s="31" t="s">
        <v>385</v>
      </c>
      <c r="E16" s="37">
        <v>28.590649009999996</v>
      </c>
      <c r="F16" s="32">
        <v>2.5799751756997259E-2</v>
      </c>
      <c r="G16" s="40">
        <v>0.818220182613971</v>
      </c>
      <c r="I16" s="26"/>
      <c r="J16" s="30"/>
      <c r="K16" s="29"/>
      <c r="L16" s="26"/>
    </row>
    <row r="17" spans="2:12" x14ac:dyDescent="0.2">
      <c r="B17" s="31" t="s">
        <v>105</v>
      </c>
      <c r="C17" s="47" t="s">
        <v>106</v>
      </c>
      <c r="D17" s="31" t="s">
        <v>263</v>
      </c>
      <c r="E17" s="37">
        <v>20.624544072948002</v>
      </c>
      <c r="F17" s="32">
        <v>1.8611264018427668E-2</v>
      </c>
      <c r="G17" s="40">
        <v>0.83683144663239861</v>
      </c>
    </row>
    <row r="18" spans="2:12" x14ac:dyDescent="0.2">
      <c r="B18" s="31" t="s">
        <v>86</v>
      </c>
      <c r="C18" s="47" t="s">
        <v>24</v>
      </c>
      <c r="D18" s="31" t="s">
        <v>304</v>
      </c>
      <c r="E18" s="37">
        <v>18.2954795528</v>
      </c>
      <c r="F18" s="32">
        <v>1.6509552846189806E-2</v>
      </c>
      <c r="G18" s="40">
        <v>0.85334099947858832</v>
      </c>
    </row>
    <row r="19" spans="2:12" x14ac:dyDescent="0.2">
      <c r="B19" s="31" t="s">
        <v>113</v>
      </c>
      <c r="C19" s="47" t="s">
        <v>35</v>
      </c>
      <c r="D19" s="31" t="s">
        <v>306</v>
      </c>
      <c r="E19" s="37">
        <v>17.310005886799999</v>
      </c>
      <c r="F19" s="32">
        <v>1.5620276917652286E-2</v>
      </c>
      <c r="G19" s="40">
        <v>0.86896127639624066</v>
      </c>
      <c r="J19" s="8" t="s">
        <v>238</v>
      </c>
      <c r="K19" s="7"/>
    </row>
    <row r="20" spans="2:12" x14ac:dyDescent="0.2">
      <c r="B20" s="31" t="s">
        <v>84</v>
      </c>
      <c r="C20" s="48" t="s">
        <v>22</v>
      </c>
      <c r="D20" s="31" t="s">
        <v>287</v>
      </c>
      <c r="E20" s="37">
        <v>15.75945269843</v>
      </c>
      <c r="F20" s="32">
        <v>1.4221082120361234E-2</v>
      </c>
      <c r="G20" s="40">
        <v>0.88318235851660187</v>
      </c>
      <c r="J20" s="5" t="s">
        <v>253</v>
      </c>
      <c r="K20" s="6">
        <v>0.27544903325298203</v>
      </c>
    </row>
    <row r="21" spans="2:12" x14ac:dyDescent="0.2">
      <c r="B21" s="31" t="s">
        <v>82</v>
      </c>
      <c r="C21" s="48" t="s">
        <v>20</v>
      </c>
      <c r="D21" s="31" t="s">
        <v>318</v>
      </c>
      <c r="E21" s="37">
        <v>15.223011855999999</v>
      </c>
      <c r="F21" s="32">
        <v>1.3737006345720101E-2</v>
      </c>
      <c r="G21" s="40">
        <v>0.89691936486232193</v>
      </c>
      <c r="J21" s="5" t="s">
        <v>380</v>
      </c>
      <c r="K21" s="6">
        <v>0.14996704921421578</v>
      </c>
    </row>
    <row r="22" spans="2:12" x14ac:dyDescent="0.2">
      <c r="B22" s="31" t="s">
        <v>127</v>
      </c>
      <c r="C22" s="48" t="s">
        <v>128</v>
      </c>
      <c r="D22" s="31" t="s">
        <v>327</v>
      </c>
      <c r="E22" s="37">
        <v>14.973897164463999</v>
      </c>
      <c r="F22" s="32">
        <v>1.3512209168209308E-2</v>
      </c>
      <c r="G22" s="40">
        <v>0.91043157403053132</v>
      </c>
      <c r="J22" s="5" t="s">
        <v>265</v>
      </c>
      <c r="K22" s="6">
        <v>8.0832380886943569E-2</v>
      </c>
    </row>
    <row r="23" spans="2:12" x14ac:dyDescent="0.2">
      <c r="B23" s="31" t="s">
        <v>87</v>
      </c>
      <c r="C23" s="48" t="s">
        <v>25</v>
      </c>
      <c r="D23" s="31" t="s">
        <v>311</v>
      </c>
      <c r="E23" s="37">
        <v>14.76613365</v>
      </c>
      <c r="F23" s="32">
        <v>1.332472664217579E-2</v>
      </c>
      <c r="G23" s="40">
        <v>0.92375630067270709</v>
      </c>
      <c r="J23" s="5" t="s">
        <v>273</v>
      </c>
      <c r="K23" s="6">
        <v>7.2164969669581233E-2</v>
      </c>
    </row>
    <row r="24" spans="2:12" x14ac:dyDescent="0.2">
      <c r="B24" s="31" t="s">
        <v>168</v>
      </c>
      <c r="C24" s="47" t="s">
        <v>169</v>
      </c>
      <c r="D24" s="31" t="s">
        <v>343</v>
      </c>
      <c r="E24" s="37">
        <v>14.359950319999998</v>
      </c>
      <c r="F24" s="32">
        <v>1.2958193196986588E-2</v>
      </c>
      <c r="G24" s="40">
        <v>0.93671449386969374</v>
      </c>
      <c r="J24" s="5" t="s">
        <v>403</v>
      </c>
      <c r="K24" s="7">
        <v>5.5463813040860004E-2</v>
      </c>
    </row>
    <row r="25" spans="2:12" x14ac:dyDescent="0.2">
      <c r="B25" s="31" t="s">
        <v>130</v>
      </c>
      <c r="C25" s="47" t="s">
        <v>44</v>
      </c>
      <c r="D25" s="31" t="s">
        <v>298</v>
      </c>
      <c r="E25" s="37">
        <v>9.0548649999999995</v>
      </c>
      <c r="F25" s="32">
        <v>8.1709676863723282E-3</v>
      </c>
      <c r="G25" s="40">
        <v>0.94488546155606612</v>
      </c>
      <c r="J25" s="5" t="s">
        <v>274</v>
      </c>
      <c r="K25" s="7">
        <v>4.0007507567842486E-2</v>
      </c>
    </row>
    <row r="26" spans="2:12" x14ac:dyDescent="0.2">
      <c r="B26" s="31" t="s">
        <v>132</v>
      </c>
      <c r="C26" s="47" t="s">
        <v>406</v>
      </c>
      <c r="D26" s="31" t="s">
        <v>384</v>
      </c>
      <c r="E26" s="37">
        <v>8.8331100000000013</v>
      </c>
      <c r="F26" s="32">
        <v>7.9708594639646517E-3</v>
      </c>
      <c r="G26" s="40">
        <v>0.95285632102003082</v>
      </c>
      <c r="J26" s="5" t="s">
        <v>280</v>
      </c>
      <c r="K26" s="7">
        <v>3.4956520002689367E-2</v>
      </c>
    </row>
    <row r="27" spans="2:12" x14ac:dyDescent="0.2">
      <c r="B27" s="31" t="s">
        <v>149</v>
      </c>
      <c r="C27" s="47" t="s">
        <v>150</v>
      </c>
      <c r="D27" s="31" t="s">
        <v>312</v>
      </c>
      <c r="E27" s="37">
        <v>7.412853000000001</v>
      </c>
      <c r="F27" s="32">
        <v>6.6892418966851726E-3</v>
      </c>
      <c r="G27" s="40">
        <v>0.959545562916716</v>
      </c>
      <c r="J27" s="5" t="s">
        <v>291</v>
      </c>
      <c r="K27" s="7">
        <v>3.1247928463013511E-2</v>
      </c>
    </row>
    <row r="28" spans="2:12" x14ac:dyDescent="0.2">
      <c r="B28" s="31" t="s">
        <v>155</v>
      </c>
      <c r="C28" s="47" t="s">
        <v>57</v>
      </c>
      <c r="D28" s="31" t="s">
        <v>294</v>
      </c>
      <c r="E28" s="37">
        <v>6.2217639564000002</v>
      </c>
      <c r="F28" s="32">
        <v>5.6144218870165874E-3</v>
      </c>
      <c r="G28" s="40">
        <v>0.96515998480373266</v>
      </c>
      <c r="J28" s="5" t="s">
        <v>2</v>
      </c>
      <c r="K28" s="7">
        <f>SUM(F14:F16)</f>
        <v>7.813091542100567E-2</v>
      </c>
    </row>
    <row r="29" spans="2:12" x14ac:dyDescent="0.2">
      <c r="B29" s="31" t="s">
        <v>136</v>
      </c>
      <c r="C29" s="47" t="s">
        <v>414</v>
      </c>
      <c r="D29" s="31" t="s">
        <v>415</v>
      </c>
      <c r="E29" s="37">
        <v>4.6592539999999998</v>
      </c>
      <c r="F29" s="32">
        <v>4.2044374904099636E-3</v>
      </c>
      <c r="G29" s="40">
        <v>0.96936442229414255</v>
      </c>
      <c r="J29" s="5" t="s">
        <v>3</v>
      </c>
      <c r="K29" s="7">
        <f>SUM(F17:F132)</f>
        <v>0.18177981738602864</v>
      </c>
    </row>
    <row r="30" spans="2:12" x14ac:dyDescent="0.2">
      <c r="B30" s="31" t="s">
        <v>157</v>
      </c>
      <c r="C30" s="47" t="s">
        <v>420</v>
      </c>
      <c r="D30" s="31" t="s">
        <v>421</v>
      </c>
      <c r="E30" s="37">
        <v>4.6565510200000002</v>
      </c>
      <c r="F30" s="32">
        <v>4.2019983637927357E-3</v>
      </c>
      <c r="G30" s="40">
        <v>0.97356642065793531</v>
      </c>
      <c r="L30" s="2">
        <f>SUM(K20:K29)</f>
        <v>0.99999993490516226</v>
      </c>
    </row>
    <row r="31" spans="2:12" x14ac:dyDescent="0.2">
      <c r="B31" s="31" t="s">
        <v>116</v>
      </c>
      <c r="C31" s="47" t="s">
        <v>38</v>
      </c>
      <c r="D31" s="31" t="s">
        <v>317</v>
      </c>
      <c r="E31" s="37">
        <v>3.36346802</v>
      </c>
      <c r="F31" s="32">
        <v>3.0351406128712815E-3</v>
      </c>
      <c r="G31" s="40">
        <v>0.97660156127080666</v>
      </c>
    </row>
    <row r="32" spans="2:12" x14ac:dyDescent="0.2">
      <c r="B32" s="31" t="s">
        <v>91</v>
      </c>
      <c r="C32" s="47" t="s">
        <v>92</v>
      </c>
      <c r="D32" s="31" t="s">
        <v>328</v>
      </c>
      <c r="E32" s="37">
        <v>3.1791139300000006</v>
      </c>
      <c r="F32" s="32">
        <v>2.8687823830975002E-3</v>
      </c>
      <c r="G32" s="40">
        <v>0.97947034365390429</v>
      </c>
    </row>
    <row r="33" spans="2:7" x14ac:dyDescent="0.2">
      <c r="B33" s="31" t="s">
        <v>153</v>
      </c>
      <c r="C33" s="47" t="s">
        <v>58</v>
      </c>
      <c r="D33" s="31" t="s">
        <v>303</v>
      </c>
      <c r="E33" s="37">
        <v>2.6243726620000003</v>
      </c>
      <c r="F33" s="32">
        <v>2.3681925924020878E-3</v>
      </c>
      <c r="G33" s="40">
        <v>0.98183853624630635</v>
      </c>
    </row>
    <row r="34" spans="2:7" x14ac:dyDescent="0.2">
      <c r="B34" s="31" t="s">
        <v>95</v>
      </c>
      <c r="C34" s="47" t="s">
        <v>26</v>
      </c>
      <c r="D34" s="31" t="s">
        <v>255</v>
      </c>
      <c r="E34" s="37">
        <v>2.43595387495</v>
      </c>
      <c r="F34" s="32">
        <v>2.1981664439734783E-3</v>
      </c>
      <c r="G34" s="40">
        <v>0.98403670269027976</v>
      </c>
    </row>
    <row r="35" spans="2:7" x14ac:dyDescent="0.2">
      <c r="B35" s="31" t="s">
        <v>228</v>
      </c>
      <c r="C35" s="47" t="s">
        <v>229</v>
      </c>
      <c r="D35" s="31" t="s">
        <v>288</v>
      </c>
      <c r="E35" s="37">
        <v>2.0110028056</v>
      </c>
      <c r="F35" s="32">
        <v>1.8146972861286938E-3</v>
      </c>
      <c r="G35" s="40">
        <v>0.98585139997640847</v>
      </c>
    </row>
    <row r="36" spans="2:7" x14ac:dyDescent="0.2">
      <c r="B36" s="31" t="s">
        <v>119</v>
      </c>
      <c r="C36" s="47" t="s">
        <v>41</v>
      </c>
      <c r="D36" s="31" t="s">
        <v>310</v>
      </c>
      <c r="E36" s="37">
        <v>1.5643014299999998</v>
      </c>
      <c r="F36" s="32">
        <v>1.4116009941921854E-3</v>
      </c>
      <c r="G36" s="40">
        <v>0.98726300097060049</v>
      </c>
    </row>
    <row r="37" spans="2:7" x14ac:dyDescent="0.2">
      <c r="B37" s="31" t="s">
        <v>115</v>
      </c>
      <c r="C37" s="47" t="s">
        <v>37</v>
      </c>
      <c r="D37" s="31" t="s">
        <v>315</v>
      </c>
      <c r="E37" s="37">
        <v>1.5515117679999999</v>
      </c>
      <c r="F37" s="32">
        <v>1.4000598044647159E-3</v>
      </c>
      <c r="G37" s="40">
        <v>0.98866306077506516</v>
      </c>
    </row>
    <row r="38" spans="2:7" x14ac:dyDescent="0.2">
      <c r="B38" s="31" t="s">
        <v>154</v>
      </c>
      <c r="C38" s="47" t="s">
        <v>60</v>
      </c>
      <c r="D38" s="31" t="s">
        <v>302</v>
      </c>
      <c r="E38" s="37">
        <v>1.325129655</v>
      </c>
      <c r="F38" s="32">
        <v>1.1957761480992496E-3</v>
      </c>
      <c r="G38" s="40">
        <v>0.98985883692316434</v>
      </c>
    </row>
    <row r="39" spans="2:7" x14ac:dyDescent="0.2">
      <c r="B39" s="31" t="s">
        <v>160</v>
      </c>
      <c r="C39" s="47" t="s">
        <v>47</v>
      </c>
      <c r="D39" s="31" t="s">
        <v>285</v>
      </c>
      <c r="E39" s="37">
        <v>1.2017818</v>
      </c>
      <c r="F39" s="32">
        <v>1.0844689847800462E-3</v>
      </c>
      <c r="G39" s="40">
        <v>0.99094330590794433</v>
      </c>
    </row>
    <row r="40" spans="2:7" x14ac:dyDescent="0.2">
      <c r="B40" s="31" t="s">
        <v>141</v>
      </c>
      <c r="C40" s="47" t="s">
        <v>142</v>
      </c>
      <c r="D40" s="31" t="s">
        <v>338</v>
      </c>
      <c r="E40" s="37">
        <v>1.1688425573999999</v>
      </c>
      <c r="F40" s="32">
        <v>1.0547451305979927E-3</v>
      </c>
      <c r="G40" s="40">
        <v>0.99199805103854233</v>
      </c>
    </row>
    <row r="41" spans="2:7" x14ac:dyDescent="0.2">
      <c r="B41" s="31" t="s">
        <v>97</v>
      </c>
      <c r="C41" s="47" t="s">
        <v>98</v>
      </c>
      <c r="D41" s="31" t="s">
        <v>257</v>
      </c>
      <c r="E41" s="37">
        <v>1.14093327661</v>
      </c>
      <c r="F41" s="32">
        <v>1.0295602348005422E-3</v>
      </c>
      <c r="G41" s="40">
        <v>0.99302761127334294</v>
      </c>
    </row>
    <row r="42" spans="2:7" x14ac:dyDescent="0.2">
      <c r="B42" s="31" t="s">
        <v>131</v>
      </c>
      <c r="C42" s="47" t="s">
        <v>45</v>
      </c>
      <c r="D42" s="31" t="s">
        <v>316</v>
      </c>
      <c r="E42" s="37">
        <v>1.1363495000000001</v>
      </c>
      <c r="F42" s="32">
        <v>1.0254239069191371E-3</v>
      </c>
      <c r="G42" s="40">
        <v>0.99405303518026211</v>
      </c>
    </row>
    <row r="43" spans="2:7" x14ac:dyDescent="0.2">
      <c r="B43" s="31" t="s">
        <v>370</v>
      </c>
      <c r="C43" s="47" t="s">
        <v>417</v>
      </c>
      <c r="D43" s="31" t="s">
        <v>383</v>
      </c>
      <c r="E43" s="37">
        <v>1.0302180820999998</v>
      </c>
      <c r="F43" s="32">
        <v>9.2965258551679932E-4</v>
      </c>
      <c r="G43" s="40">
        <v>0.99498268776577881</v>
      </c>
    </row>
    <row r="44" spans="2:7" x14ac:dyDescent="0.2">
      <c r="B44" s="31" t="s">
        <v>93</v>
      </c>
      <c r="C44" s="47" t="s">
        <v>94</v>
      </c>
      <c r="D44" s="31" t="s">
        <v>324</v>
      </c>
      <c r="E44" s="37">
        <v>0.76200004062000004</v>
      </c>
      <c r="F44" s="32">
        <v>6.8761684563164907E-4</v>
      </c>
      <c r="G44" s="40">
        <v>0.99567030461141048</v>
      </c>
    </row>
    <row r="45" spans="2:7" x14ac:dyDescent="0.2">
      <c r="B45" s="31" t="s">
        <v>114</v>
      </c>
      <c r="C45" s="47" t="s">
        <v>36</v>
      </c>
      <c r="D45" s="31" t="s">
        <v>259</v>
      </c>
      <c r="E45" s="37">
        <v>0.62789586959999999</v>
      </c>
      <c r="F45" s="32">
        <v>5.6660335200008538E-4</v>
      </c>
      <c r="G45" s="40">
        <v>0.99623690796341069</v>
      </c>
    </row>
    <row r="46" spans="2:7" x14ac:dyDescent="0.2">
      <c r="B46" s="31" t="s">
        <v>117</v>
      </c>
      <c r="C46" s="47" t="s">
        <v>39</v>
      </c>
      <c r="D46" s="31" t="s">
        <v>320</v>
      </c>
      <c r="E46" s="37">
        <v>0.56338569260899996</v>
      </c>
      <c r="F46" s="32">
        <v>5.0839038343173889E-4</v>
      </c>
      <c r="G46" s="40">
        <v>0.99674529834684233</v>
      </c>
    </row>
    <row r="47" spans="2:7" x14ac:dyDescent="0.2">
      <c r="B47" s="31" t="s">
        <v>96</v>
      </c>
      <c r="C47" s="47" t="s">
        <v>27</v>
      </c>
      <c r="D47" s="31" t="s">
        <v>260</v>
      </c>
      <c r="E47" s="37">
        <v>0.51461641077000009</v>
      </c>
      <c r="F47" s="32">
        <v>4.6438175094588153E-4</v>
      </c>
      <c r="G47" s="40">
        <v>0.99720968009778832</v>
      </c>
    </row>
    <row r="48" spans="2:7" x14ac:dyDescent="0.2">
      <c r="B48" s="31" t="s">
        <v>236</v>
      </c>
      <c r="C48" s="47" t="s">
        <v>428</v>
      </c>
      <c r="D48" s="31" t="s">
        <v>382</v>
      </c>
      <c r="E48" s="37">
        <v>0.36134650000000001</v>
      </c>
      <c r="F48" s="32">
        <v>3.2607339536080759E-4</v>
      </c>
      <c r="G48" s="40">
        <v>0.99753575349314916</v>
      </c>
    </row>
    <row r="49" spans="2:7" x14ac:dyDescent="0.2">
      <c r="B49" s="31" t="s">
        <v>210</v>
      </c>
      <c r="C49" s="47" t="s">
        <v>211</v>
      </c>
      <c r="D49" s="31" t="s">
        <v>322</v>
      </c>
      <c r="E49" s="37">
        <v>0.32248668829999994</v>
      </c>
      <c r="F49" s="32">
        <v>2.9100691279047505E-4</v>
      </c>
      <c r="G49" s="40">
        <v>0.99782676040593954</v>
      </c>
    </row>
    <row r="50" spans="2:7" x14ac:dyDescent="0.2">
      <c r="B50" s="31" t="s">
        <v>224</v>
      </c>
      <c r="C50" s="47" t="s">
        <v>225</v>
      </c>
      <c r="D50" s="31" t="s">
        <v>308</v>
      </c>
      <c r="E50" s="37">
        <v>0.28876859999999999</v>
      </c>
      <c r="F50" s="32">
        <v>2.6058024050485307E-4</v>
      </c>
      <c r="G50" s="40">
        <v>0.99808734064644433</v>
      </c>
    </row>
    <row r="51" spans="2:7" x14ac:dyDescent="0.2">
      <c r="B51" s="31" t="s">
        <v>104</v>
      </c>
      <c r="C51" s="47" t="s">
        <v>33</v>
      </c>
      <c r="D51" s="31" t="s">
        <v>319</v>
      </c>
      <c r="E51" s="37">
        <v>0.27688924386899993</v>
      </c>
      <c r="F51" s="32">
        <v>2.4986049646876743E-4</v>
      </c>
      <c r="G51" s="40">
        <v>0.99833720114291302</v>
      </c>
    </row>
    <row r="52" spans="2:7" x14ac:dyDescent="0.2">
      <c r="B52" s="31" t="s">
        <v>103</v>
      </c>
      <c r="C52" s="47" t="s">
        <v>32</v>
      </c>
      <c r="D52" s="31" t="s">
        <v>314</v>
      </c>
      <c r="E52" s="37">
        <v>0.27404072580000005</v>
      </c>
      <c r="F52" s="32">
        <v>2.47290038588297E-4</v>
      </c>
      <c r="G52" s="40">
        <v>0.99858449118150139</v>
      </c>
    </row>
    <row r="53" spans="2:7" x14ac:dyDescent="0.2">
      <c r="B53" s="31" t="s">
        <v>226</v>
      </c>
      <c r="C53" s="47" t="s">
        <v>72</v>
      </c>
      <c r="D53" s="31" t="s">
        <v>295</v>
      </c>
      <c r="E53" s="37">
        <v>0.22357880399999994</v>
      </c>
      <c r="F53" s="32">
        <v>2.0175399443744018E-4</v>
      </c>
      <c r="G53" s="40">
        <v>0.99878624517593884</v>
      </c>
    </row>
    <row r="54" spans="2:7" x14ac:dyDescent="0.2">
      <c r="B54" s="31" t="s">
        <v>252</v>
      </c>
      <c r="C54" s="47" t="s">
        <v>398</v>
      </c>
      <c r="D54" s="31" t="s">
        <v>399</v>
      </c>
      <c r="E54" s="37">
        <v>0.21684522000000001</v>
      </c>
      <c r="F54" s="32">
        <v>1.9567771419720764E-4</v>
      </c>
      <c r="G54" s="40">
        <v>0.9989819228901361</v>
      </c>
    </row>
    <row r="55" spans="2:7" x14ac:dyDescent="0.2">
      <c r="B55" s="31" t="s">
        <v>156</v>
      </c>
      <c r="C55" s="47" t="s">
        <v>59</v>
      </c>
      <c r="D55" s="31" t="s">
        <v>340</v>
      </c>
      <c r="E55" s="37">
        <v>0.17986729999999998</v>
      </c>
      <c r="F55" s="32">
        <v>1.6230942108303519E-4</v>
      </c>
      <c r="G55" s="40">
        <v>0.99914423231121918</v>
      </c>
    </row>
    <row r="56" spans="2:7" x14ac:dyDescent="0.2">
      <c r="B56" s="31" t="s">
        <v>143</v>
      </c>
      <c r="C56" s="47" t="s">
        <v>144</v>
      </c>
      <c r="D56" s="31" t="s">
        <v>339</v>
      </c>
      <c r="E56" s="37">
        <v>0.15</v>
      </c>
      <c r="F56" s="32">
        <v>1.3535763956236226E-4</v>
      </c>
      <c r="G56" s="40">
        <v>0.99927958995078159</v>
      </c>
    </row>
    <row r="57" spans="2:7" x14ac:dyDescent="0.2">
      <c r="B57" s="31" t="s">
        <v>110</v>
      </c>
      <c r="C57" s="47" t="s">
        <v>404</v>
      </c>
      <c r="D57" s="31" t="s">
        <v>405</v>
      </c>
      <c r="E57" s="37">
        <v>0.12596517139999999</v>
      </c>
      <c r="F57" s="32">
        <v>1.1366898845181588E-4</v>
      </c>
      <c r="G57" s="40">
        <v>0.99939325893923336</v>
      </c>
    </row>
    <row r="58" spans="2:7" x14ac:dyDescent="0.2">
      <c r="B58" s="31" t="s">
        <v>221</v>
      </c>
      <c r="C58" s="47" t="s">
        <v>222</v>
      </c>
      <c r="D58" s="31" t="s">
        <v>313</v>
      </c>
      <c r="E58" s="37">
        <v>8.3328880100000002E-2</v>
      </c>
      <c r="F58" s="32">
        <v>7.5194670118074013E-5</v>
      </c>
      <c r="G58" s="40">
        <v>0.99946845360935144</v>
      </c>
    </row>
    <row r="59" spans="2:7" x14ac:dyDescent="0.2">
      <c r="B59" s="31" t="s">
        <v>112</v>
      </c>
      <c r="C59" s="47" t="s">
        <v>34</v>
      </c>
      <c r="D59" s="31" t="s">
        <v>286</v>
      </c>
      <c r="E59" s="37">
        <v>7.3695631830000011E-2</v>
      </c>
      <c r="F59" s="32">
        <v>6.6501778470437952E-5</v>
      </c>
      <c r="G59" s="40">
        <v>0.999534955387822</v>
      </c>
    </row>
    <row r="60" spans="2:7" x14ac:dyDescent="0.2">
      <c r="B60" s="31" t="s">
        <v>148</v>
      </c>
      <c r="C60" s="47" t="s">
        <v>56</v>
      </c>
      <c r="D60" s="31" t="s">
        <v>326</v>
      </c>
      <c r="E60" s="37">
        <v>6.6505109999999992E-2</v>
      </c>
      <c r="F60" s="32">
        <v>6.0013164722901683E-5</v>
      </c>
      <c r="G60" s="40">
        <v>0.99959496855254482</v>
      </c>
    </row>
    <row r="61" spans="2:7" x14ac:dyDescent="0.2">
      <c r="B61" s="31" t="s">
        <v>220</v>
      </c>
      <c r="C61" s="47" t="s">
        <v>70</v>
      </c>
      <c r="D61" s="31" t="s">
        <v>305</v>
      </c>
      <c r="E61" s="37">
        <v>5.4260028000000009E-2</v>
      </c>
      <c r="F61" s="32">
        <v>4.8963395417784567E-5</v>
      </c>
      <c r="G61" s="40">
        <v>0.99964393194796264</v>
      </c>
    </row>
    <row r="62" spans="2:7" x14ac:dyDescent="0.2">
      <c r="B62" s="31" t="s">
        <v>213</v>
      </c>
      <c r="C62" s="47" t="s">
        <v>214</v>
      </c>
      <c r="D62" s="31" t="s">
        <v>325</v>
      </c>
      <c r="E62" s="37">
        <v>5.1319853999999998E-2</v>
      </c>
      <c r="F62" s="32">
        <v>4.6310228667500363E-5</v>
      </c>
      <c r="G62" s="40">
        <v>0.99969024217663016</v>
      </c>
    </row>
    <row r="63" spans="2:7" x14ac:dyDescent="0.2">
      <c r="B63" s="31" t="s">
        <v>99</v>
      </c>
      <c r="C63" s="47" t="s">
        <v>28</v>
      </c>
      <c r="D63" s="31" t="s">
        <v>272</v>
      </c>
      <c r="E63" s="37">
        <v>4.4877184529600003E-2</v>
      </c>
      <c r="F63" s="32">
        <v>4.0496465120874778E-5</v>
      </c>
      <c r="G63" s="40">
        <v>0.9997307386417511</v>
      </c>
    </row>
    <row r="64" spans="2:7" x14ac:dyDescent="0.2">
      <c r="B64" s="31" t="s">
        <v>108</v>
      </c>
      <c r="C64" s="47" t="s">
        <v>418</v>
      </c>
      <c r="D64" s="31" t="s">
        <v>419</v>
      </c>
      <c r="E64" s="37">
        <v>4.4006670999999997E-2</v>
      </c>
      <c r="F64" s="32">
        <v>3.9710927410383065E-5</v>
      </c>
      <c r="G64" s="40">
        <v>0.9997704495691615</v>
      </c>
    </row>
    <row r="65" spans="2:7" x14ac:dyDescent="0.2">
      <c r="B65" s="31" t="s">
        <v>125</v>
      </c>
      <c r="C65" s="47" t="s">
        <v>126</v>
      </c>
      <c r="D65" s="31" t="s">
        <v>332</v>
      </c>
      <c r="E65" s="37">
        <v>3.3514799999999997E-2</v>
      </c>
      <c r="F65" s="32">
        <v>3.0243228122697722E-5</v>
      </c>
      <c r="G65" s="40">
        <v>0.99980069279728412</v>
      </c>
    </row>
    <row r="66" spans="2:7" x14ac:dyDescent="0.2">
      <c r="B66" s="31" t="s">
        <v>167</v>
      </c>
      <c r="C66" s="47" t="s">
        <v>431</v>
      </c>
      <c r="D66" s="31" t="s">
        <v>290</v>
      </c>
      <c r="E66" s="37">
        <v>3.2591479999999999E-2</v>
      </c>
      <c r="F66" s="32">
        <v>2.9410038684292919E-5</v>
      </c>
      <c r="G66" s="40">
        <v>0.99983010283596851</v>
      </c>
    </row>
    <row r="67" spans="2:7" x14ac:dyDescent="0.2">
      <c r="B67" s="31" t="s">
        <v>151</v>
      </c>
      <c r="C67" s="47" t="s">
        <v>152</v>
      </c>
      <c r="D67" s="31" t="s">
        <v>323</v>
      </c>
      <c r="E67" s="37">
        <v>2.8164999999999999E-2</v>
      </c>
      <c r="F67" s="32">
        <v>2.5415652788492884E-5</v>
      </c>
      <c r="G67" s="40">
        <v>0.99985551848875698</v>
      </c>
    </row>
    <row r="68" spans="2:7" x14ac:dyDescent="0.2">
      <c r="B68" s="31" t="s">
        <v>120</v>
      </c>
      <c r="C68" s="47" t="s">
        <v>42</v>
      </c>
      <c r="D68" s="31" t="s">
        <v>330</v>
      </c>
      <c r="E68" s="37">
        <v>2.7210680000000001E-2</v>
      </c>
      <c r="F68" s="32">
        <v>2.4554489437911863E-5</v>
      </c>
      <c r="G68" s="40">
        <v>0.99988007297819492</v>
      </c>
    </row>
    <row r="69" spans="2:7" x14ac:dyDescent="0.2">
      <c r="B69" s="31" t="s">
        <v>174</v>
      </c>
      <c r="C69" s="47" t="s">
        <v>435</v>
      </c>
      <c r="D69" s="31" t="s">
        <v>281</v>
      </c>
      <c r="E69" s="37">
        <v>2.1718999999999999E-2</v>
      </c>
      <c r="F69" s="32">
        <v>1.9598883824366305E-5</v>
      </c>
      <c r="G69" s="40">
        <v>0.99989967186201933</v>
      </c>
    </row>
    <row r="70" spans="2:7" x14ac:dyDescent="0.2">
      <c r="B70" s="31" t="s">
        <v>170</v>
      </c>
      <c r="C70" s="47" t="s">
        <v>432</v>
      </c>
      <c r="D70" s="31" t="s">
        <v>392</v>
      </c>
      <c r="E70" s="37">
        <v>1.9932499999999999E-2</v>
      </c>
      <c r="F70" s="32">
        <v>1.7986774337178569E-5</v>
      </c>
      <c r="G70" s="40">
        <v>0.99991765863635662</v>
      </c>
    </row>
    <row r="71" spans="2:7" x14ac:dyDescent="0.2">
      <c r="B71" s="31" t="s">
        <v>107</v>
      </c>
      <c r="C71" s="47" t="s">
        <v>412</v>
      </c>
      <c r="D71" s="31" t="s">
        <v>413</v>
      </c>
      <c r="E71" s="37">
        <v>1.4007016820000003E-2</v>
      </c>
      <c r="F71" s="32">
        <v>1.2639711560436706E-5</v>
      </c>
      <c r="G71" s="40">
        <v>0.99993029834791702</v>
      </c>
    </row>
    <row r="72" spans="2:7" x14ac:dyDescent="0.2">
      <c r="B72" s="31" t="s">
        <v>217</v>
      </c>
      <c r="C72" s="47" t="s">
        <v>218</v>
      </c>
      <c r="D72" s="31" t="s">
        <v>354</v>
      </c>
      <c r="E72" s="37">
        <v>1.393753E-2</v>
      </c>
      <c r="F72" s="32">
        <v>1.2577007747530739E-5</v>
      </c>
      <c r="G72" s="40">
        <v>0.99994287535566462</v>
      </c>
    </row>
    <row r="73" spans="2:7" x14ac:dyDescent="0.2">
      <c r="B73" s="31" t="s">
        <v>223</v>
      </c>
      <c r="C73" s="47" t="s">
        <v>69</v>
      </c>
      <c r="D73" s="31" t="s">
        <v>309</v>
      </c>
      <c r="E73" s="37">
        <v>1.25551464E-2</v>
      </c>
      <c r="F73" s="32">
        <v>1.1329566540425934E-5</v>
      </c>
      <c r="G73" s="40">
        <v>0.99995420492220499</v>
      </c>
    </row>
    <row r="74" spans="2:7" x14ac:dyDescent="0.2">
      <c r="B74" s="31" t="s">
        <v>140</v>
      </c>
      <c r="C74" s="47" t="s">
        <v>54</v>
      </c>
      <c r="D74" s="31" t="s">
        <v>337</v>
      </c>
      <c r="E74" s="37">
        <v>1.10396E-2</v>
      </c>
      <c r="F74" s="32">
        <v>9.9619613180843621E-6</v>
      </c>
      <c r="G74" s="40">
        <v>0.99996416688352308</v>
      </c>
    </row>
    <row r="75" spans="2:7" x14ac:dyDescent="0.2">
      <c r="B75" s="31" t="s">
        <v>137</v>
      </c>
      <c r="C75" s="47" t="s">
        <v>51</v>
      </c>
      <c r="D75" s="31" t="s">
        <v>334</v>
      </c>
      <c r="E75" s="37">
        <v>1.0515699999999999E-2</v>
      </c>
      <c r="F75" s="32">
        <v>9.4892022023062175E-6</v>
      </c>
      <c r="G75" s="40">
        <v>0.99997365608572542</v>
      </c>
    </row>
    <row r="76" spans="2:7" x14ac:dyDescent="0.2">
      <c r="B76" s="31" t="s">
        <v>219</v>
      </c>
      <c r="C76" s="47" t="s">
        <v>71</v>
      </c>
      <c r="D76" s="31" t="s">
        <v>321</v>
      </c>
      <c r="E76" s="37">
        <v>8.2954245000000006E-3</v>
      </c>
      <c r="F76" s="32">
        <v>7.485660529918595E-6</v>
      </c>
      <c r="G76" s="40">
        <v>0.9999811417462553</v>
      </c>
    </row>
    <row r="77" spans="2:7" x14ac:dyDescent="0.2">
      <c r="B77" s="31" t="s">
        <v>133</v>
      </c>
      <c r="C77" s="47" t="s">
        <v>48</v>
      </c>
      <c r="D77" s="31" t="s">
        <v>283</v>
      </c>
      <c r="E77" s="37">
        <v>7.4064600000000001E-3</v>
      </c>
      <c r="F77" s="32">
        <v>6.6834729540870237E-6</v>
      </c>
      <c r="G77" s="40">
        <v>0.99998782521920948</v>
      </c>
    </row>
    <row r="78" spans="2:7" x14ac:dyDescent="0.2">
      <c r="B78" s="31" t="s">
        <v>135</v>
      </c>
      <c r="C78" s="47" t="s">
        <v>50</v>
      </c>
      <c r="D78" s="31" t="s">
        <v>333</v>
      </c>
      <c r="E78" s="37">
        <v>5.6076900000000002E-3</v>
      </c>
      <c r="F78" s="32">
        <v>5.0602912119830885E-6</v>
      </c>
      <c r="G78" s="40">
        <v>0.99999288551042143</v>
      </c>
    </row>
    <row r="79" spans="2:7" x14ac:dyDescent="0.2">
      <c r="B79" s="31" t="s">
        <v>166</v>
      </c>
      <c r="C79" s="47" t="s">
        <v>66</v>
      </c>
      <c r="D79" s="31" t="s">
        <v>264</v>
      </c>
      <c r="E79" s="37">
        <v>4.47467E-3</v>
      </c>
      <c r="F79" s="32">
        <v>4.0378717934701037E-6</v>
      </c>
      <c r="G79" s="40">
        <v>0.99999692338221502</v>
      </c>
    </row>
    <row r="80" spans="2:7" x14ac:dyDescent="0.2">
      <c r="B80" s="31" t="s">
        <v>212</v>
      </c>
      <c r="C80" s="47" t="s">
        <v>433</v>
      </c>
      <c r="D80" s="31" t="s">
        <v>434</v>
      </c>
      <c r="E80" s="37">
        <v>2.2560000000000002E-3</v>
      </c>
      <c r="F80" s="32">
        <v>2.0357788990179286E-6</v>
      </c>
      <c r="G80" s="40">
        <v>0.99999895916111403</v>
      </c>
    </row>
    <row r="81" spans="2:7" x14ac:dyDescent="0.2">
      <c r="B81" s="31" t="s">
        <v>371</v>
      </c>
      <c r="C81" s="47" t="s">
        <v>429</v>
      </c>
      <c r="D81" s="31" t="s">
        <v>430</v>
      </c>
      <c r="E81" s="37">
        <v>5.6134900000000005E-4</v>
      </c>
      <c r="F81" s="32">
        <v>5.0655250407128335E-7</v>
      </c>
      <c r="G81" s="40">
        <v>0.99999946571361809</v>
      </c>
    </row>
    <row r="82" spans="2:7" x14ac:dyDescent="0.2">
      <c r="B82" s="31" t="s">
        <v>162</v>
      </c>
      <c r="C82" s="47" t="s">
        <v>436</v>
      </c>
      <c r="D82" s="31" t="s">
        <v>391</v>
      </c>
      <c r="E82" s="37">
        <v>3.6376399999999998E-4</v>
      </c>
      <c r="F82" s="32">
        <v>3.2825490931842092E-7</v>
      </c>
      <c r="G82" s="40">
        <v>0.99999979396852734</v>
      </c>
    </row>
    <row r="83" spans="2:7" x14ac:dyDescent="0.2">
      <c r="B83" s="31" t="s">
        <v>171</v>
      </c>
      <c r="C83" s="47" t="s">
        <v>61</v>
      </c>
      <c r="D83" s="31" t="s">
        <v>344</v>
      </c>
      <c r="E83" s="37">
        <v>2.0565399999999999E-4</v>
      </c>
      <c r="F83" s="32">
        <v>1.8557893337705364E-7</v>
      </c>
      <c r="G83" s="40">
        <v>0.99999997954746067</v>
      </c>
    </row>
    <row r="84" spans="2:7" x14ac:dyDescent="0.2">
      <c r="B84" s="31" t="s">
        <v>165</v>
      </c>
      <c r="C84" s="47" t="s">
        <v>65</v>
      </c>
      <c r="D84" s="31" t="s">
        <v>261</v>
      </c>
      <c r="E84" s="37">
        <v>1.8600000000000001E-5</v>
      </c>
      <c r="F84" s="32">
        <v>1.6784347305732921E-8</v>
      </c>
      <c r="G84" s="40">
        <v>0.99999999633180803</v>
      </c>
    </row>
    <row r="85" spans="2:7" x14ac:dyDescent="0.2">
      <c r="B85" s="31" t="s">
        <v>146</v>
      </c>
      <c r="C85" s="47" t="s">
        <v>437</v>
      </c>
      <c r="D85" s="31" t="s">
        <v>438</v>
      </c>
      <c r="E85" s="37">
        <v>4.065E-6</v>
      </c>
      <c r="F85" s="32">
        <v>3.6681920321400172E-9</v>
      </c>
      <c r="G85" s="40">
        <v>1</v>
      </c>
    </row>
    <row r="86" spans="2:7" x14ac:dyDescent="0.2">
      <c r="B86" s="31" t="s">
        <v>159</v>
      </c>
      <c r="C86" s="47" t="s">
        <v>67</v>
      </c>
      <c r="D86" s="31" t="s">
        <v>258</v>
      </c>
      <c r="E86" s="37">
        <v>0</v>
      </c>
      <c r="F86" s="32">
        <v>0</v>
      </c>
      <c r="G86" s="40">
        <v>1</v>
      </c>
    </row>
    <row r="87" spans="2:7" x14ac:dyDescent="0.2">
      <c r="B87" s="31" t="s">
        <v>186</v>
      </c>
      <c r="C87" s="47" t="s">
        <v>187</v>
      </c>
      <c r="D87" s="31" t="s">
        <v>350</v>
      </c>
      <c r="E87" s="37">
        <v>0</v>
      </c>
      <c r="F87" s="32">
        <v>0</v>
      </c>
      <c r="G87" s="40">
        <v>1</v>
      </c>
    </row>
    <row r="88" spans="2:7" x14ac:dyDescent="0.2">
      <c r="B88" s="31" t="s">
        <v>197</v>
      </c>
      <c r="C88" s="47" t="s">
        <v>368</v>
      </c>
      <c r="D88" s="31" t="s">
        <v>369</v>
      </c>
      <c r="E88" s="37">
        <v>0</v>
      </c>
      <c r="F88" s="32">
        <v>0</v>
      </c>
      <c r="G88" s="40">
        <v>1</v>
      </c>
    </row>
    <row r="89" spans="2:7" x14ac:dyDescent="0.2">
      <c r="B89" s="31" t="s">
        <v>208</v>
      </c>
      <c r="C89" s="47" t="s">
        <v>209</v>
      </c>
      <c r="D89" s="31" t="s">
        <v>297</v>
      </c>
      <c r="E89" s="37">
        <v>0</v>
      </c>
      <c r="F89" s="32">
        <v>0</v>
      </c>
      <c r="G89" s="40">
        <v>1</v>
      </c>
    </row>
    <row r="90" spans="2:7" x14ac:dyDescent="0.2">
      <c r="B90" s="31" t="s">
        <v>173</v>
      </c>
      <c r="C90" s="47" t="s">
        <v>441</v>
      </c>
      <c r="D90" s="31" t="s">
        <v>289</v>
      </c>
      <c r="E90" s="37">
        <v>0</v>
      </c>
      <c r="F90" s="32">
        <v>0</v>
      </c>
      <c r="G90" s="40">
        <v>1</v>
      </c>
    </row>
    <row r="91" spans="2:7" x14ac:dyDescent="0.2">
      <c r="B91" s="31" t="s">
        <v>184</v>
      </c>
      <c r="C91" s="47" t="s">
        <v>185</v>
      </c>
      <c r="D91" s="31" t="s">
        <v>349</v>
      </c>
      <c r="E91" s="37">
        <v>0</v>
      </c>
      <c r="F91" s="32">
        <v>0</v>
      </c>
      <c r="G91" s="40">
        <v>1</v>
      </c>
    </row>
    <row r="92" spans="2:7" x14ac:dyDescent="0.2">
      <c r="B92" s="31" t="s">
        <v>195</v>
      </c>
      <c r="C92" s="47" t="s">
        <v>196</v>
      </c>
      <c r="D92" s="31" t="s">
        <v>277</v>
      </c>
      <c r="E92" s="37">
        <v>0</v>
      </c>
      <c r="F92" s="32">
        <v>0</v>
      </c>
      <c r="G92" s="40">
        <v>1</v>
      </c>
    </row>
    <row r="93" spans="2:7" x14ac:dyDescent="0.2">
      <c r="B93" s="31" t="s">
        <v>206</v>
      </c>
      <c r="C93" s="47" t="s">
        <v>207</v>
      </c>
      <c r="D93" s="31" t="s">
        <v>301</v>
      </c>
      <c r="E93" s="37">
        <v>0</v>
      </c>
      <c r="F93" s="32">
        <v>0</v>
      </c>
      <c r="G93" s="40">
        <v>1</v>
      </c>
    </row>
    <row r="94" spans="2:7" x14ac:dyDescent="0.2">
      <c r="B94" s="31" t="s">
        <v>232</v>
      </c>
      <c r="C94" s="47" t="s">
        <v>233</v>
      </c>
      <c r="D94" s="31" t="s">
        <v>356</v>
      </c>
      <c r="E94" s="37">
        <v>0</v>
      </c>
      <c r="F94" s="32">
        <v>0</v>
      </c>
      <c r="G94" s="40">
        <v>1</v>
      </c>
    </row>
    <row r="95" spans="2:7" x14ac:dyDescent="0.2">
      <c r="B95" s="31" t="s">
        <v>175</v>
      </c>
      <c r="C95" s="47" t="s">
        <v>409</v>
      </c>
      <c r="D95" s="31" t="s">
        <v>387</v>
      </c>
      <c r="E95" s="37">
        <v>0</v>
      </c>
      <c r="F95" s="32">
        <v>0</v>
      </c>
      <c r="G95" s="40">
        <v>1</v>
      </c>
    </row>
    <row r="96" spans="2:7" x14ac:dyDescent="0.2">
      <c r="B96" s="31" t="s">
        <v>188</v>
      </c>
      <c r="C96" s="47" t="s">
        <v>411</v>
      </c>
      <c r="D96" s="31" t="s">
        <v>386</v>
      </c>
      <c r="E96" s="37">
        <v>0</v>
      </c>
      <c r="F96" s="32">
        <v>0</v>
      </c>
      <c r="G96" s="40">
        <v>1</v>
      </c>
    </row>
    <row r="97" spans="2:7" x14ac:dyDescent="0.2">
      <c r="B97" s="31" t="s">
        <v>198</v>
      </c>
      <c r="C97" s="47" t="s">
        <v>400</v>
      </c>
      <c r="D97" s="31" t="s">
        <v>401</v>
      </c>
      <c r="E97" s="37">
        <v>0</v>
      </c>
      <c r="F97" s="32">
        <v>0</v>
      </c>
      <c r="G97" s="40">
        <v>1</v>
      </c>
    </row>
    <row r="98" spans="2:7" x14ac:dyDescent="0.2">
      <c r="B98" s="31" t="s">
        <v>138</v>
      </c>
      <c r="C98" s="47" t="s">
        <v>52</v>
      </c>
      <c r="D98" s="31" t="s">
        <v>335</v>
      </c>
      <c r="E98" s="37">
        <v>0</v>
      </c>
      <c r="F98" s="32">
        <v>0</v>
      </c>
      <c r="G98" s="40">
        <v>1</v>
      </c>
    </row>
    <row r="99" spans="2:7" x14ac:dyDescent="0.2">
      <c r="B99" s="31" t="s">
        <v>121</v>
      </c>
      <c r="C99" s="47" t="s">
        <v>122</v>
      </c>
      <c r="D99" s="31" t="s">
        <v>331</v>
      </c>
      <c r="E99" s="37">
        <v>0</v>
      </c>
      <c r="F99" s="32">
        <v>0</v>
      </c>
      <c r="G99" s="40">
        <v>1</v>
      </c>
    </row>
    <row r="100" spans="2:7" x14ac:dyDescent="0.2">
      <c r="B100" s="31" t="s">
        <v>172</v>
      </c>
      <c r="C100" s="47" t="s">
        <v>62</v>
      </c>
      <c r="D100" s="31" t="s">
        <v>345</v>
      </c>
      <c r="E100" s="37">
        <v>0</v>
      </c>
      <c r="F100" s="32">
        <v>0</v>
      </c>
      <c r="G100" s="40">
        <v>1</v>
      </c>
    </row>
    <row r="101" spans="2:7" x14ac:dyDescent="0.2">
      <c r="B101" s="31" t="s">
        <v>182</v>
      </c>
      <c r="C101" s="47" t="s">
        <v>183</v>
      </c>
      <c r="D101" s="31" t="s">
        <v>348</v>
      </c>
      <c r="E101" s="37">
        <v>0</v>
      </c>
      <c r="F101" s="32">
        <v>0</v>
      </c>
      <c r="G101" s="40">
        <v>1</v>
      </c>
    </row>
    <row r="102" spans="2:7" x14ac:dyDescent="0.2">
      <c r="B102" s="31" t="s">
        <v>193</v>
      </c>
      <c r="C102" s="47" t="s">
        <v>194</v>
      </c>
      <c r="D102" s="31" t="s">
        <v>275</v>
      </c>
      <c r="E102" s="37">
        <v>0</v>
      </c>
      <c r="F102" s="32">
        <v>0</v>
      </c>
      <c r="G102" s="40">
        <v>1</v>
      </c>
    </row>
    <row r="103" spans="2:7" x14ac:dyDescent="0.2">
      <c r="B103" s="31" t="s">
        <v>205</v>
      </c>
      <c r="C103" s="47" t="s">
        <v>68</v>
      </c>
      <c r="D103" s="31" t="s">
        <v>352</v>
      </c>
      <c r="E103" s="37">
        <v>0</v>
      </c>
      <c r="F103" s="32">
        <v>0</v>
      </c>
      <c r="G103" s="40">
        <v>1</v>
      </c>
    </row>
    <row r="104" spans="2:7" x14ac:dyDescent="0.2">
      <c r="B104" s="31" t="s">
        <v>118</v>
      </c>
      <c r="C104" s="47" t="s">
        <v>40</v>
      </c>
      <c r="D104" s="31" t="s">
        <v>329</v>
      </c>
      <c r="E104" s="37">
        <v>0</v>
      </c>
      <c r="F104" s="32">
        <v>0</v>
      </c>
      <c r="G104" s="40">
        <v>1</v>
      </c>
    </row>
    <row r="105" spans="2:7" x14ac:dyDescent="0.2">
      <c r="B105" s="31" t="s">
        <v>129</v>
      </c>
      <c r="C105" s="47" t="s">
        <v>448</v>
      </c>
      <c r="D105" s="31" t="s">
        <v>449</v>
      </c>
      <c r="E105" s="37">
        <v>0</v>
      </c>
      <c r="F105" s="32">
        <v>0</v>
      </c>
      <c r="G105" s="40">
        <v>1</v>
      </c>
    </row>
    <row r="106" spans="2:7" x14ac:dyDescent="0.2">
      <c r="B106" s="31" t="s">
        <v>101</v>
      </c>
      <c r="C106" s="47" t="s">
        <v>30</v>
      </c>
      <c r="D106" s="31" t="s">
        <v>278</v>
      </c>
      <c r="E106" s="37">
        <v>0</v>
      </c>
      <c r="F106" s="32">
        <v>0</v>
      </c>
      <c r="G106" s="40">
        <v>1</v>
      </c>
    </row>
    <row r="107" spans="2:7" x14ac:dyDescent="0.2">
      <c r="B107" s="31" t="s">
        <v>230</v>
      </c>
      <c r="C107" s="47" t="s">
        <v>231</v>
      </c>
      <c r="D107" s="31" t="s">
        <v>355</v>
      </c>
      <c r="E107" s="37">
        <v>0</v>
      </c>
      <c r="F107" s="32">
        <v>0</v>
      </c>
      <c r="G107" s="40">
        <v>1</v>
      </c>
    </row>
    <row r="108" spans="2:7" x14ac:dyDescent="0.2">
      <c r="B108" s="31" t="s">
        <v>100</v>
      </c>
      <c r="C108" s="47" t="s">
        <v>29</v>
      </c>
      <c r="D108" s="31" t="s">
        <v>269</v>
      </c>
      <c r="E108" s="37">
        <v>0</v>
      </c>
      <c r="F108" s="32">
        <v>0</v>
      </c>
      <c r="G108" s="40">
        <v>1</v>
      </c>
    </row>
    <row r="109" spans="2:7" x14ac:dyDescent="0.2">
      <c r="B109" s="31" t="s">
        <v>180</v>
      </c>
      <c r="C109" s="47" t="s">
        <v>181</v>
      </c>
      <c r="D109" s="31" t="s">
        <v>347</v>
      </c>
      <c r="E109" s="37">
        <v>0</v>
      </c>
      <c r="F109" s="32">
        <v>0</v>
      </c>
      <c r="G109" s="40">
        <v>1</v>
      </c>
    </row>
    <row r="110" spans="2:7" x14ac:dyDescent="0.2">
      <c r="B110" s="31" t="s">
        <v>192</v>
      </c>
      <c r="C110" s="47" t="s">
        <v>424</v>
      </c>
      <c r="D110" s="31" t="s">
        <v>425</v>
      </c>
      <c r="E110" s="37">
        <v>0</v>
      </c>
      <c r="F110" s="32">
        <v>0</v>
      </c>
      <c r="G110" s="40">
        <v>1</v>
      </c>
    </row>
    <row r="111" spans="2:7" x14ac:dyDescent="0.2">
      <c r="B111" s="31" t="s">
        <v>203</v>
      </c>
      <c r="C111" s="47" t="s">
        <v>204</v>
      </c>
      <c r="D111" s="31" t="s">
        <v>279</v>
      </c>
      <c r="E111" s="37">
        <v>0</v>
      </c>
      <c r="F111" s="32">
        <v>0</v>
      </c>
      <c r="G111" s="40">
        <v>1</v>
      </c>
    </row>
    <row r="112" spans="2:7" x14ac:dyDescent="0.2">
      <c r="B112" s="31" t="s">
        <v>164</v>
      </c>
      <c r="C112" s="47" t="s">
        <v>64</v>
      </c>
      <c r="D112" s="31" t="s">
        <v>342</v>
      </c>
      <c r="E112" s="37">
        <v>0</v>
      </c>
      <c r="F112" s="32">
        <v>0</v>
      </c>
      <c r="G112" s="40">
        <v>1</v>
      </c>
    </row>
    <row r="113" spans="2:7" x14ac:dyDescent="0.2">
      <c r="B113" s="31" t="s">
        <v>102</v>
      </c>
      <c r="C113" s="47" t="s">
        <v>31</v>
      </c>
      <c r="D113" s="31" t="s">
        <v>282</v>
      </c>
      <c r="E113" s="37">
        <v>0</v>
      </c>
      <c r="F113" s="32">
        <v>0</v>
      </c>
      <c r="G113" s="40">
        <v>1</v>
      </c>
    </row>
    <row r="114" spans="2:7" x14ac:dyDescent="0.2">
      <c r="B114" s="31" t="s">
        <v>158</v>
      </c>
      <c r="C114" s="47" t="s">
        <v>442</v>
      </c>
      <c r="D114" s="31" t="s">
        <v>443</v>
      </c>
      <c r="E114" s="37">
        <v>0</v>
      </c>
      <c r="F114" s="32">
        <v>0</v>
      </c>
      <c r="G114" s="40">
        <v>1</v>
      </c>
    </row>
    <row r="115" spans="2:7" x14ac:dyDescent="0.2">
      <c r="B115" s="31" t="s">
        <v>124</v>
      </c>
      <c r="C115" s="47" t="s">
        <v>43</v>
      </c>
      <c r="D115" s="31" t="s">
        <v>307</v>
      </c>
      <c r="E115" s="37">
        <v>0</v>
      </c>
      <c r="F115" s="32">
        <v>0</v>
      </c>
      <c r="G115" s="40">
        <v>1</v>
      </c>
    </row>
    <row r="116" spans="2:7" x14ac:dyDescent="0.2">
      <c r="B116" s="31" t="s">
        <v>134</v>
      </c>
      <c r="C116" s="47" t="s">
        <v>49</v>
      </c>
      <c r="D116" s="31" t="s">
        <v>284</v>
      </c>
      <c r="E116" s="37">
        <v>0</v>
      </c>
      <c r="F116" s="32">
        <v>0</v>
      </c>
      <c r="G116" s="40">
        <v>1</v>
      </c>
    </row>
    <row r="117" spans="2:7" x14ac:dyDescent="0.2">
      <c r="B117" s="31" t="s">
        <v>177</v>
      </c>
      <c r="C117" s="47" t="s">
        <v>178</v>
      </c>
      <c r="D117" s="31" t="s">
        <v>346</v>
      </c>
      <c r="E117" s="37">
        <v>0</v>
      </c>
      <c r="F117" s="32">
        <v>0</v>
      </c>
      <c r="G117" s="40">
        <v>1</v>
      </c>
    </row>
    <row r="118" spans="2:7" x14ac:dyDescent="0.2">
      <c r="B118" s="31" t="s">
        <v>190</v>
      </c>
      <c r="C118" s="47" t="s">
        <v>422</v>
      </c>
      <c r="D118" s="31" t="s">
        <v>423</v>
      </c>
      <c r="E118" s="37">
        <v>0</v>
      </c>
      <c r="F118" s="32">
        <v>0</v>
      </c>
      <c r="G118" s="40">
        <v>1</v>
      </c>
    </row>
    <row r="119" spans="2:7" x14ac:dyDescent="0.2">
      <c r="B119" s="31" t="s">
        <v>200</v>
      </c>
      <c r="C119" s="47" t="s">
        <v>201</v>
      </c>
      <c r="D119" s="31" t="s">
        <v>351</v>
      </c>
      <c r="E119" s="37">
        <v>0</v>
      </c>
      <c r="F119" s="32">
        <v>0</v>
      </c>
      <c r="G119" s="40">
        <v>1</v>
      </c>
    </row>
    <row r="120" spans="2:7" x14ac:dyDescent="0.2">
      <c r="B120" s="31" t="s">
        <v>179</v>
      </c>
      <c r="C120" s="47" t="s">
        <v>416</v>
      </c>
      <c r="D120" s="31" t="s">
        <v>389</v>
      </c>
      <c r="E120" s="37">
        <v>0</v>
      </c>
      <c r="F120" s="32">
        <v>0</v>
      </c>
      <c r="G120" s="40">
        <v>1</v>
      </c>
    </row>
    <row r="121" spans="2:7" x14ac:dyDescent="0.2">
      <c r="B121" s="31" t="s">
        <v>191</v>
      </c>
      <c r="C121" s="47" t="s">
        <v>426</v>
      </c>
      <c r="D121" s="31" t="s">
        <v>427</v>
      </c>
      <c r="E121" s="37">
        <v>0</v>
      </c>
      <c r="F121" s="32">
        <v>0</v>
      </c>
      <c r="G121" s="40">
        <v>1</v>
      </c>
    </row>
    <row r="122" spans="2:7" x14ac:dyDescent="0.2">
      <c r="B122" s="31" t="s">
        <v>202</v>
      </c>
      <c r="C122" s="47" t="s">
        <v>444</v>
      </c>
      <c r="D122" s="31" t="s">
        <v>445</v>
      </c>
      <c r="E122" s="37">
        <v>0</v>
      </c>
      <c r="F122" s="32">
        <v>0</v>
      </c>
      <c r="G122" s="40">
        <v>1</v>
      </c>
    </row>
    <row r="123" spans="2:7" x14ac:dyDescent="0.2">
      <c r="B123" s="31" t="s">
        <v>215</v>
      </c>
      <c r="C123" s="47" t="s">
        <v>216</v>
      </c>
      <c r="D123" s="31" t="s">
        <v>353</v>
      </c>
      <c r="E123" s="37">
        <v>0</v>
      </c>
      <c r="F123" s="32">
        <v>0</v>
      </c>
      <c r="G123" s="40">
        <v>1</v>
      </c>
    </row>
    <row r="124" spans="2:7" x14ac:dyDescent="0.2">
      <c r="B124" s="31" t="s">
        <v>227</v>
      </c>
      <c r="C124" s="47" t="s">
        <v>446</v>
      </c>
      <c r="D124" s="31" t="s">
        <v>447</v>
      </c>
      <c r="E124" s="37">
        <v>0</v>
      </c>
      <c r="F124" s="32">
        <v>0</v>
      </c>
      <c r="G124" s="40">
        <v>1</v>
      </c>
    </row>
    <row r="125" spans="2:7" x14ac:dyDescent="0.2">
      <c r="B125" s="31" t="s">
        <v>163</v>
      </c>
      <c r="C125" s="47" t="s">
        <v>63</v>
      </c>
      <c r="D125" s="31" t="s">
        <v>271</v>
      </c>
      <c r="E125" s="37">
        <v>0</v>
      </c>
      <c r="F125" s="32">
        <v>0</v>
      </c>
      <c r="G125" s="40">
        <v>1</v>
      </c>
    </row>
    <row r="126" spans="2:7" x14ac:dyDescent="0.2">
      <c r="B126" s="31" t="s">
        <v>237</v>
      </c>
      <c r="C126" s="47" t="s">
        <v>439</v>
      </c>
      <c r="D126" s="31" t="s">
        <v>440</v>
      </c>
      <c r="E126" s="37">
        <v>0</v>
      </c>
      <c r="F126" s="32">
        <v>0</v>
      </c>
      <c r="G126" s="40">
        <v>1</v>
      </c>
    </row>
    <row r="127" spans="2:7" x14ac:dyDescent="0.2">
      <c r="B127" s="31" t="s">
        <v>161</v>
      </c>
      <c r="C127" s="47" t="s">
        <v>46</v>
      </c>
      <c r="D127" s="31" t="s">
        <v>341</v>
      </c>
      <c r="E127" s="37">
        <v>0</v>
      </c>
      <c r="F127" s="32">
        <v>0</v>
      </c>
      <c r="G127" s="40">
        <v>1</v>
      </c>
    </row>
    <row r="128" spans="2:7" x14ac:dyDescent="0.2">
      <c r="B128" s="31" t="s">
        <v>176</v>
      </c>
      <c r="C128" s="47" t="s">
        <v>407</v>
      </c>
      <c r="D128" s="31" t="s">
        <v>388</v>
      </c>
      <c r="E128" s="37">
        <v>0</v>
      </c>
      <c r="F128" s="32">
        <v>0</v>
      </c>
      <c r="G128" s="40">
        <v>1</v>
      </c>
    </row>
    <row r="129" spans="2:7" x14ac:dyDescent="0.2">
      <c r="B129" s="31" t="s">
        <v>189</v>
      </c>
      <c r="C129" s="47" t="s">
        <v>410</v>
      </c>
      <c r="D129" s="31" t="s">
        <v>393</v>
      </c>
      <c r="E129" s="37">
        <v>0</v>
      </c>
      <c r="F129" s="32">
        <v>0</v>
      </c>
      <c r="G129" s="40">
        <v>1</v>
      </c>
    </row>
    <row r="130" spans="2:7" x14ac:dyDescent="0.2">
      <c r="B130" s="31" t="s">
        <v>199</v>
      </c>
      <c r="C130" s="47" t="s">
        <v>397</v>
      </c>
      <c r="D130" s="31" t="s">
        <v>390</v>
      </c>
      <c r="E130" s="37">
        <v>0</v>
      </c>
      <c r="F130" s="32">
        <v>0</v>
      </c>
      <c r="G130" s="40">
        <v>1</v>
      </c>
    </row>
    <row r="131" spans="2:7" x14ac:dyDescent="0.2">
      <c r="B131" s="31" t="s">
        <v>139</v>
      </c>
      <c r="C131" s="47" t="s">
        <v>53</v>
      </c>
      <c r="D131" s="31" t="s">
        <v>336</v>
      </c>
      <c r="E131" s="37">
        <v>0</v>
      </c>
      <c r="F131" s="32">
        <v>0</v>
      </c>
      <c r="G131" s="40">
        <v>1</v>
      </c>
    </row>
    <row r="132" spans="2:7" x14ac:dyDescent="0.2">
      <c r="B132" s="31" t="s">
        <v>234</v>
      </c>
      <c r="C132" s="47" t="s">
        <v>235</v>
      </c>
      <c r="D132" s="31" t="s">
        <v>357</v>
      </c>
      <c r="E132" s="37">
        <v>0</v>
      </c>
      <c r="F132" s="32">
        <v>0</v>
      </c>
      <c r="G132" s="40">
        <v>1</v>
      </c>
    </row>
  </sheetData>
  <pageMargins left="0.7" right="0.7" top="0.78740157499999996" bottom="0.78740157499999996" header="0.3" footer="0.3"/>
  <pageSetup paperSize="9" orientation="portrait" r:id="rId1"/>
  <drawing r:id="rId2"/>
  <tableParts count="1"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6" tint="0.59999389629810485"/>
  </sheetPr>
  <dimension ref="B1:L132"/>
  <sheetViews>
    <sheetView topLeftCell="D1" zoomScale="85" zoomScaleNormal="85" workbookViewId="0">
      <selection activeCell="A43" sqref="A43"/>
    </sheetView>
  </sheetViews>
  <sheetFormatPr defaultColWidth="10.85546875" defaultRowHeight="12.75" x14ac:dyDescent="0.2"/>
  <cols>
    <col min="2" max="2" width="15.42578125" bestFit="1" customWidth="1"/>
    <col min="3" max="4" width="81.140625" bestFit="1" customWidth="1"/>
    <col min="5" max="5" width="13.5703125" style="37" bestFit="1" customWidth="1"/>
    <col min="6" max="6" width="22.7109375" style="32" bestFit="1" customWidth="1"/>
    <col min="7" max="7" width="23.28515625" style="40" bestFit="1" customWidth="1"/>
    <col min="10" max="10" width="51" customWidth="1"/>
    <col min="11" max="11" width="7.5703125" bestFit="1" customWidth="1"/>
  </cols>
  <sheetData>
    <row r="1" spans="2:12" s="25" customFormat="1" x14ac:dyDescent="0.2">
      <c r="E1" s="36"/>
      <c r="F1" s="35"/>
      <c r="G1" s="39"/>
    </row>
    <row r="2" spans="2:12" s="25" customFormat="1" x14ac:dyDescent="0.2">
      <c r="E2" s="36"/>
      <c r="F2" s="35"/>
      <c r="G2" s="39"/>
    </row>
    <row r="3" spans="2:12" s="25" customFormat="1" x14ac:dyDescent="0.2">
      <c r="E3" s="36"/>
      <c r="F3" s="35"/>
      <c r="G3" s="39"/>
    </row>
    <row r="4" spans="2:12" s="25" customFormat="1" x14ac:dyDescent="0.2">
      <c r="E4" s="36"/>
      <c r="F4" s="35"/>
      <c r="G4" s="39"/>
      <c r="I4" s="26"/>
      <c r="J4" s="26"/>
      <c r="K4" s="26"/>
      <c r="L4" s="26"/>
    </row>
    <row r="5" spans="2:12" x14ac:dyDescent="0.2">
      <c r="B5" t="s">
        <v>374</v>
      </c>
      <c r="C5" t="s">
        <v>375</v>
      </c>
      <c r="D5" t="s">
        <v>376</v>
      </c>
      <c r="E5" s="37" t="s">
        <v>377</v>
      </c>
      <c r="F5" s="32" t="s">
        <v>378</v>
      </c>
      <c r="G5" s="40" t="s">
        <v>379</v>
      </c>
      <c r="I5" s="27"/>
      <c r="J5" s="28"/>
      <c r="K5" s="26"/>
      <c r="L5" s="26"/>
    </row>
    <row r="6" spans="2:12" x14ac:dyDescent="0.2">
      <c r="B6" s="31" t="s">
        <v>195</v>
      </c>
      <c r="C6" s="31" t="s">
        <v>196</v>
      </c>
      <c r="D6" s="31" t="s">
        <v>277</v>
      </c>
      <c r="E6" s="37">
        <v>781.22350400000028</v>
      </c>
      <c r="F6" s="32">
        <v>0.23105523499675804</v>
      </c>
      <c r="G6" s="40">
        <v>0.23105523499675804</v>
      </c>
      <c r="I6" s="26"/>
      <c r="J6" s="26"/>
      <c r="K6" s="29"/>
      <c r="L6" s="26"/>
    </row>
    <row r="7" spans="2:12" x14ac:dyDescent="0.2">
      <c r="B7" s="31" t="s">
        <v>193</v>
      </c>
      <c r="C7" s="31" t="s">
        <v>194</v>
      </c>
      <c r="D7" s="31" t="s">
        <v>275</v>
      </c>
      <c r="E7" s="37">
        <v>698.67683</v>
      </c>
      <c r="F7" s="32">
        <v>0.20664117031281731</v>
      </c>
      <c r="G7" s="40">
        <v>0.43769640530957538</v>
      </c>
      <c r="I7" s="26"/>
      <c r="J7" s="26"/>
      <c r="K7" s="29"/>
      <c r="L7" s="26"/>
    </row>
    <row r="8" spans="2:12" x14ac:dyDescent="0.2">
      <c r="B8" s="31" t="s">
        <v>175</v>
      </c>
      <c r="C8" s="31" t="s">
        <v>409</v>
      </c>
      <c r="D8" s="31" t="s">
        <v>387</v>
      </c>
      <c r="E8" s="37">
        <v>354.52523299999996</v>
      </c>
      <c r="F8" s="32">
        <v>0.10485464224217114</v>
      </c>
      <c r="G8" s="40">
        <v>0.54255104755174655</v>
      </c>
      <c r="I8" s="26"/>
      <c r="J8" s="26"/>
      <c r="K8" s="29"/>
      <c r="L8" s="26"/>
    </row>
    <row r="9" spans="2:12" x14ac:dyDescent="0.2">
      <c r="B9" s="31" t="s">
        <v>176</v>
      </c>
      <c r="C9" s="31" t="s">
        <v>407</v>
      </c>
      <c r="D9" s="31" t="s">
        <v>388</v>
      </c>
      <c r="E9" s="37">
        <v>331.75047999999992</v>
      </c>
      <c r="F9" s="32">
        <v>9.8118764635488021E-2</v>
      </c>
      <c r="G9" s="40">
        <v>0.64066981218723451</v>
      </c>
      <c r="I9" s="26"/>
      <c r="J9" s="26"/>
      <c r="K9" s="29"/>
      <c r="L9" s="26"/>
    </row>
    <row r="10" spans="2:12" x14ac:dyDescent="0.2">
      <c r="B10" s="31" t="s">
        <v>179</v>
      </c>
      <c r="C10" s="31" t="s">
        <v>416</v>
      </c>
      <c r="D10" s="31" t="s">
        <v>389</v>
      </c>
      <c r="E10" s="37">
        <v>311.14103800000004</v>
      </c>
      <c r="F10" s="32">
        <v>9.2023300994058685E-2</v>
      </c>
      <c r="G10" s="40">
        <v>0.73269311318129315</v>
      </c>
      <c r="I10" s="26"/>
      <c r="J10" s="26"/>
      <c r="K10" s="29"/>
      <c r="L10" s="26"/>
    </row>
    <row r="11" spans="2:12" x14ac:dyDescent="0.2">
      <c r="B11" s="31" t="s">
        <v>199</v>
      </c>
      <c r="C11" s="31" t="s">
        <v>397</v>
      </c>
      <c r="D11" s="31" t="s">
        <v>390</v>
      </c>
      <c r="E11" s="37">
        <v>234.71988100000004</v>
      </c>
      <c r="F11" s="32">
        <v>6.9420923698765277E-2</v>
      </c>
      <c r="G11" s="40">
        <v>0.80211403688005833</v>
      </c>
      <c r="I11" s="26"/>
      <c r="J11" s="26"/>
      <c r="K11" s="29"/>
      <c r="L11" s="26"/>
    </row>
    <row r="12" spans="2:12" x14ac:dyDescent="0.2">
      <c r="B12" s="31" t="s">
        <v>189</v>
      </c>
      <c r="C12" s="31" t="s">
        <v>410</v>
      </c>
      <c r="D12" s="31" t="s">
        <v>393</v>
      </c>
      <c r="E12" s="37">
        <v>103.23503538000001</v>
      </c>
      <c r="F12" s="32">
        <v>3.0532869578927205E-2</v>
      </c>
      <c r="G12" s="40">
        <v>0.83264690645898554</v>
      </c>
      <c r="I12" s="26"/>
      <c r="J12" s="26"/>
      <c r="K12" s="29"/>
      <c r="L12" s="26"/>
    </row>
    <row r="13" spans="2:12" x14ac:dyDescent="0.2">
      <c r="B13" s="31" t="s">
        <v>198</v>
      </c>
      <c r="C13" s="31" t="s">
        <v>400</v>
      </c>
      <c r="D13" s="31" t="s">
        <v>401</v>
      </c>
      <c r="E13" s="37">
        <v>81.867433849999998</v>
      </c>
      <c r="F13" s="32">
        <v>2.4213172120322278E-2</v>
      </c>
      <c r="G13" s="40">
        <v>0.85686007857930779</v>
      </c>
      <c r="I13" s="26"/>
      <c r="J13" s="26"/>
      <c r="K13" s="29"/>
      <c r="L13" s="26"/>
    </row>
    <row r="14" spans="2:12" x14ac:dyDescent="0.2">
      <c r="B14" s="31" t="s">
        <v>188</v>
      </c>
      <c r="C14" s="31" t="s">
        <v>411</v>
      </c>
      <c r="D14" s="31" t="s">
        <v>386</v>
      </c>
      <c r="E14" s="37">
        <v>69.121428199999997</v>
      </c>
      <c r="F14" s="32">
        <v>2.0443404165759106E-2</v>
      </c>
      <c r="G14" s="40">
        <v>0.87730348274506698</v>
      </c>
      <c r="I14" s="26"/>
      <c r="J14" s="26"/>
      <c r="K14" s="29"/>
      <c r="L14" s="12"/>
    </row>
    <row r="15" spans="2:12" x14ac:dyDescent="0.2">
      <c r="B15" s="31" t="s">
        <v>184</v>
      </c>
      <c r="C15" s="31" t="s">
        <v>185</v>
      </c>
      <c r="D15" s="31" t="s">
        <v>349</v>
      </c>
      <c r="E15" s="37">
        <v>42.911744630000001</v>
      </c>
      <c r="F15" s="32">
        <v>1.2691608981090657E-2</v>
      </c>
      <c r="G15" s="40">
        <v>0.88999509172615765</v>
      </c>
      <c r="I15" s="26"/>
      <c r="J15" s="26"/>
      <c r="K15" s="29"/>
      <c r="L15" s="26"/>
    </row>
    <row r="16" spans="2:12" x14ac:dyDescent="0.2">
      <c r="B16" s="31" t="s">
        <v>237</v>
      </c>
      <c r="C16" s="31" t="s">
        <v>439</v>
      </c>
      <c r="D16" s="31" t="s">
        <v>440</v>
      </c>
      <c r="E16" s="37">
        <v>38.066743800000005</v>
      </c>
      <c r="F16" s="32">
        <v>1.1258647991561678E-2</v>
      </c>
      <c r="G16" s="40">
        <v>0.90125373971771938</v>
      </c>
      <c r="I16" s="26"/>
      <c r="J16" s="30"/>
      <c r="K16" s="29"/>
      <c r="L16" s="26"/>
    </row>
    <row r="17" spans="2:12" x14ac:dyDescent="0.2">
      <c r="B17" s="31" t="s">
        <v>95</v>
      </c>
      <c r="C17" s="31" t="s">
        <v>26</v>
      </c>
      <c r="D17" s="31" t="s">
        <v>255</v>
      </c>
      <c r="E17" s="37">
        <v>37.075408199999998</v>
      </c>
      <c r="F17" s="32">
        <v>1.0965449849357992E-2</v>
      </c>
      <c r="G17" s="40">
        <v>0.91221918956707737</v>
      </c>
    </row>
    <row r="18" spans="2:12" x14ac:dyDescent="0.2">
      <c r="B18" s="31" t="s">
        <v>190</v>
      </c>
      <c r="C18" s="31" t="s">
        <v>422</v>
      </c>
      <c r="D18" s="31" t="s">
        <v>423</v>
      </c>
      <c r="E18" s="37">
        <v>34.986233149999997</v>
      </c>
      <c r="F18" s="32">
        <v>1.0347553908368596E-2</v>
      </c>
      <c r="G18" s="40">
        <v>0.92256674347544587</v>
      </c>
    </row>
    <row r="19" spans="2:12" x14ac:dyDescent="0.2">
      <c r="B19" s="31" t="s">
        <v>177</v>
      </c>
      <c r="C19" s="31" t="s">
        <v>178</v>
      </c>
      <c r="D19" s="31" t="s">
        <v>346</v>
      </c>
      <c r="E19" s="37">
        <v>33.796298950000001</v>
      </c>
      <c r="F19" s="32">
        <v>9.9956180989569047E-3</v>
      </c>
      <c r="G19" s="40">
        <v>0.93256236157440286</v>
      </c>
      <c r="J19" s="8" t="s">
        <v>241</v>
      </c>
      <c r="K19" s="5"/>
    </row>
    <row r="20" spans="2:12" x14ac:dyDescent="0.2">
      <c r="B20" s="31" t="s">
        <v>200</v>
      </c>
      <c r="C20" s="38" t="s">
        <v>201</v>
      </c>
      <c r="D20" s="31" t="s">
        <v>351</v>
      </c>
      <c r="E20" s="37">
        <v>24.910291100000002</v>
      </c>
      <c r="F20" s="32">
        <v>7.3674859172544131E-3</v>
      </c>
      <c r="G20" s="40">
        <v>0.9399298474916572</v>
      </c>
      <c r="J20" s="5" t="s">
        <v>277</v>
      </c>
      <c r="K20" s="9">
        <v>0.23097239003355677</v>
      </c>
    </row>
    <row r="21" spans="2:12" x14ac:dyDescent="0.2">
      <c r="B21" s="31" t="s">
        <v>192</v>
      </c>
      <c r="C21" s="31" t="s">
        <v>424</v>
      </c>
      <c r="D21" s="31" t="s">
        <v>425</v>
      </c>
      <c r="E21" s="37">
        <v>22.415706</v>
      </c>
      <c r="F21" s="32">
        <v>6.6296856033254154E-3</v>
      </c>
      <c r="G21" s="40">
        <v>0.94655953309498275</v>
      </c>
      <c r="J21" s="5" t="s">
        <v>275</v>
      </c>
      <c r="K21" s="10">
        <v>0.20666235035815872</v>
      </c>
    </row>
    <row r="22" spans="2:12" x14ac:dyDescent="0.2">
      <c r="B22" s="31" t="s">
        <v>191</v>
      </c>
      <c r="C22" s="31" t="s">
        <v>426</v>
      </c>
      <c r="D22" s="31" t="s">
        <v>427</v>
      </c>
      <c r="E22" s="37">
        <v>19.261242221100002</v>
      </c>
      <c r="F22" s="32">
        <v>5.696719088633226E-3</v>
      </c>
      <c r="G22" s="40">
        <v>0.95225625218361598</v>
      </c>
      <c r="J22" s="5" t="s">
        <v>387</v>
      </c>
      <c r="K22" s="10">
        <v>0.10486538950068493</v>
      </c>
      <c r="L22" s="2"/>
    </row>
    <row r="23" spans="2:12" x14ac:dyDescent="0.2">
      <c r="B23" s="31" t="s">
        <v>217</v>
      </c>
      <c r="C23" s="31" t="s">
        <v>218</v>
      </c>
      <c r="D23" s="31" t="s">
        <v>354</v>
      </c>
      <c r="E23" s="37">
        <v>14.975554482999996</v>
      </c>
      <c r="F23" s="32">
        <v>4.4291809482940427E-3</v>
      </c>
      <c r="G23" s="40">
        <v>0.95668543313191001</v>
      </c>
      <c r="J23" s="5" t="s">
        <v>388</v>
      </c>
      <c r="K23" s="10">
        <v>9.8128821488537535E-2</v>
      </c>
    </row>
    <row r="24" spans="2:12" x14ac:dyDescent="0.2">
      <c r="B24" s="31" t="s">
        <v>215</v>
      </c>
      <c r="C24" s="31" t="s">
        <v>216</v>
      </c>
      <c r="D24" s="31" t="s">
        <v>353</v>
      </c>
      <c r="E24" s="37">
        <v>14.580001169999997</v>
      </c>
      <c r="F24" s="32">
        <v>4.312191811099624E-3</v>
      </c>
      <c r="G24" s="40">
        <v>0.96099762494300955</v>
      </c>
      <c r="J24" s="5" t="s">
        <v>389</v>
      </c>
      <c r="K24" s="10">
        <v>9.2032733081984647E-2</v>
      </c>
    </row>
    <row r="25" spans="2:12" x14ac:dyDescent="0.2">
      <c r="B25" s="31" t="s">
        <v>182</v>
      </c>
      <c r="C25" s="31" t="s">
        <v>183</v>
      </c>
      <c r="D25" s="31" t="s">
        <v>348</v>
      </c>
      <c r="E25" s="37">
        <v>14.01865754</v>
      </c>
      <c r="F25" s="32">
        <v>4.1461684084760607E-3</v>
      </c>
      <c r="G25" s="40">
        <v>0.96514379335148559</v>
      </c>
      <c r="J25" s="5" t="s">
        <v>390</v>
      </c>
      <c r="K25" s="10">
        <v>6.9428039116807866E-2</v>
      </c>
    </row>
    <row r="26" spans="2:12" x14ac:dyDescent="0.2">
      <c r="B26" s="31" t="s">
        <v>111</v>
      </c>
      <c r="C26" s="31" t="s">
        <v>394</v>
      </c>
      <c r="D26" s="31" t="s">
        <v>380</v>
      </c>
      <c r="E26" s="37">
        <v>13.623179644000002</v>
      </c>
      <c r="F26" s="32">
        <v>4.0292015766687289E-3</v>
      </c>
      <c r="G26" s="40">
        <v>0.96917299492815434</v>
      </c>
      <c r="J26" s="5" t="s">
        <v>3</v>
      </c>
      <c r="K26" s="10">
        <f>SUM(F12:F132)</f>
        <v>0.19788596311994147</v>
      </c>
      <c r="L26" s="2"/>
    </row>
    <row r="27" spans="2:12" x14ac:dyDescent="0.2">
      <c r="B27" s="31" t="s">
        <v>197</v>
      </c>
      <c r="C27" s="31" t="s">
        <v>368</v>
      </c>
      <c r="D27" s="31" t="s">
        <v>369</v>
      </c>
      <c r="E27" s="37">
        <v>11.734547970000001</v>
      </c>
      <c r="F27" s="32">
        <v>3.470618491259677E-3</v>
      </c>
      <c r="G27" s="40">
        <v>0.97264361341941408</v>
      </c>
      <c r="K27" s="21"/>
    </row>
    <row r="28" spans="2:12" x14ac:dyDescent="0.2">
      <c r="B28" s="31" t="s">
        <v>145</v>
      </c>
      <c r="C28" s="31" t="s">
        <v>408</v>
      </c>
      <c r="D28" s="31" t="s">
        <v>381</v>
      </c>
      <c r="E28" s="37">
        <v>11.38025815</v>
      </c>
      <c r="F28" s="32">
        <v>3.3658334749385867E-3</v>
      </c>
      <c r="G28" s="40">
        <v>0.97600944689435265</v>
      </c>
    </row>
    <row r="29" spans="2:12" x14ac:dyDescent="0.2">
      <c r="B29" s="31" t="s">
        <v>206</v>
      </c>
      <c r="C29" s="31" t="s">
        <v>207</v>
      </c>
      <c r="D29" s="31" t="s">
        <v>301</v>
      </c>
      <c r="E29" s="37">
        <v>9.7015499999999992</v>
      </c>
      <c r="F29" s="32">
        <v>2.8693375245438034E-3</v>
      </c>
      <c r="G29" s="40">
        <v>0.97887878441889653</v>
      </c>
    </row>
    <row r="30" spans="2:12" x14ac:dyDescent="0.2">
      <c r="B30" s="31" t="s">
        <v>180</v>
      </c>
      <c r="C30" s="31" t="s">
        <v>181</v>
      </c>
      <c r="D30" s="31" t="s">
        <v>347</v>
      </c>
      <c r="E30" s="37">
        <v>7.987406</v>
      </c>
      <c r="F30" s="32">
        <v>2.3623610412322076E-3</v>
      </c>
      <c r="G30" s="40">
        <v>0.98124114546012875</v>
      </c>
    </row>
    <row r="31" spans="2:12" x14ac:dyDescent="0.2">
      <c r="B31" s="31" t="s">
        <v>230</v>
      </c>
      <c r="C31" s="31" t="s">
        <v>231</v>
      </c>
      <c r="D31" s="31" t="s">
        <v>355</v>
      </c>
      <c r="E31" s="37">
        <v>7.2575789400000001</v>
      </c>
      <c r="F31" s="32">
        <v>2.1465068561086469E-3</v>
      </c>
      <c r="G31" s="40">
        <v>0.98338765231623737</v>
      </c>
    </row>
    <row r="32" spans="2:12" x14ac:dyDescent="0.2">
      <c r="B32" s="31" t="s">
        <v>213</v>
      </c>
      <c r="C32" s="31" t="s">
        <v>214</v>
      </c>
      <c r="D32" s="31" t="s">
        <v>325</v>
      </c>
      <c r="E32" s="37">
        <v>7.0433061129999999</v>
      </c>
      <c r="F32" s="32">
        <v>2.0831333680576465E-3</v>
      </c>
      <c r="G32" s="40">
        <v>0.98547078568429514</v>
      </c>
    </row>
    <row r="33" spans="2:7" x14ac:dyDescent="0.2">
      <c r="B33" s="31" t="s">
        <v>143</v>
      </c>
      <c r="C33" s="31" t="s">
        <v>144</v>
      </c>
      <c r="D33" s="31" t="s">
        <v>339</v>
      </c>
      <c r="E33" s="37">
        <v>5.4321470000000005</v>
      </c>
      <c r="F33" s="32">
        <v>1.6066157702571292E-3</v>
      </c>
      <c r="G33" s="40">
        <v>0.98707740145455225</v>
      </c>
    </row>
    <row r="34" spans="2:7" x14ac:dyDescent="0.2">
      <c r="B34" s="31" t="s">
        <v>234</v>
      </c>
      <c r="C34" s="31" t="s">
        <v>235</v>
      </c>
      <c r="D34" s="31" t="s">
        <v>357</v>
      </c>
      <c r="E34" s="37">
        <v>4.6659199999999998</v>
      </c>
      <c r="F34" s="32">
        <v>1.3799959122531374E-3</v>
      </c>
      <c r="G34" s="40">
        <v>0.98845739736680538</v>
      </c>
    </row>
    <row r="35" spans="2:7" x14ac:dyDescent="0.2">
      <c r="B35" s="31" t="s">
        <v>79</v>
      </c>
      <c r="C35" s="31" t="s">
        <v>80</v>
      </c>
      <c r="D35" s="31" t="s">
        <v>253</v>
      </c>
      <c r="E35" s="37">
        <v>3.6281006819329997</v>
      </c>
      <c r="F35" s="32">
        <v>1.0730497115917889E-3</v>
      </c>
      <c r="G35" s="40">
        <v>0.9895304470783971</v>
      </c>
    </row>
    <row r="36" spans="2:7" x14ac:dyDescent="0.2">
      <c r="B36" s="31" t="s">
        <v>97</v>
      </c>
      <c r="C36" s="31" t="s">
        <v>98</v>
      </c>
      <c r="D36" s="31" t="s">
        <v>257</v>
      </c>
      <c r="E36" s="37">
        <v>3.2841196599999996</v>
      </c>
      <c r="F36" s="32">
        <v>9.7131363292773183E-4</v>
      </c>
      <c r="G36" s="40">
        <v>0.9905017607113249</v>
      </c>
    </row>
    <row r="37" spans="2:7" x14ac:dyDescent="0.2">
      <c r="B37" s="31" t="s">
        <v>88</v>
      </c>
      <c r="C37" s="31" t="s">
        <v>89</v>
      </c>
      <c r="D37" s="31" t="s">
        <v>265</v>
      </c>
      <c r="E37" s="37">
        <v>3.2298024199000004</v>
      </c>
      <c r="F37" s="32">
        <v>9.5524872626347895E-4</v>
      </c>
      <c r="G37" s="40">
        <v>0.99145700943758841</v>
      </c>
    </row>
    <row r="38" spans="2:7" x14ac:dyDescent="0.2">
      <c r="B38" s="31" t="s">
        <v>96</v>
      </c>
      <c r="C38" s="31" t="s">
        <v>27</v>
      </c>
      <c r="D38" s="31" t="s">
        <v>260</v>
      </c>
      <c r="E38" s="37">
        <v>2.2833893900000004</v>
      </c>
      <c r="F38" s="32">
        <v>6.7533691625278297E-4</v>
      </c>
      <c r="G38" s="40">
        <v>0.99213234635384118</v>
      </c>
    </row>
    <row r="39" spans="2:7" x14ac:dyDescent="0.2">
      <c r="B39" s="31" t="s">
        <v>90</v>
      </c>
      <c r="C39" s="31" t="s">
        <v>395</v>
      </c>
      <c r="D39" s="31" t="s">
        <v>291</v>
      </c>
      <c r="E39" s="37">
        <v>2.2483353978000009</v>
      </c>
      <c r="F39" s="32">
        <v>6.6496932187822184E-4</v>
      </c>
      <c r="G39" s="40">
        <v>0.99279731567571949</v>
      </c>
    </row>
    <row r="40" spans="2:7" x14ac:dyDescent="0.2">
      <c r="B40" s="31" t="s">
        <v>370</v>
      </c>
      <c r="C40" s="31" t="s">
        <v>417</v>
      </c>
      <c r="D40" s="31" t="s">
        <v>383</v>
      </c>
      <c r="E40" s="37">
        <v>2.1790858600000003</v>
      </c>
      <c r="F40" s="32">
        <v>6.4448802792345622E-4</v>
      </c>
      <c r="G40" s="40">
        <v>0.99344180370364299</v>
      </c>
    </row>
    <row r="41" spans="2:7" x14ac:dyDescent="0.2">
      <c r="B41" s="31" t="s">
        <v>236</v>
      </c>
      <c r="C41" s="31" t="s">
        <v>428</v>
      </c>
      <c r="D41" s="31" t="s">
        <v>382</v>
      </c>
      <c r="E41" s="37">
        <v>1.77770381</v>
      </c>
      <c r="F41" s="32">
        <v>5.257749792102796E-4</v>
      </c>
      <c r="G41" s="40">
        <v>0.99396757868285324</v>
      </c>
    </row>
    <row r="42" spans="2:7" x14ac:dyDescent="0.2">
      <c r="B42" s="31" t="s">
        <v>212</v>
      </c>
      <c r="C42" s="31" t="s">
        <v>433</v>
      </c>
      <c r="D42" s="31" t="s">
        <v>434</v>
      </c>
      <c r="E42" s="37">
        <v>1.68444171</v>
      </c>
      <c r="F42" s="32">
        <v>4.981917122943995E-4</v>
      </c>
      <c r="G42" s="40">
        <v>0.99446577039514761</v>
      </c>
    </row>
    <row r="43" spans="2:7" x14ac:dyDescent="0.2">
      <c r="B43" s="31" t="s">
        <v>210</v>
      </c>
      <c r="C43" s="31" t="s">
        <v>211</v>
      </c>
      <c r="D43" s="31" t="s">
        <v>322</v>
      </c>
      <c r="E43" s="37">
        <v>1.6035944945000002</v>
      </c>
      <c r="F43" s="32">
        <v>4.7428028069954829E-4</v>
      </c>
      <c r="G43" s="40">
        <v>0.99494005067584723</v>
      </c>
    </row>
    <row r="44" spans="2:7" x14ac:dyDescent="0.2">
      <c r="B44" s="31" t="s">
        <v>132</v>
      </c>
      <c r="C44" s="31" t="s">
        <v>406</v>
      </c>
      <c r="D44" s="31" t="s">
        <v>384</v>
      </c>
      <c r="E44" s="37">
        <v>1.4677065599999999</v>
      </c>
      <c r="F44" s="32">
        <v>4.3408996579176538E-4</v>
      </c>
      <c r="G44" s="40">
        <v>0.99537414064163898</v>
      </c>
    </row>
    <row r="45" spans="2:7" x14ac:dyDescent="0.2">
      <c r="B45" s="31" t="s">
        <v>130</v>
      </c>
      <c r="C45" s="31" t="s">
        <v>44</v>
      </c>
      <c r="D45" s="31" t="s">
        <v>298</v>
      </c>
      <c r="E45" s="37">
        <v>1.2857968</v>
      </c>
      <c r="F45" s="32">
        <v>3.8028820210980144E-4</v>
      </c>
      <c r="G45" s="40">
        <v>0.99575442884374865</v>
      </c>
    </row>
    <row r="46" spans="2:7" x14ac:dyDescent="0.2">
      <c r="B46" s="31" t="s">
        <v>87</v>
      </c>
      <c r="C46" s="31" t="s">
        <v>25</v>
      </c>
      <c r="D46" s="31" t="s">
        <v>311</v>
      </c>
      <c r="E46" s="37">
        <v>1.2668123032</v>
      </c>
      <c r="F46" s="32">
        <v>3.7467333344934806E-4</v>
      </c>
      <c r="G46" s="40">
        <v>0.99612910217719808</v>
      </c>
    </row>
    <row r="47" spans="2:7" x14ac:dyDescent="0.2">
      <c r="B47" s="31" t="s">
        <v>168</v>
      </c>
      <c r="C47" s="31" t="s">
        <v>169</v>
      </c>
      <c r="D47" s="31" t="s">
        <v>343</v>
      </c>
      <c r="E47" s="37">
        <v>1.19749141</v>
      </c>
      <c r="F47" s="32">
        <v>3.5417093536928317E-4</v>
      </c>
      <c r="G47" s="40">
        <v>0.99648327311256735</v>
      </c>
    </row>
    <row r="48" spans="2:7" x14ac:dyDescent="0.2">
      <c r="B48" s="31" t="s">
        <v>228</v>
      </c>
      <c r="C48" s="31" t="s">
        <v>229</v>
      </c>
      <c r="D48" s="31" t="s">
        <v>288</v>
      </c>
      <c r="E48" s="37">
        <v>1.0500969169999999</v>
      </c>
      <c r="F48" s="32">
        <v>3.1057743230265882E-4</v>
      </c>
      <c r="G48" s="40">
        <v>0.99679385054486991</v>
      </c>
    </row>
    <row r="49" spans="2:7" x14ac:dyDescent="0.2">
      <c r="B49" s="31" t="s">
        <v>137</v>
      </c>
      <c r="C49" s="31" t="s">
        <v>51</v>
      </c>
      <c r="D49" s="31" t="s">
        <v>334</v>
      </c>
      <c r="E49" s="37">
        <v>1.0262151400000001</v>
      </c>
      <c r="F49" s="32">
        <v>3.0351414046796371E-4</v>
      </c>
      <c r="G49" s="40">
        <v>0.99709736468533794</v>
      </c>
    </row>
    <row r="50" spans="2:7" x14ac:dyDescent="0.2">
      <c r="B50" s="31" t="s">
        <v>167</v>
      </c>
      <c r="C50" s="31" t="s">
        <v>431</v>
      </c>
      <c r="D50" s="31" t="s">
        <v>290</v>
      </c>
      <c r="E50" s="37">
        <v>0.91733700000000007</v>
      </c>
      <c r="F50" s="32">
        <v>2.713122621387757E-4</v>
      </c>
      <c r="G50" s="40">
        <v>0.99736867694747666</v>
      </c>
    </row>
    <row r="51" spans="2:7" x14ac:dyDescent="0.2">
      <c r="B51" s="31" t="s">
        <v>129</v>
      </c>
      <c r="C51" s="31" t="s">
        <v>448</v>
      </c>
      <c r="D51" s="31" t="s">
        <v>449</v>
      </c>
      <c r="E51" s="37">
        <v>0.85704696449999995</v>
      </c>
      <c r="F51" s="32">
        <v>2.5348083713800485E-4</v>
      </c>
      <c r="G51" s="40">
        <v>0.99762215778461472</v>
      </c>
    </row>
    <row r="52" spans="2:7" x14ac:dyDescent="0.2">
      <c r="B52" s="31" t="s">
        <v>186</v>
      </c>
      <c r="C52" s="31" t="s">
        <v>187</v>
      </c>
      <c r="D52" s="31" t="s">
        <v>350</v>
      </c>
      <c r="E52" s="37">
        <v>0.85666611999999998</v>
      </c>
      <c r="F52" s="32">
        <v>2.5336819829010262E-4</v>
      </c>
      <c r="G52" s="40">
        <v>0.99787552598290485</v>
      </c>
    </row>
    <row r="53" spans="2:7" x14ac:dyDescent="0.2">
      <c r="B53" s="31" t="s">
        <v>81</v>
      </c>
      <c r="C53" s="31" t="s">
        <v>19</v>
      </c>
      <c r="D53" s="31" t="s">
        <v>273</v>
      </c>
      <c r="E53" s="37">
        <v>0.83709440000000002</v>
      </c>
      <c r="F53" s="32">
        <v>2.4757965206647194E-4</v>
      </c>
      <c r="G53" s="40">
        <v>0.99812310563497131</v>
      </c>
    </row>
    <row r="54" spans="2:7" x14ac:dyDescent="0.2">
      <c r="B54" s="31" t="s">
        <v>205</v>
      </c>
      <c r="C54" s="31" t="s">
        <v>68</v>
      </c>
      <c r="D54" s="31" t="s">
        <v>352</v>
      </c>
      <c r="E54" s="37">
        <v>0.82298800000000005</v>
      </c>
      <c r="F54" s="32">
        <v>2.4340753288384394E-4</v>
      </c>
      <c r="G54" s="40">
        <v>0.99836651316785519</v>
      </c>
    </row>
    <row r="55" spans="2:7" x14ac:dyDescent="0.2">
      <c r="B55" s="31" t="s">
        <v>86</v>
      </c>
      <c r="C55" s="31" t="s">
        <v>24</v>
      </c>
      <c r="D55" s="31" t="s">
        <v>304</v>
      </c>
      <c r="E55" s="37">
        <v>0.77569283160000002</v>
      </c>
      <c r="F55" s="32">
        <v>2.2941947928212684E-4</v>
      </c>
      <c r="G55" s="40">
        <v>0.9985959326471372</v>
      </c>
    </row>
    <row r="56" spans="2:7" x14ac:dyDescent="0.2">
      <c r="B56" s="31" t="s">
        <v>159</v>
      </c>
      <c r="C56" s="31" t="s">
        <v>67</v>
      </c>
      <c r="D56" s="31" t="s">
        <v>258</v>
      </c>
      <c r="E56" s="37">
        <v>0.54112000000000005</v>
      </c>
      <c r="F56" s="32">
        <v>1.600420470214701E-4</v>
      </c>
      <c r="G56" s="40">
        <v>0.99875597469415867</v>
      </c>
    </row>
    <row r="57" spans="2:7" x14ac:dyDescent="0.2">
      <c r="B57" s="31" t="s">
        <v>109</v>
      </c>
      <c r="C57" s="31" t="s">
        <v>396</v>
      </c>
      <c r="D57" s="31" t="s">
        <v>385</v>
      </c>
      <c r="E57" s="37">
        <v>0.47819956192000013</v>
      </c>
      <c r="F57" s="32">
        <v>1.4143265222953699E-4</v>
      </c>
      <c r="G57" s="40">
        <v>0.99889740734638821</v>
      </c>
    </row>
    <row r="58" spans="2:7" x14ac:dyDescent="0.2">
      <c r="B58" s="31" t="s">
        <v>136</v>
      </c>
      <c r="C58" s="31" t="s">
        <v>414</v>
      </c>
      <c r="D58" s="31" t="s">
        <v>415</v>
      </c>
      <c r="E58" s="37">
        <v>0.4335019</v>
      </c>
      <c r="F58" s="32">
        <v>1.2821283904438318E-4</v>
      </c>
      <c r="G58" s="40">
        <v>0.99902562018543262</v>
      </c>
    </row>
    <row r="59" spans="2:7" x14ac:dyDescent="0.2">
      <c r="B59" s="31" t="s">
        <v>170</v>
      </c>
      <c r="C59" s="31" t="s">
        <v>432</v>
      </c>
      <c r="D59" s="31" t="s">
        <v>392</v>
      </c>
      <c r="E59" s="37">
        <v>0.40074399999999999</v>
      </c>
      <c r="F59" s="32">
        <v>1.1852433857845211E-4</v>
      </c>
      <c r="G59" s="40">
        <v>0.99914414452401101</v>
      </c>
    </row>
    <row r="60" spans="2:7" x14ac:dyDescent="0.2">
      <c r="B60" s="31" t="s">
        <v>82</v>
      </c>
      <c r="C60" s="31" t="s">
        <v>20</v>
      </c>
      <c r="D60" s="31" t="s">
        <v>318</v>
      </c>
      <c r="E60" s="37">
        <v>0.32808295199999998</v>
      </c>
      <c r="F60" s="32">
        <v>9.7034053871464208E-5</v>
      </c>
      <c r="G60" s="40">
        <v>0.99924117857788253</v>
      </c>
    </row>
    <row r="61" spans="2:7" x14ac:dyDescent="0.2">
      <c r="B61" s="31" t="s">
        <v>113</v>
      </c>
      <c r="C61" s="31" t="s">
        <v>35</v>
      </c>
      <c r="D61" s="31" t="s">
        <v>306</v>
      </c>
      <c r="E61" s="37">
        <v>0.32216846700000001</v>
      </c>
      <c r="F61" s="32">
        <v>9.5284781461503802E-5</v>
      </c>
      <c r="G61" s="40">
        <v>0.99933646335934412</v>
      </c>
    </row>
    <row r="62" spans="2:7" x14ac:dyDescent="0.2">
      <c r="B62" s="31" t="s">
        <v>123</v>
      </c>
      <c r="C62" s="31" t="s">
        <v>402</v>
      </c>
      <c r="D62" s="31" t="s">
        <v>403</v>
      </c>
      <c r="E62" s="37">
        <v>0.25300707000000006</v>
      </c>
      <c r="F62" s="32">
        <v>7.4829556094220095E-5</v>
      </c>
      <c r="G62" s="40">
        <v>0.99941129291543829</v>
      </c>
    </row>
    <row r="63" spans="2:7" x14ac:dyDescent="0.2">
      <c r="B63" s="31" t="s">
        <v>174</v>
      </c>
      <c r="C63" s="31" t="s">
        <v>435</v>
      </c>
      <c r="D63" s="31" t="s">
        <v>281</v>
      </c>
      <c r="E63" s="37">
        <v>0.20707040000000002</v>
      </c>
      <c r="F63" s="32">
        <v>6.1243292973008981E-5</v>
      </c>
      <c r="G63" s="40">
        <v>0.99947253620841126</v>
      </c>
    </row>
    <row r="64" spans="2:7" x14ac:dyDescent="0.2">
      <c r="B64" s="31" t="s">
        <v>114</v>
      </c>
      <c r="C64" s="31" t="s">
        <v>36</v>
      </c>
      <c r="D64" s="31" t="s">
        <v>259</v>
      </c>
      <c r="E64" s="37">
        <v>0.17722320778000003</v>
      </c>
      <c r="F64" s="32">
        <v>5.2415665569231461E-5</v>
      </c>
      <c r="G64" s="40">
        <v>0.99952495187398049</v>
      </c>
    </row>
    <row r="65" spans="2:7" x14ac:dyDescent="0.2">
      <c r="B65" s="31" t="s">
        <v>99</v>
      </c>
      <c r="C65" s="31" t="s">
        <v>28</v>
      </c>
      <c r="D65" s="31" t="s">
        <v>272</v>
      </c>
      <c r="E65" s="37">
        <v>0.172013628</v>
      </c>
      <c r="F65" s="32">
        <v>5.087487644276623E-5</v>
      </c>
      <c r="G65" s="40">
        <v>0.99957582675042322</v>
      </c>
    </row>
    <row r="66" spans="2:7" x14ac:dyDescent="0.2">
      <c r="B66" s="31" t="s">
        <v>147</v>
      </c>
      <c r="C66" s="31" t="s">
        <v>55</v>
      </c>
      <c r="D66" s="31" t="s">
        <v>280</v>
      </c>
      <c r="E66" s="37">
        <v>0.15875583700000001</v>
      </c>
      <c r="F66" s="32">
        <v>4.6953742478723464E-5</v>
      </c>
      <c r="G66" s="40">
        <v>0.9996227804929021</v>
      </c>
    </row>
    <row r="67" spans="2:7" x14ac:dyDescent="0.2">
      <c r="B67" s="31" t="s">
        <v>83</v>
      </c>
      <c r="C67" s="31" t="s">
        <v>21</v>
      </c>
      <c r="D67" s="31" t="s">
        <v>274</v>
      </c>
      <c r="E67" s="37">
        <v>0.15084906960300004</v>
      </c>
      <c r="F67" s="32">
        <v>4.4615231169700521E-5</v>
      </c>
      <c r="G67" s="40">
        <v>0.99966739572407171</v>
      </c>
    </row>
    <row r="68" spans="2:7" x14ac:dyDescent="0.2">
      <c r="B68" s="31" t="s">
        <v>138</v>
      </c>
      <c r="C68" s="31" t="s">
        <v>52</v>
      </c>
      <c r="D68" s="31" t="s">
        <v>335</v>
      </c>
      <c r="E68" s="37">
        <v>0.14057387799999999</v>
      </c>
      <c r="F68" s="32">
        <v>4.1576232985042869E-5</v>
      </c>
      <c r="G68" s="40">
        <v>0.99970897195705677</v>
      </c>
    </row>
    <row r="69" spans="2:7" x14ac:dyDescent="0.2">
      <c r="B69" s="31" t="s">
        <v>85</v>
      </c>
      <c r="C69" s="31" t="s">
        <v>23</v>
      </c>
      <c r="D69" s="31" t="s">
        <v>276</v>
      </c>
      <c r="E69" s="37">
        <v>0.11982351165000003</v>
      </c>
      <c r="F69" s="32">
        <v>3.5439089454773386E-5</v>
      </c>
      <c r="G69" s="40">
        <v>0.99974441104651146</v>
      </c>
    </row>
    <row r="70" spans="2:7" x14ac:dyDescent="0.2">
      <c r="B70" s="31" t="s">
        <v>117</v>
      </c>
      <c r="C70" s="31" t="s">
        <v>39</v>
      </c>
      <c r="D70" s="31" t="s">
        <v>320</v>
      </c>
      <c r="E70" s="37">
        <v>0.11812648651729998</v>
      </c>
      <c r="F70" s="32">
        <v>3.4937176060176625E-5</v>
      </c>
      <c r="G70" s="40">
        <v>0.99977934822257164</v>
      </c>
    </row>
    <row r="71" spans="2:7" x14ac:dyDescent="0.2">
      <c r="B71" s="31" t="s">
        <v>252</v>
      </c>
      <c r="C71" s="31" t="s">
        <v>398</v>
      </c>
      <c r="D71" s="31" t="s">
        <v>399</v>
      </c>
      <c r="E71" s="37">
        <v>0.1099375588</v>
      </c>
      <c r="F71" s="32">
        <v>3.2515212808425548E-5</v>
      </c>
      <c r="G71" s="40">
        <v>0.99981186343538009</v>
      </c>
    </row>
    <row r="72" spans="2:7" x14ac:dyDescent="0.2">
      <c r="B72" s="31" t="s">
        <v>371</v>
      </c>
      <c r="C72" s="31" t="s">
        <v>429</v>
      </c>
      <c r="D72" s="31" t="s">
        <v>430</v>
      </c>
      <c r="E72" s="37">
        <v>0.10555070200000001</v>
      </c>
      <c r="F72" s="32">
        <v>3.1217752832335116E-5</v>
      </c>
      <c r="G72" s="40">
        <v>0.99984308118821241</v>
      </c>
    </row>
    <row r="73" spans="2:7" x14ac:dyDescent="0.2">
      <c r="B73" s="31" t="s">
        <v>91</v>
      </c>
      <c r="C73" s="31" t="s">
        <v>92</v>
      </c>
      <c r="D73" s="31" t="s">
        <v>328</v>
      </c>
      <c r="E73" s="37">
        <v>0.101241411</v>
      </c>
      <c r="F73" s="32">
        <v>2.9943233773990943E-5</v>
      </c>
      <c r="G73" s="40">
        <v>0.99987302442198644</v>
      </c>
    </row>
    <row r="74" spans="2:7" x14ac:dyDescent="0.2">
      <c r="B74" s="31" t="s">
        <v>116</v>
      </c>
      <c r="C74" s="31" t="s">
        <v>38</v>
      </c>
      <c r="D74" s="31" t="s">
        <v>317</v>
      </c>
      <c r="E74" s="37">
        <v>9.4674562100000012E-2</v>
      </c>
      <c r="F74" s="32">
        <v>2.8001017739771754E-5</v>
      </c>
      <c r="G74" s="40">
        <v>0.99990102543972614</v>
      </c>
    </row>
    <row r="75" spans="2:7" x14ac:dyDescent="0.2">
      <c r="B75" s="31" t="s">
        <v>119</v>
      </c>
      <c r="C75" s="31" t="s">
        <v>41</v>
      </c>
      <c r="D75" s="31" t="s">
        <v>310</v>
      </c>
      <c r="E75" s="37">
        <v>5.8803569999999993E-2</v>
      </c>
      <c r="F75" s="32">
        <v>1.739178687716275E-5</v>
      </c>
      <c r="G75" s="40">
        <v>0.99991841722660324</v>
      </c>
    </row>
    <row r="76" spans="2:7" x14ac:dyDescent="0.2">
      <c r="B76" s="31" t="s">
        <v>105</v>
      </c>
      <c r="C76" s="31" t="s">
        <v>106</v>
      </c>
      <c r="D76" s="31" t="s">
        <v>263</v>
      </c>
      <c r="E76" s="37">
        <v>4.5826429289999991E-2</v>
      </c>
      <c r="F76" s="32">
        <v>1.3553658248182016E-5</v>
      </c>
      <c r="G76" s="40">
        <v>0.99993197088485153</v>
      </c>
    </row>
    <row r="77" spans="2:7" x14ac:dyDescent="0.2">
      <c r="B77" s="31" t="s">
        <v>157</v>
      </c>
      <c r="C77" s="31" t="s">
        <v>420</v>
      </c>
      <c r="D77" s="31" t="s">
        <v>421</v>
      </c>
      <c r="E77" s="37">
        <v>4.3494369999999997E-2</v>
      </c>
      <c r="F77" s="32">
        <v>1.2863926686703905E-5</v>
      </c>
      <c r="G77" s="40">
        <v>0.99994483481153829</v>
      </c>
    </row>
    <row r="78" spans="2:7" x14ac:dyDescent="0.2">
      <c r="B78" s="31" t="s">
        <v>171</v>
      </c>
      <c r="C78" s="31" t="s">
        <v>61</v>
      </c>
      <c r="D78" s="31" t="s">
        <v>344</v>
      </c>
      <c r="E78" s="37">
        <v>3.7692299999999998E-2</v>
      </c>
      <c r="F78" s="32">
        <v>1.1147902219373442E-5</v>
      </c>
      <c r="G78" s="40">
        <v>0.99995598271375763</v>
      </c>
    </row>
    <row r="79" spans="2:7" x14ac:dyDescent="0.2">
      <c r="B79" s="31" t="s">
        <v>103</v>
      </c>
      <c r="C79" s="31" t="s">
        <v>32</v>
      </c>
      <c r="D79" s="31" t="s">
        <v>314</v>
      </c>
      <c r="E79" s="37">
        <v>3.0919314199999999E-2</v>
      </c>
      <c r="F79" s="32">
        <v>9.1447189848240827E-6</v>
      </c>
      <c r="G79" s="40">
        <v>0.99996512743274246</v>
      </c>
    </row>
    <row r="80" spans="2:7" x14ac:dyDescent="0.2">
      <c r="B80" s="31" t="s">
        <v>110</v>
      </c>
      <c r="C80" s="31" t="s">
        <v>404</v>
      </c>
      <c r="D80" s="31" t="s">
        <v>405</v>
      </c>
      <c r="E80" s="37">
        <v>1.8083225014999999E-2</v>
      </c>
      <c r="F80" s="32">
        <v>5.3483078580545053E-6</v>
      </c>
      <c r="G80" s="40">
        <v>0.9999704757406005</v>
      </c>
    </row>
    <row r="81" spans="2:7" x14ac:dyDescent="0.2">
      <c r="B81" s="31" t="s">
        <v>93</v>
      </c>
      <c r="C81" s="31" t="s">
        <v>94</v>
      </c>
      <c r="D81" s="31" t="s">
        <v>324</v>
      </c>
      <c r="E81" s="37">
        <v>1.6864555929999997E-2</v>
      </c>
      <c r="F81" s="32">
        <v>4.9878733980360578E-6</v>
      </c>
      <c r="G81" s="40">
        <v>0.99997546361399858</v>
      </c>
    </row>
    <row r="82" spans="2:7" x14ac:dyDescent="0.2">
      <c r="B82" s="31" t="s">
        <v>165</v>
      </c>
      <c r="C82" s="31" t="s">
        <v>65</v>
      </c>
      <c r="D82" s="31" t="s">
        <v>261</v>
      </c>
      <c r="E82" s="37">
        <v>1.49797E-2</v>
      </c>
      <c r="F82" s="32">
        <v>4.43040702943435E-6</v>
      </c>
      <c r="G82" s="40">
        <v>0.99997989402102805</v>
      </c>
    </row>
    <row r="83" spans="2:7" x14ac:dyDescent="0.2">
      <c r="B83" s="31" t="s">
        <v>84</v>
      </c>
      <c r="C83" s="31" t="s">
        <v>22</v>
      </c>
      <c r="D83" s="31" t="s">
        <v>287</v>
      </c>
      <c r="E83" s="37">
        <v>1.4172995799999998E-2</v>
      </c>
      <c r="F83" s="32">
        <v>4.1918156051498698E-6</v>
      </c>
      <c r="G83" s="40">
        <v>0.99998408583663312</v>
      </c>
    </row>
    <row r="84" spans="2:7" x14ac:dyDescent="0.2">
      <c r="B84" s="31" t="s">
        <v>120</v>
      </c>
      <c r="C84" s="31" t="s">
        <v>42</v>
      </c>
      <c r="D84" s="31" t="s">
        <v>330</v>
      </c>
      <c r="E84" s="37">
        <v>9.3189999999999992E-3</v>
      </c>
      <c r="F84" s="32">
        <v>2.7561942567139995E-6</v>
      </c>
      <c r="G84" s="40">
        <v>0.99998684203088983</v>
      </c>
    </row>
    <row r="85" spans="2:7" x14ac:dyDescent="0.2">
      <c r="B85" s="31" t="s">
        <v>156</v>
      </c>
      <c r="C85" s="31" t="s">
        <v>59</v>
      </c>
      <c r="D85" s="31" t="s">
        <v>340</v>
      </c>
      <c r="E85" s="37">
        <v>8.9999999999999993E-3</v>
      </c>
      <c r="F85" s="32">
        <v>2.661846583370104E-6</v>
      </c>
      <c r="G85" s="40">
        <v>0.99998950387747321</v>
      </c>
    </row>
    <row r="86" spans="2:7" x14ac:dyDescent="0.2">
      <c r="B86" s="31" t="s">
        <v>131</v>
      </c>
      <c r="C86" s="31" t="s">
        <v>45</v>
      </c>
      <c r="D86" s="31" t="s">
        <v>316</v>
      </c>
      <c r="E86" s="37">
        <v>6.7907799999999997E-3</v>
      </c>
      <c r="F86" s="32">
        <v>2.0084460601575595E-6</v>
      </c>
      <c r="G86" s="40">
        <v>0.99999151232353323</v>
      </c>
    </row>
    <row r="87" spans="2:7" x14ac:dyDescent="0.2">
      <c r="B87" s="31" t="s">
        <v>232</v>
      </c>
      <c r="C87" s="31" t="s">
        <v>233</v>
      </c>
      <c r="D87" s="31" t="s">
        <v>356</v>
      </c>
      <c r="E87" s="37">
        <v>5.0224700000000002E-3</v>
      </c>
      <c r="F87" s="32">
        <v>1.4854494010643164E-6</v>
      </c>
      <c r="G87" s="40">
        <v>0.99999299777293427</v>
      </c>
    </row>
    <row r="88" spans="2:7" x14ac:dyDescent="0.2">
      <c r="B88" s="31" t="s">
        <v>115</v>
      </c>
      <c r="C88" s="31" t="s">
        <v>37</v>
      </c>
      <c r="D88" s="31" t="s">
        <v>315</v>
      </c>
      <c r="E88" s="37">
        <v>4.5980761E-3</v>
      </c>
      <c r="F88" s="32">
        <v>1.3599303507623037E-6</v>
      </c>
      <c r="G88" s="40">
        <v>0.99999435770328515</v>
      </c>
    </row>
    <row r="89" spans="2:7" x14ac:dyDescent="0.2">
      <c r="B89" s="31" t="s">
        <v>163</v>
      </c>
      <c r="C89" s="31" t="s">
        <v>63</v>
      </c>
      <c r="D89" s="31" t="s">
        <v>271</v>
      </c>
      <c r="E89" s="37">
        <v>4.1099999999999999E-3</v>
      </c>
      <c r="F89" s="32">
        <v>1.2155766064056808E-6</v>
      </c>
      <c r="G89" s="40">
        <v>0.99999557327989141</v>
      </c>
    </row>
    <row r="90" spans="2:7" x14ac:dyDescent="0.2">
      <c r="B90" s="31" t="s">
        <v>108</v>
      </c>
      <c r="C90" s="31" t="s">
        <v>418</v>
      </c>
      <c r="D90" s="31" t="s">
        <v>419</v>
      </c>
      <c r="E90" s="37">
        <v>3.830506E-3</v>
      </c>
      <c r="F90" s="32">
        <v>1.1329132565198538E-6</v>
      </c>
      <c r="G90" s="40">
        <v>0.99999670619314807</v>
      </c>
    </row>
    <row r="91" spans="2:7" x14ac:dyDescent="0.2">
      <c r="B91" s="31" t="s">
        <v>104</v>
      </c>
      <c r="C91" s="31" t="s">
        <v>33</v>
      </c>
      <c r="D91" s="31" t="s">
        <v>319</v>
      </c>
      <c r="E91" s="37">
        <v>3.1662370212999997E-3</v>
      </c>
      <c r="F91" s="32">
        <v>9.3644857747637109E-7</v>
      </c>
      <c r="G91" s="40">
        <v>0.99999764264172553</v>
      </c>
    </row>
    <row r="92" spans="2:7" x14ac:dyDescent="0.2">
      <c r="B92" s="31" t="s">
        <v>112</v>
      </c>
      <c r="C92" s="31" t="s">
        <v>34</v>
      </c>
      <c r="D92" s="31" t="s">
        <v>286</v>
      </c>
      <c r="E92" s="37">
        <v>2.1927905022000004E-3</v>
      </c>
      <c r="F92" s="32">
        <v>6.4854132292527623E-7</v>
      </c>
      <c r="G92" s="40">
        <v>0.99999829118304839</v>
      </c>
    </row>
    <row r="93" spans="2:7" x14ac:dyDescent="0.2">
      <c r="B93" s="31" t="s">
        <v>154</v>
      </c>
      <c r="C93" s="31" t="s">
        <v>60</v>
      </c>
      <c r="D93" s="31" t="s">
        <v>302</v>
      </c>
      <c r="E93" s="37">
        <v>1.65E-3</v>
      </c>
      <c r="F93" s="32">
        <v>4.8800520695118577E-7</v>
      </c>
      <c r="G93" s="40">
        <v>0.99999877918825542</v>
      </c>
    </row>
    <row r="94" spans="2:7" x14ac:dyDescent="0.2">
      <c r="B94" s="31" t="s">
        <v>219</v>
      </c>
      <c r="C94" s="31" t="s">
        <v>71</v>
      </c>
      <c r="D94" s="31" t="s">
        <v>321</v>
      </c>
      <c r="E94" s="37">
        <v>1.4825706000000001E-3</v>
      </c>
      <c r="F94" s="32">
        <v>4.3848616513499616E-7</v>
      </c>
      <c r="G94" s="40">
        <v>0.99999921767442046</v>
      </c>
    </row>
    <row r="95" spans="2:7" x14ac:dyDescent="0.2">
      <c r="B95" s="31" t="s">
        <v>133</v>
      </c>
      <c r="C95" s="31" t="s">
        <v>48</v>
      </c>
      <c r="D95" s="31" t="s">
        <v>283</v>
      </c>
      <c r="E95" s="37">
        <v>1.158E-3</v>
      </c>
      <c r="F95" s="32">
        <v>3.4249092706028669E-7</v>
      </c>
      <c r="G95" s="40">
        <v>0.99999956016534752</v>
      </c>
    </row>
    <row r="96" spans="2:7" x14ac:dyDescent="0.2">
      <c r="B96" s="31" t="s">
        <v>107</v>
      </c>
      <c r="C96" s="31" t="s">
        <v>412</v>
      </c>
      <c r="D96" s="31" t="s">
        <v>413</v>
      </c>
      <c r="E96" s="37">
        <v>5.5037770000000003E-4</v>
      </c>
      <c r="F96" s="32">
        <v>1.6278011114534404E-7</v>
      </c>
      <c r="G96" s="40">
        <v>0.9999997229454588</v>
      </c>
    </row>
    <row r="97" spans="2:7" x14ac:dyDescent="0.2">
      <c r="B97" s="31" t="s">
        <v>220</v>
      </c>
      <c r="C97" s="31" t="s">
        <v>70</v>
      </c>
      <c r="D97" s="31" t="s">
        <v>305</v>
      </c>
      <c r="E97" s="37">
        <v>4.9200000000000003E-4</v>
      </c>
      <c r="F97" s="32">
        <v>1.4551427989089903E-7</v>
      </c>
      <c r="G97" s="40">
        <v>0.99999986845973865</v>
      </c>
    </row>
    <row r="98" spans="2:7" x14ac:dyDescent="0.2">
      <c r="B98" s="31" t="s">
        <v>226</v>
      </c>
      <c r="C98" s="31" t="s">
        <v>72</v>
      </c>
      <c r="D98" s="31" t="s">
        <v>295</v>
      </c>
      <c r="E98" s="37">
        <v>2.67249E-4</v>
      </c>
      <c r="F98" s="32">
        <v>7.9041759728786327E-8</v>
      </c>
      <c r="G98" s="40">
        <v>0.99999994750149845</v>
      </c>
    </row>
    <row r="99" spans="2:7" x14ac:dyDescent="0.2">
      <c r="B99" s="31" t="s">
        <v>221</v>
      </c>
      <c r="C99" s="31" t="s">
        <v>222</v>
      </c>
      <c r="D99" s="31" t="s">
        <v>313</v>
      </c>
      <c r="E99" s="37">
        <v>1.3100000000000001E-4</v>
      </c>
      <c r="F99" s="32">
        <v>3.8744655824609298E-8</v>
      </c>
      <c r="G99" s="40">
        <v>0.99999998624615416</v>
      </c>
    </row>
    <row r="100" spans="2:7" x14ac:dyDescent="0.2">
      <c r="B100" s="31" t="s">
        <v>146</v>
      </c>
      <c r="C100" s="31" t="s">
        <v>437</v>
      </c>
      <c r="D100" s="31" t="s">
        <v>438</v>
      </c>
      <c r="E100" s="37">
        <v>2.3E-5</v>
      </c>
      <c r="F100" s="32">
        <v>6.8024968241680435E-9</v>
      </c>
      <c r="G100" s="40">
        <v>0.99999999304865106</v>
      </c>
    </row>
    <row r="101" spans="2:7" x14ac:dyDescent="0.2">
      <c r="B101" s="31" t="s">
        <v>223</v>
      </c>
      <c r="C101" s="31" t="s">
        <v>69</v>
      </c>
      <c r="D101" s="31" t="s">
        <v>309</v>
      </c>
      <c r="E101" s="37">
        <v>1.59279E-5</v>
      </c>
      <c r="F101" s="32">
        <v>4.7108473550289646E-9</v>
      </c>
      <c r="G101" s="40">
        <v>0.99999999775949844</v>
      </c>
    </row>
    <row r="102" spans="2:7" x14ac:dyDescent="0.2">
      <c r="B102" s="31" t="s">
        <v>148</v>
      </c>
      <c r="C102" s="31" t="s">
        <v>56</v>
      </c>
      <c r="D102" s="31" t="s">
        <v>326</v>
      </c>
      <c r="E102" s="37">
        <v>7.5109999999999997E-6</v>
      </c>
      <c r="F102" s="32">
        <v>2.2214588541880944E-9</v>
      </c>
      <c r="G102" s="40">
        <v>0.99999999998095734</v>
      </c>
    </row>
    <row r="103" spans="2:7" x14ac:dyDescent="0.2">
      <c r="B103" s="31" t="s">
        <v>127</v>
      </c>
      <c r="C103" s="31" t="s">
        <v>128</v>
      </c>
      <c r="D103" s="31" t="s">
        <v>327</v>
      </c>
      <c r="E103" s="37">
        <v>6.4385599999999997E-8</v>
      </c>
      <c r="F103" s="32">
        <v>1.9042732153137129E-11</v>
      </c>
      <c r="G103" s="40">
        <v>1</v>
      </c>
    </row>
    <row r="104" spans="2:7" x14ac:dyDescent="0.2">
      <c r="B104" s="31" t="s">
        <v>164</v>
      </c>
      <c r="C104" s="31" t="s">
        <v>64</v>
      </c>
      <c r="D104" s="31" t="s">
        <v>342</v>
      </c>
      <c r="E104" s="37">
        <v>0</v>
      </c>
      <c r="F104" s="32">
        <v>0</v>
      </c>
      <c r="G104" s="40">
        <v>1</v>
      </c>
    </row>
    <row r="105" spans="2:7" x14ac:dyDescent="0.2">
      <c r="B105" s="31" t="s">
        <v>203</v>
      </c>
      <c r="C105" s="31" t="s">
        <v>204</v>
      </c>
      <c r="D105" s="31" t="s">
        <v>279</v>
      </c>
      <c r="E105" s="37">
        <v>0</v>
      </c>
      <c r="F105" s="32">
        <v>0</v>
      </c>
      <c r="G105" s="40">
        <v>1</v>
      </c>
    </row>
    <row r="106" spans="2:7" x14ac:dyDescent="0.2">
      <c r="B106" s="31" t="s">
        <v>102</v>
      </c>
      <c r="C106" s="31" t="s">
        <v>31</v>
      </c>
      <c r="D106" s="31" t="s">
        <v>282</v>
      </c>
      <c r="E106" s="37">
        <v>0</v>
      </c>
      <c r="F106" s="32">
        <v>0</v>
      </c>
      <c r="G106" s="40">
        <v>1</v>
      </c>
    </row>
    <row r="107" spans="2:7" x14ac:dyDescent="0.2">
      <c r="B107" s="31" t="s">
        <v>121</v>
      </c>
      <c r="C107" s="31" t="s">
        <v>122</v>
      </c>
      <c r="D107" s="31" t="s">
        <v>331</v>
      </c>
      <c r="E107" s="37">
        <v>0</v>
      </c>
      <c r="F107" s="32">
        <v>0</v>
      </c>
      <c r="G107" s="40">
        <v>1</v>
      </c>
    </row>
    <row r="108" spans="2:7" x14ac:dyDescent="0.2">
      <c r="B108" s="31" t="s">
        <v>151</v>
      </c>
      <c r="C108" s="31" t="s">
        <v>152</v>
      </c>
      <c r="D108" s="31" t="s">
        <v>323</v>
      </c>
      <c r="E108" s="37">
        <v>0</v>
      </c>
      <c r="F108" s="32">
        <v>0</v>
      </c>
      <c r="G108" s="40">
        <v>1</v>
      </c>
    </row>
    <row r="109" spans="2:7" x14ac:dyDescent="0.2">
      <c r="B109" s="31" t="s">
        <v>160</v>
      </c>
      <c r="C109" s="31" t="s">
        <v>47</v>
      </c>
      <c r="D109" s="31" t="s">
        <v>285</v>
      </c>
      <c r="E109" s="37">
        <v>0</v>
      </c>
      <c r="F109" s="32">
        <v>0</v>
      </c>
      <c r="G109" s="40">
        <v>1</v>
      </c>
    </row>
    <row r="110" spans="2:7" x14ac:dyDescent="0.2">
      <c r="B110" s="31" t="s">
        <v>100</v>
      </c>
      <c r="C110" s="31" t="s">
        <v>29</v>
      </c>
      <c r="D110" s="31" t="s">
        <v>269</v>
      </c>
      <c r="E110" s="37">
        <v>0</v>
      </c>
      <c r="F110" s="32">
        <v>0</v>
      </c>
      <c r="G110" s="40">
        <v>1</v>
      </c>
    </row>
    <row r="111" spans="2:7" x14ac:dyDescent="0.2">
      <c r="B111" s="31" t="s">
        <v>158</v>
      </c>
      <c r="C111" s="31" t="s">
        <v>442</v>
      </c>
      <c r="D111" s="31" t="s">
        <v>443</v>
      </c>
      <c r="E111" s="37">
        <v>0</v>
      </c>
      <c r="F111" s="32">
        <v>0</v>
      </c>
      <c r="G111" s="40">
        <v>1</v>
      </c>
    </row>
    <row r="112" spans="2:7" x14ac:dyDescent="0.2">
      <c r="B112" s="31" t="s">
        <v>166</v>
      </c>
      <c r="C112" s="31" t="s">
        <v>66</v>
      </c>
      <c r="D112" s="31" t="s">
        <v>264</v>
      </c>
      <c r="E112" s="37">
        <v>0</v>
      </c>
      <c r="F112" s="32">
        <v>0</v>
      </c>
      <c r="G112" s="40">
        <v>1</v>
      </c>
    </row>
    <row r="113" spans="2:7" x14ac:dyDescent="0.2">
      <c r="B113" s="31" t="s">
        <v>173</v>
      </c>
      <c r="C113" s="31" t="s">
        <v>441</v>
      </c>
      <c r="D113" s="31" t="s">
        <v>289</v>
      </c>
      <c r="E113" s="37">
        <v>0</v>
      </c>
      <c r="F113" s="32">
        <v>0</v>
      </c>
      <c r="G113" s="40">
        <v>1</v>
      </c>
    </row>
    <row r="114" spans="2:7" x14ac:dyDescent="0.2">
      <c r="B114" s="31" t="s">
        <v>139</v>
      </c>
      <c r="C114" s="31" t="s">
        <v>53</v>
      </c>
      <c r="D114" s="31" t="s">
        <v>336</v>
      </c>
      <c r="E114" s="37">
        <v>0</v>
      </c>
      <c r="F114" s="32">
        <v>0</v>
      </c>
      <c r="G114" s="40">
        <v>1</v>
      </c>
    </row>
    <row r="115" spans="2:7" x14ac:dyDescent="0.2">
      <c r="B115" s="31" t="s">
        <v>153</v>
      </c>
      <c r="C115" s="31" t="s">
        <v>58</v>
      </c>
      <c r="D115" s="31" t="s">
        <v>303</v>
      </c>
      <c r="E115" s="37">
        <v>0</v>
      </c>
      <c r="F115" s="32">
        <v>0</v>
      </c>
      <c r="G115" s="40">
        <v>1</v>
      </c>
    </row>
    <row r="116" spans="2:7" x14ac:dyDescent="0.2">
      <c r="B116" s="31" t="s">
        <v>161</v>
      </c>
      <c r="C116" s="31" t="s">
        <v>46</v>
      </c>
      <c r="D116" s="31" t="s">
        <v>341</v>
      </c>
      <c r="E116" s="37">
        <v>0</v>
      </c>
      <c r="F116" s="32">
        <v>0</v>
      </c>
      <c r="G116" s="40">
        <v>1</v>
      </c>
    </row>
    <row r="117" spans="2:7" x14ac:dyDescent="0.2">
      <c r="B117" s="31" t="s">
        <v>149</v>
      </c>
      <c r="C117" s="31" t="s">
        <v>150</v>
      </c>
      <c r="D117" s="31" t="s">
        <v>312</v>
      </c>
      <c r="E117" s="37">
        <v>0</v>
      </c>
      <c r="F117" s="32">
        <v>0</v>
      </c>
      <c r="G117" s="40">
        <v>1</v>
      </c>
    </row>
    <row r="118" spans="2:7" x14ac:dyDescent="0.2">
      <c r="B118" s="31" t="s">
        <v>224</v>
      </c>
      <c r="C118" s="31" t="s">
        <v>225</v>
      </c>
      <c r="D118" s="31" t="s">
        <v>308</v>
      </c>
      <c r="E118" s="37">
        <v>0</v>
      </c>
      <c r="F118" s="32">
        <v>0</v>
      </c>
      <c r="G118" s="40">
        <v>1</v>
      </c>
    </row>
    <row r="119" spans="2:7" x14ac:dyDescent="0.2">
      <c r="B119" s="31" t="s">
        <v>125</v>
      </c>
      <c r="C119" s="31" t="s">
        <v>126</v>
      </c>
      <c r="D119" s="31" t="s">
        <v>332</v>
      </c>
      <c r="E119" s="37">
        <v>0</v>
      </c>
      <c r="F119" s="32">
        <v>0</v>
      </c>
      <c r="G119" s="40">
        <v>1</v>
      </c>
    </row>
    <row r="120" spans="2:7" x14ac:dyDescent="0.2">
      <c r="B120" s="31" t="s">
        <v>135</v>
      </c>
      <c r="C120" s="31" t="s">
        <v>50</v>
      </c>
      <c r="D120" s="31" t="s">
        <v>333</v>
      </c>
      <c r="E120" s="37">
        <v>0</v>
      </c>
      <c r="F120" s="32">
        <v>0</v>
      </c>
      <c r="G120" s="40">
        <v>1</v>
      </c>
    </row>
    <row r="121" spans="2:7" x14ac:dyDescent="0.2">
      <c r="B121" s="31" t="s">
        <v>141</v>
      </c>
      <c r="C121" s="31" t="s">
        <v>142</v>
      </c>
      <c r="D121" s="31" t="s">
        <v>338</v>
      </c>
      <c r="E121" s="37">
        <v>0</v>
      </c>
      <c r="F121" s="32">
        <v>0</v>
      </c>
      <c r="G121" s="40">
        <v>1</v>
      </c>
    </row>
    <row r="122" spans="2:7" x14ac:dyDescent="0.2">
      <c r="B122" s="31" t="s">
        <v>155</v>
      </c>
      <c r="C122" s="31" t="s">
        <v>57</v>
      </c>
      <c r="D122" s="31" t="s">
        <v>294</v>
      </c>
      <c r="E122" s="37">
        <v>0</v>
      </c>
      <c r="F122" s="32">
        <v>0</v>
      </c>
      <c r="G122" s="40">
        <v>1</v>
      </c>
    </row>
    <row r="123" spans="2:7" x14ac:dyDescent="0.2">
      <c r="B123" s="31" t="s">
        <v>162</v>
      </c>
      <c r="C123" s="31" t="s">
        <v>436</v>
      </c>
      <c r="D123" s="31" t="s">
        <v>391</v>
      </c>
      <c r="E123" s="37">
        <v>0</v>
      </c>
      <c r="F123" s="32">
        <v>0</v>
      </c>
      <c r="G123" s="40">
        <v>1</v>
      </c>
    </row>
    <row r="124" spans="2:7" x14ac:dyDescent="0.2">
      <c r="B124" s="31" t="s">
        <v>124</v>
      </c>
      <c r="C124" s="31" t="s">
        <v>43</v>
      </c>
      <c r="D124" s="31" t="s">
        <v>307</v>
      </c>
      <c r="E124" s="37">
        <v>0</v>
      </c>
      <c r="F124" s="32">
        <v>0</v>
      </c>
      <c r="G124" s="40">
        <v>1</v>
      </c>
    </row>
    <row r="125" spans="2:7" x14ac:dyDescent="0.2">
      <c r="B125" s="31" t="s">
        <v>134</v>
      </c>
      <c r="C125" s="31" t="s">
        <v>49</v>
      </c>
      <c r="D125" s="31" t="s">
        <v>284</v>
      </c>
      <c r="E125" s="37">
        <v>0</v>
      </c>
      <c r="F125" s="32">
        <v>0</v>
      </c>
      <c r="G125" s="40">
        <v>1</v>
      </c>
    </row>
    <row r="126" spans="2:7" x14ac:dyDescent="0.2">
      <c r="B126" s="31" t="s">
        <v>140</v>
      </c>
      <c r="C126" s="31" t="s">
        <v>54</v>
      </c>
      <c r="D126" s="31" t="s">
        <v>337</v>
      </c>
      <c r="E126" s="37">
        <v>0</v>
      </c>
      <c r="F126" s="32">
        <v>0</v>
      </c>
      <c r="G126" s="40">
        <v>1</v>
      </c>
    </row>
    <row r="127" spans="2:7" x14ac:dyDescent="0.2">
      <c r="B127" s="31" t="s">
        <v>208</v>
      </c>
      <c r="C127" s="31" t="s">
        <v>209</v>
      </c>
      <c r="D127" s="31" t="s">
        <v>297</v>
      </c>
      <c r="E127" s="37">
        <v>0</v>
      </c>
      <c r="F127" s="32">
        <v>0</v>
      </c>
      <c r="G127" s="40">
        <v>1</v>
      </c>
    </row>
    <row r="128" spans="2:7" x14ac:dyDescent="0.2">
      <c r="B128" s="31" t="s">
        <v>172</v>
      </c>
      <c r="C128" s="31" t="s">
        <v>62</v>
      </c>
      <c r="D128" s="31" t="s">
        <v>345</v>
      </c>
      <c r="E128" s="37">
        <v>0</v>
      </c>
      <c r="F128" s="32">
        <v>0</v>
      </c>
      <c r="G128" s="40">
        <v>1</v>
      </c>
    </row>
    <row r="129" spans="2:7" x14ac:dyDescent="0.2">
      <c r="B129" s="31" t="s">
        <v>118</v>
      </c>
      <c r="C129" s="31" t="s">
        <v>40</v>
      </c>
      <c r="D129" s="31" t="s">
        <v>329</v>
      </c>
      <c r="E129" s="37">
        <v>0</v>
      </c>
      <c r="F129" s="32">
        <v>0</v>
      </c>
      <c r="G129" s="40">
        <v>1</v>
      </c>
    </row>
    <row r="130" spans="2:7" x14ac:dyDescent="0.2">
      <c r="B130" s="31" t="s">
        <v>101</v>
      </c>
      <c r="C130" s="31" t="s">
        <v>30</v>
      </c>
      <c r="D130" s="31" t="s">
        <v>278</v>
      </c>
      <c r="E130" s="37">
        <v>0</v>
      </c>
      <c r="F130" s="32">
        <v>0</v>
      </c>
      <c r="G130" s="40">
        <v>1</v>
      </c>
    </row>
    <row r="131" spans="2:7" x14ac:dyDescent="0.2">
      <c r="B131" s="31" t="s">
        <v>227</v>
      </c>
      <c r="C131" s="31" t="s">
        <v>446</v>
      </c>
      <c r="D131" s="31" t="s">
        <v>447</v>
      </c>
      <c r="E131" s="37">
        <v>0</v>
      </c>
      <c r="F131" s="32">
        <v>0</v>
      </c>
      <c r="G131" s="40">
        <v>1</v>
      </c>
    </row>
    <row r="132" spans="2:7" x14ac:dyDescent="0.2">
      <c r="B132" s="31" t="s">
        <v>202</v>
      </c>
      <c r="C132" s="31" t="s">
        <v>444</v>
      </c>
      <c r="D132" s="31" t="s">
        <v>445</v>
      </c>
      <c r="E132" s="37">
        <v>0</v>
      </c>
      <c r="F132" s="32">
        <v>0</v>
      </c>
      <c r="G132" s="40">
        <v>1</v>
      </c>
    </row>
  </sheetData>
  <pageMargins left="0.7" right="0.7" top="0.78740157499999996" bottom="0.78740157499999996" header="0.3" footer="0.3"/>
  <drawing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6" tint="0.59999389629810485"/>
  </sheetPr>
  <dimension ref="B1:L132"/>
  <sheetViews>
    <sheetView topLeftCell="D1" zoomScale="85" zoomScaleNormal="85" workbookViewId="0">
      <selection activeCell="B5" sqref="B5:G132"/>
    </sheetView>
  </sheetViews>
  <sheetFormatPr defaultColWidth="10.85546875" defaultRowHeight="12.75" x14ac:dyDescent="0.2"/>
  <cols>
    <col min="2" max="2" width="15.42578125" bestFit="1" customWidth="1"/>
    <col min="3" max="4" width="81.140625" bestFit="1" customWidth="1"/>
    <col min="5" max="5" width="13.5703125" style="37" bestFit="1" customWidth="1"/>
    <col min="6" max="6" width="22.7109375" style="32" bestFit="1" customWidth="1"/>
    <col min="7" max="7" width="23.28515625" style="40" bestFit="1" customWidth="1"/>
    <col min="10" max="10" width="51" customWidth="1"/>
    <col min="11" max="11" width="7.5703125" bestFit="1" customWidth="1"/>
  </cols>
  <sheetData>
    <row r="1" spans="2:12" s="25" customFormat="1" x14ac:dyDescent="0.2">
      <c r="E1" s="36"/>
      <c r="F1" s="35"/>
      <c r="G1" s="39"/>
    </row>
    <row r="2" spans="2:12" s="25" customFormat="1" x14ac:dyDescent="0.2">
      <c r="E2" s="36"/>
      <c r="F2" s="35"/>
      <c r="G2" s="39"/>
    </row>
    <row r="3" spans="2:12" s="25" customFormat="1" x14ac:dyDescent="0.2">
      <c r="E3" s="36"/>
      <c r="F3" s="35"/>
      <c r="G3" s="39"/>
    </row>
    <row r="4" spans="2:12" s="25" customFormat="1" x14ac:dyDescent="0.2">
      <c r="E4" s="36"/>
      <c r="F4" s="35"/>
      <c r="G4" s="39"/>
      <c r="I4" s="26"/>
      <c r="J4" s="26"/>
      <c r="K4" s="26"/>
      <c r="L4" s="26"/>
    </row>
    <row r="5" spans="2:12" x14ac:dyDescent="0.2">
      <c r="B5" t="s">
        <v>374</v>
      </c>
      <c r="C5" t="s">
        <v>375</v>
      </c>
      <c r="D5" t="s">
        <v>376</v>
      </c>
      <c r="E5" s="37" t="s">
        <v>377</v>
      </c>
      <c r="F5" s="32" t="s">
        <v>378</v>
      </c>
      <c r="G5" s="40" t="s">
        <v>379</v>
      </c>
      <c r="I5" s="27"/>
      <c r="J5" s="28"/>
      <c r="K5" s="26"/>
      <c r="L5" s="26"/>
    </row>
    <row r="6" spans="2:12" x14ac:dyDescent="0.2">
      <c r="B6" s="31" t="s">
        <v>111</v>
      </c>
      <c r="C6" s="31" t="s">
        <v>394</v>
      </c>
      <c r="D6" s="31" t="s">
        <v>380</v>
      </c>
      <c r="E6" s="37">
        <v>695.29166980000002</v>
      </c>
      <c r="F6" s="32">
        <v>0.59432875916760219</v>
      </c>
      <c r="G6" s="40">
        <v>0.59432875916760219</v>
      </c>
      <c r="I6" s="26"/>
      <c r="J6" s="26"/>
      <c r="K6" s="29"/>
      <c r="L6" s="26"/>
    </row>
    <row r="7" spans="2:12" x14ac:dyDescent="0.2">
      <c r="B7" s="31" t="s">
        <v>228</v>
      </c>
      <c r="C7" s="31" t="s">
        <v>229</v>
      </c>
      <c r="D7" s="31" t="s">
        <v>288</v>
      </c>
      <c r="E7" s="37">
        <v>53.234271758000013</v>
      </c>
      <c r="F7" s="32">
        <v>4.5504153225687155E-2</v>
      </c>
      <c r="G7" s="40">
        <v>0.63983291239328932</v>
      </c>
      <c r="I7" s="26"/>
      <c r="J7" s="26"/>
      <c r="K7" s="29"/>
      <c r="L7" s="26"/>
    </row>
    <row r="8" spans="2:12" x14ac:dyDescent="0.2">
      <c r="B8" s="31" t="s">
        <v>101</v>
      </c>
      <c r="C8" s="31" t="s">
        <v>30</v>
      </c>
      <c r="D8" s="31" t="s">
        <v>278</v>
      </c>
      <c r="E8" s="37">
        <v>38.021557900000012</v>
      </c>
      <c r="F8" s="32">
        <v>3.2500468954023629E-2</v>
      </c>
      <c r="G8" s="40">
        <v>0.67233338134731302</v>
      </c>
      <c r="I8" s="26"/>
      <c r="J8" s="26"/>
      <c r="K8" s="29"/>
      <c r="L8" s="26"/>
    </row>
    <row r="9" spans="2:12" x14ac:dyDescent="0.2">
      <c r="B9" s="31" t="s">
        <v>236</v>
      </c>
      <c r="C9" s="31" t="s">
        <v>428</v>
      </c>
      <c r="D9" s="31" t="s">
        <v>382</v>
      </c>
      <c r="E9" s="37">
        <v>27.34831303</v>
      </c>
      <c r="F9" s="32">
        <v>2.3377079942756229E-2</v>
      </c>
      <c r="G9" s="40">
        <v>0.69571046129006919</v>
      </c>
      <c r="I9" s="26"/>
      <c r="J9" s="26"/>
      <c r="K9" s="29"/>
      <c r="L9" s="26"/>
    </row>
    <row r="10" spans="2:12" x14ac:dyDescent="0.2">
      <c r="B10" s="31" t="s">
        <v>79</v>
      </c>
      <c r="C10" s="31" t="s">
        <v>80</v>
      </c>
      <c r="D10" s="31" t="s">
        <v>253</v>
      </c>
      <c r="E10" s="37">
        <v>21.141168930000003</v>
      </c>
      <c r="F10" s="32">
        <v>1.8071271731378315E-2</v>
      </c>
      <c r="G10" s="40">
        <v>0.71378173302144754</v>
      </c>
      <c r="I10" s="26"/>
      <c r="J10" s="26"/>
      <c r="K10" s="29"/>
      <c r="L10" s="26"/>
    </row>
    <row r="11" spans="2:12" x14ac:dyDescent="0.2">
      <c r="B11" s="31" t="s">
        <v>102</v>
      </c>
      <c r="C11" s="31" t="s">
        <v>31</v>
      </c>
      <c r="D11" s="31" t="s">
        <v>282</v>
      </c>
      <c r="E11" s="37">
        <v>21.0163458</v>
      </c>
      <c r="F11" s="32">
        <v>1.7964574097578592E-2</v>
      </c>
      <c r="G11" s="40">
        <v>0.73174630711902611</v>
      </c>
      <c r="I11" s="26"/>
      <c r="J11" s="26"/>
      <c r="K11" s="29"/>
      <c r="L11" s="26"/>
    </row>
    <row r="12" spans="2:12" x14ac:dyDescent="0.2">
      <c r="B12" s="31" t="s">
        <v>95</v>
      </c>
      <c r="C12" s="31" t="s">
        <v>26</v>
      </c>
      <c r="D12" s="31" t="s">
        <v>255</v>
      </c>
      <c r="E12" s="37">
        <v>20.812469799999999</v>
      </c>
      <c r="F12" s="32">
        <v>1.7790302816378129E-2</v>
      </c>
      <c r="G12" s="40">
        <v>0.74953660993540427</v>
      </c>
      <c r="I12" s="26"/>
      <c r="J12" s="26"/>
      <c r="K12" s="29"/>
      <c r="L12" s="26"/>
    </row>
    <row r="13" spans="2:12" x14ac:dyDescent="0.2">
      <c r="B13" s="31" t="s">
        <v>113</v>
      </c>
      <c r="C13" s="31" t="s">
        <v>35</v>
      </c>
      <c r="D13" s="31" t="s">
        <v>306</v>
      </c>
      <c r="E13" s="37">
        <v>19.307879328260004</v>
      </c>
      <c r="F13" s="32">
        <v>1.6504193077163436E-2</v>
      </c>
      <c r="G13" s="40">
        <v>0.76604080301256772</v>
      </c>
      <c r="I13" s="26"/>
      <c r="J13" s="26"/>
      <c r="K13" s="29"/>
      <c r="L13" s="26"/>
    </row>
    <row r="14" spans="2:12" x14ac:dyDescent="0.2">
      <c r="B14" s="31" t="s">
        <v>134</v>
      </c>
      <c r="C14" s="31" t="s">
        <v>49</v>
      </c>
      <c r="D14" s="31" t="s">
        <v>284</v>
      </c>
      <c r="E14" s="37">
        <v>17.703418085999999</v>
      </c>
      <c r="F14" s="32">
        <v>1.5132714745603395E-2</v>
      </c>
      <c r="G14" s="40">
        <v>0.78117351775817112</v>
      </c>
      <c r="I14" s="26"/>
      <c r="J14" s="26"/>
      <c r="K14" s="29"/>
      <c r="L14" s="12"/>
    </row>
    <row r="15" spans="2:12" x14ac:dyDescent="0.2">
      <c r="B15" s="31" t="s">
        <v>370</v>
      </c>
      <c r="C15" s="31" t="s">
        <v>417</v>
      </c>
      <c r="D15" s="31" t="s">
        <v>383</v>
      </c>
      <c r="E15" s="37">
        <v>16.082018899999998</v>
      </c>
      <c r="F15" s="32">
        <v>1.3746758019546354E-2</v>
      </c>
      <c r="G15" s="40">
        <v>0.7949202757777174</v>
      </c>
      <c r="I15" s="26"/>
      <c r="J15" s="26"/>
      <c r="K15" s="29"/>
      <c r="L15" s="26"/>
    </row>
    <row r="16" spans="2:12" x14ac:dyDescent="0.2">
      <c r="B16" s="31" t="s">
        <v>109</v>
      </c>
      <c r="C16" s="31" t="s">
        <v>396</v>
      </c>
      <c r="D16" s="31" t="s">
        <v>385</v>
      </c>
      <c r="E16" s="37">
        <v>14.975382509999998</v>
      </c>
      <c r="F16" s="32">
        <v>1.2800815674648702E-2</v>
      </c>
      <c r="G16" s="40">
        <v>0.80772109145236604</v>
      </c>
      <c r="I16" s="26"/>
      <c r="J16" s="30"/>
      <c r="K16" s="29"/>
      <c r="L16" s="26"/>
    </row>
    <row r="17" spans="2:12" x14ac:dyDescent="0.2">
      <c r="B17" s="31" t="s">
        <v>90</v>
      </c>
      <c r="C17" s="31" t="s">
        <v>395</v>
      </c>
      <c r="D17" s="31" t="s">
        <v>291</v>
      </c>
      <c r="E17" s="37">
        <v>14.957169060000002</v>
      </c>
      <c r="F17" s="32">
        <v>1.2785246989435239E-2</v>
      </c>
      <c r="G17" s="40">
        <v>0.82050633844180132</v>
      </c>
    </row>
    <row r="18" spans="2:12" x14ac:dyDescent="0.2">
      <c r="B18" s="31" t="s">
        <v>88</v>
      </c>
      <c r="C18" s="31" t="s">
        <v>89</v>
      </c>
      <c r="D18" s="31" t="s">
        <v>265</v>
      </c>
      <c r="E18" s="37">
        <v>14.927772842</v>
      </c>
      <c r="F18" s="32">
        <v>1.2760119379646405E-2</v>
      </c>
      <c r="G18" s="40">
        <v>0.8332664578214477</v>
      </c>
    </row>
    <row r="19" spans="2:12" x14ac:dyDescent="0.2">
      <c r="B19" s="31" t="s">
        <v>105</v>
      </c>
      <c r="C19" s="31" t="s">
        <v>106</v>
      </c>
      <c r="D19" s="31" t="s">
        <v>263</v>
      </c>
      <c r="E19" s="37">
        <v>13.705171073700001</v>
      </c>
      <c r="F19" s="32">
        <v>1.1715050923528028E-2</v>
      </c>
      <c r="G19" s="40">
        <v>0.84498150874497568</v>
      </c>
      <c r="J19" s="8" t="s">
        <v>242</v>
      </c>
      <c r="K19" s="5"/>
    </row>
    <row r="20" spans="2:12" x14ac:dyDescent="0.2">
      <c r="B20" s="31" t="s">
        <v>145</v>
      </c>
      <c r="C20" s="31" t="s">
        <v>408</v>
      </c>
      <c r="D20" s="31" t="s">
        <v>381</v>
      </c>
      <c r="E20" s="37">
        <v>12.61883387</v>
      </c>
      <c r="F20" s="32">
        <v>1.0786460131553858E-2</v>
      </c>
      <c r="G20" s="40">
        <v>0.85576796887652962</v>
      </c>
      <c r="J20" s="5" t="s">
        <v>380</v>
      </c>
      <c r="K20" s="9">
        <v>0.59432540847154713</v>
      </c>
    </row>
    <row r="21" spans="2:12" x14ac:dyDescent="0.2">
      <c r="B21" s="31" t="s">
        <v>114</v>
      </c>
      <c r="C21" s="38" t="s">
        <v>36</v>
      </c>
      <c r="D21" s="31" t="s">
        <v>259</v>
      </c>
      <c r="E21" s="37">
        <v>11.005208140000001</v>
      </c>
      <c r="F21" s="32">
        <v>9.4071480823419377E-3</v>
      </c>
      <c r="G21" s="40">
        <v>0.86517511695887162</v>
      </c>
      <c r="J21" s="5" t="s">
        <v>288</v>
      </c>
      <c r="K21" s="9">
        <v>4.5503896683185448E-2</v>
      </c>
      <c r="L21" s="2"/>
    </row>
    <row r="22" spans="2:12" x14ac:dyDescent="0.2">
      <c r="B22" s="31" t="s">
        <v>147</v>
      </c>
      <c r="C22" s="38" t="s">
        <v>55</v>
      </c>
      <c r="D22" s="31" t="s">
        <v>280</v>
      </c>
      <c r="E22" s="37">
        <v>10.420252340000001</v>
      </c>
      <c r="F22" s="32">
        <v>8.9071333836444923E-3</v>
      </c>
      <c r="G22" s="40">
        <v>0.87408225034251608</v>
      </c>
      <c r="J22" s="5" t="s">
        <v>278</v>
      </c>
      <c r="K22" s="9">
        <v>3.2500285723460691E-2</v>
      </c>
    </row>
    <row r="23" spans="2:12" x14ac:dyDescent="0.2">
      <c r="B23" s="31" t="s">
        <v>203</v>
      </c>
      <c r="C23" s="38" t="s">
        <v>204</v>
      </c>
      <c r="D23" s="31" t="s">
        <v>279</v>
      </c>
      <c r="E23" s="37">
        <v>10.346112300000001</v>
      </c>
      <c r="F23" s="32">
        <v>8.8437591769744903E-3</v>
      </c>
      <c r="G23" s="40">
        <v>0.88292600951949063</v>
      </c>
      <c r="J23" s="5" t="s">
        <v>382</v>
      </c>
      <c r="K23" s="9">
        <v>2.3376948147872775E-2</v>
      </c>
    </row>
    <row r="24" spans="2:12" x14ac:dyDescent="0.2">
      <c r="B24" s="31" t="s">
        <v>174</v>
      </c>
      <c r="C24" s="38" t="s">
        <v>435</v>
      </c>
      <c r="D24" s="31" t="s">
        <v>281</v>
      </c>
      <c r="E24" s="37">
        <v>10.2726378</v>
      </c>
      <c r="F24" s="32">
        <v>8.7809538676170192E-3</v>
      </c>
      <c r="G24" s="40">
        <v>0.89170696338710764</v>
      </c>
      <c r="J24" s="5" t="s">
        <v>253</v>
      </c>
      <c r="K24" s="9">
        <v>1.807116984948556E-2</v>
      </c>
    </row>
    <row r="25" spans="2:12" x14ac:dyDescent="0.2">
      <c r="B25" s="31" t="s">
        <v>168</v>
      </c>
      <c r="C25" s="38" t="s">
        <v>169</v>
      </c>
      <c r="D25" s="31" t="s">
        <v>343</v>
      </c>
      <c r="E25" s="37">
        <v>9.885476370000001</v>
      </c>
      <c r="F25" s="32">
        <v>8.4500119301770919E-3</v>
      </c>
      <c r="G25" s="40">
        <v>0.90015697531728489</v>
      </c>
      <c r="J25" s="5" t="s">
        <v>282</v>
      </c>
      <c r="K25" s="9">
        <v>1.7964472817223853E-2</v>
      </c>
    </row>
    <row r="26" spans="2:12" x14ac:dyDescent="0.2">
      <c r="B26" s="31" t="s">
        <v>133</v>
      </c>
      <c r="C26" s="38" t="s">
        <v>48</v>
      </c>
      <c r="D26" s="31" t="s">
        <v>283</v>
      </c>
      <c r="E26" s="37">
        <v>8.888169932000002</v>
      </c>
      <c r="F26" s="32">
        <v>7.5975237967051386E-3</v>
      </c>
      <c r="G26" s="40">
        <v>0.90775449911398998</v>
      </c>
      <c r="J26" s="5" t="s">
        <v>255</v>
      </c>
      <c r="K26" s="9">
        <v>1.779020251852691E-2</v>
      </c>
    </row>
    <row r="27" spans="2:12" x14ac:dyDescent="0.2">
      <c r="B27" s="31" t="s">
        <v>97</v>
      </c>
      <c r="C27" s="38" t="s">
        <v>98</v>
      </c>
      <c r="D27" s="31" t="s">
        <v>257</v>
      </c>
      <c r="E27" s="37">
        <v>8.5394488000000006</v>
      </c>
      <c r="F27" s="32">
        <v>7.2994402633058397E-3</v>
      </c>
      <c r="G27" s="40">
        <v>0.91505393937729573</v>
      </c>
      <c r="J27" s="5" t="s">
        <v>306</v>
      </c>
      <c r="K27" s="9">
        <v>1.6504100030118707E-2</v>
      </c>
    </row>
    <row r="28" spans="2:12" x14ac:dyDescent="0.2">
      <c r="B28" s="31" t="s">
        <v>96</v>
      </c>
      <c r="C28" s="38" t="s">
        <v>27</v>
      </c>
      <c r="D28" s="31" t="s">
        <v>260</v>
      </c>
      <c r="E28" s="37">
        <v>7.8787940600000006</v>
      </c>
      <c r="F28" s="32">
        <v>6.7347188249268367E-3</v>
      </c>
      <c r="G28" s="40">
        <v>0.92178865820222256</v>
      </c>
      <c r="J28" s="5" t="s">
        <v>2</v>
      </c>
      <c r="K28" s="9">
        <f>SUM(F14:F16)</f>
        <v>4.168028843979845E-2</v>
      </c>
    </row>
    <row r="29" spans="2:12" x14ac:dyDescent="0.2">
      <c r="B29" s="31" t="s">
        <v>87</v>
      </c>
      <c r="C29" s="38" t="s">
        <v>25</v>
      </c>
      <c r="D29" s="31" t="s">
        <v>311</v>
      </c>
      <c r="E29" s="37">
        <v>6.0419522400000023</v>
      </c>
      <c r="F29" s="32">
        <v>5.1646037680590021E-3</v>
      </c>
      <c r="G29" s="40">
        <v>0.92695326197028161</v>
      </c>
      <c r="J29" s="5" t="s">
        <v>3</v>
      </c>
      <c r="K29" s="9">
        <f>SUM(F17:F132)</f>
        <v>0.19227890854763294</v>
      </c>
      <c r="L29" s="2"/>
    </row>
    <row r="30" spans="2:12" x14ac:dyDescent="0.2">
      <c r="B30" s="31" t="s">
        <v>175</v>
      </c>
      <c r="C30" s="38" t="s">
        <v>409</v>
      </c>
      <c r="D30" s="31" t="s">
        <v>387</v>
      </c>
      <c r="E30" s="37">
        <v>6.0151979900000017</v>
      </c>
      <c r="F30" s="32">
        <v>5.1417344875892184E-3</v>
      </c>
      <c r="G30" s="40">
        <v>0.93209499645787075</v>
      </c>
      <c r="K30" s="2"/>
    </row>
    <row r="31" spans="2:12" x14ac:dyDescent="0.2">
      <c r="B31" s="31" t="s">
        <v>86</v>
      </c>
      <c r="C31" s="31" t="s">
        <v>24</v>
      </c>
      <c r="D31" s="31" t="s">
        <v>304</v>
      </c>
      <c r="E31" s="37">
        <v>5.8001369299999999</v>
      </c>
      <c r="F31" s="32">
        <v>4.9579023226334141E-3</v>
      </c>
      <c r="G31" s="40">
        <v>0.93705289878050424</v>
      </c>
    </row>
    <row r="32" spans="2:12" x14ac:dyDescent="0.2">
      <c r="B32" s="31" t="s">
        <v>176</v>
      </c>
      <c r="C32" s="31" t="s">
        <v>407</v>
      </c>
      <c r="D32" s="31" t="s">
        <v>388</v>
      </c>
      <c r="E32" s="37">
        <v>5.2634622000000002</v>
      </c>
      <c r="F32" s="32">
        <v>4.4991578270330906E-3</v>
      </c>
      <c r="G32" s="40">
        <v>0.94155205660753727</v>
      </c>
    </row>
    <row r="33" spans="2:7" x14ac:dyDescent="0.2">
      <c r="B33" s="31" t="s">
        <v>167</v>
      </c>
      <c r="C33" s="31" t="s">
        <v>431</v>
      </c>
      <c r="D33" s="31" t="s">
        <v>290</v>
      </c>
      <c r="E33" s="37">
        <v>4.9714601160000003</v>
      </c>
      <c r="F33" s="32">
        <v>4.2495572007117746E-3</v>
      </c>
      <c r="G33" s="40">
        <v>0.94580161380824901</v>
      </c>
    </row>
    <row r="34" spans="2:7" x14ac:dyDescent="0.2">
      <c r="B34" s="31" t="s">
        <v>210</v>
      </c>
      <c r="C34" s="31" t="s">
        <v>211</v>
      </c>
      <c r="D34" s="31" t="s">
        <v>322</v>
      </c>
      <c r="E34" s="37">
        <v>4.5692745529999996</v>
      </c>
      <c r="F34" s="32">
        <v>3.9057727761383134E-3</v>
      </c>
      <c r="G34" s="40">
        <v>0.94970738658438736</v>
      </c>
    </row>
    <row r="35" spans="2:7" x14ac:dyDescent="0.2">
      <c r="B35" s="31" t="s">
        <v>130</v>
      </c>
      <c r="C35" s="31" t="s">
        <v>44</v>
      </c>
      <c r="D35" s="31" t="s">
        <v>298</v>
      </c>
      <c r="E35" s="37">
        <v>4.5580006000000006</v>
      </c>
      <c r="F35" s="32">
        <v>3.8961359074852907E-3</v>
      </c>
      <c r="G35" s="40">
        <v>0.95360352249187263</v>
      </c>
    </row>
    <row r="36" spans="2:7" x14ac:dyDescent="0.2">
      <c r="B36" s="31" t="s">
        <v>103</v>
      </c>
      <c r="C36" s="31" t="s">
        <v>32</v>
      </c>
      <c r="D36" s="31" t="s">
        <v>314</v>
      </c>
      <c r="E36" s="37">
        <v>3.7575096799999996</v>
      </c>
      <c r="F36" s="32">
        <v>3.2118838218168646E-3</v>
      </c>
      <c r="G36" s="40">
        <v>0.95681540631368955</v>
      </c>
    </row>
    <row r="37" spans="2:7" x14ac:dyDescent="0.2">
      <c r="B37" s="31" t="s">
        <v>252</v>
      </c>
      <c r="C37" s="31" t="s">
        <v>398</v>
      </c>
      <c r="D37" s="31" t="s">
        <v>399</v>
      </c>
      <c r="E37" s="37">
        <v>3.0969624299999996</v>
      </c>
      <c r="F37" s="32">
        <v>2.6472542648756777E-3</v>
      </c>
      <c r="G37" s="40">
        <v>0.95946266057856533</v>
      </c>
    </row>
    <row r="38" spans="2:7" x14ac:dyDescent="0.2">
      <c r="B38" s="31" t="s">
        <v>83</v>
      </c>
      <c r="C38" s="31" t="s">
        <v>21</v>
      </c>
      <c r="D38" s="31" t="s">
        <v>274</v>
      </c>
      <c r="E38" s="37">
        <v>2.9388847451700002</v>
      </c>
      <c r="F38" s="32">
        <v>2.5121309513688075E-3</v>
      </c>
      <c r="G38" s="40">
        <v>0.96197479152993415</v>
      </c>
    </row>
    <row r="39" spans="2:7" x14ac:dyDescent="0.2">
      <c r="B39" s="31" t="s">
        <v>132</v>
      </c>
      <c r="C39" s="31" t="s">
        <v>406</v>
      </c>
      <c r="D39" s="31" t="s">
        <v>384</v>
      </c>
      <c r="E39" s="37">
        <v>2.5843563200000004</v>
      </c>
      <c r="F39" s="32">
        <v>2.2090833985604448E-3</v>
      </c>
      <c r="G39" s="40">
        <v>0.96418387492849478</v>
      </c>
    </row>
    <row r="40" spans="2:7" x14ac:dyDescent="0.2">
      <c r="B40" s="31" t="s">
        <v>188</v>
      </c>
      <c r="C40" s="31" t="s">
        <v>411</v>
      </c>
      <c r="D40" s="31" t="s">
        <v>386</v>
      </c>
      <c r="E40" s="37">
        <v>2.5362394959999999</v>
      </c>
      <c r="F40" s="32">
        <v>2.1679535913944363E-3</v>
      </c>
      <c r="G40" s="40">
        <v>0.96635182851988921</v>
      </c>
    </row>
    <row r="41" spans="2:7" x14ac:dyDescent="0.2">
      <c r="B41" s="31" t="s">
        <v>85</v>
      </c>
      <c r="C41" s="31" t="s">
        <v>23</v>
      </c>
      <c r="D41" s="31" t="s">
        <v>276</v>
      </c>
      <c r="E41" s="37">
        <v>2.2883196600000004</v>
      </c>
      <c r="F41" s="32">
        <v>1.9560340547411363E-3</v>
      </c>
      <c r="G41" s="40">
        <v>0.96830786257463042</v>
      </c>
    </row>
    <row r="42" spans="2:7" x14ac:dyDescent="0.2">
      <c r="B42" s="31" t="s">
        <v>136</v>
      </c>
      <c r="C42" s="31" t="s">
        <v>414</v>
      </c>
      <c r="D42" s="31" t="s">
        <v>415</v>
      </c>
      <c r="E42" s="37">
        <v>2.0191142000000002</v>
      </c>
      <c r="F42" s="32">
        <v>1.7259197675255761E-3</v>
      </c>
      <c r="G42" s="40">
        <v>0.97003378234215598</v>
      </c>
    </row>
    <row r="43" spans="2:7" x14ac:dyDescent="0.2">
      <c r="B43" s="31" t="s">
        <v>160</v>
      </c>
      <c r="C43" s="31" t="s">
        <v>47</v>
      </c>
      <c r="D43" s="31" t="s">
        <v>285</v>
      </c>
      <c r="E43" s="37">
        <v>2.0102811466999997</v>
      </c>
      <c r="F43" s="32">
        <v>1.7183693569058707E-3</v>
      </c>
      <c r="G43" s="40">
        <v>0.97175215169906193</v>
      </c>
    </row>
    <row r="44" spans="2:7" x14ac:dyDescent="0.2">
      <c r="B44" s="31" t="s">
        <v>99</v>
      </c>
      <c r="C44" s="31" t="s">
        <v>28</v>
      </c>
      <c r="D44" s="31" t="s">
        <v>272</v>
      </c>
      <c r="E44" s="37">
        <v>1.9747345299999997</v>
      </c>
      <c r="F44" s="32">
        <v>1.6879844443381791E-3</v>
      </c>
      <c r="G44" s="40">
        <v>0.97344013614340008</v>
      </c>
    </row>
    <row r="45" spans="2:7" x14ac:dyDescent="0.2">
      <c r="B45" s="31" t="s">
        <v>117</v>
      </c>
      <c r="C45" s="31" t="s">
        <v>39</v>
      </c>
      <c r="D45" s="31" t="s">
        <v>320</v>
      </c>
      <c r="E45" s="37">
        <v>1.94071091335</v>
      </c>
      <c r="F45" s="32">
        <v>1.6589013778435019E-3</v>
      </c>
      <c r="G45" s="40">
        <v>0.97509903752124349</v>
      </c>
    </row>
    <row r="46" spans="2:7" x14ac:dyDescent="0.2">
      <c r="B46" s="31" t="s">
        <v>91</v>
      </c>
      <c r="C46" s="31" t="s">
        <v>92</v>
      </c>
      <c r="D46" s="31" t="s">
        <v>328</v>
      </c>
      <c r="E46" s="37">
        <v>1.9120698049999998</v>
      </c>
      <c r="F46" s="32">
        <v>1.6344192286589204E-3</v>
      </c>
      <c r="G46" s="40">
        <v>0.97673345674990242</v>
      </c>
    </row>
    <row r="47" spans="2:7" x14ac:dyDescent="0.2">
      <c r="B47" s="31" t="s">
        <v>81</v>
      </c>
      <c r="C47" s="31" t="s">
        <v>19</v>
      </c>
      <c r="D47" s="31" t="s">
        <v>273</v>
      </c>
      <c r="E47" s="37">
        <v>1.7275039640000001</v>
      </c>
      <c r="F47" s="32">
        <v>1.4766540891775171E-3</v>
      </c>
      <c r="G47" s="40">
        <v>0.97821011083908005</v>
      </c>
    </row>
    <row r="48" spans="2:7" x14ac:dyDescent="0.2">
      <c r="B48" s="31" t="s">
        <v>189</v>
      </c>
      <c r="C48" s="31" t="s">
        <v>410</v>
      </c>
      <c r="D48" s="31" t="s">
        <v>393</v>
      </c>
      <c r="E48" s="37">
        <v>1.6956766980000004</v>
      </c>
      <c r="F48" s="32">
        <v>1.4494484424955741E-3</v>
      </c>
      <c r="G48" s="40">
        <v>0.97965955928157555</v>
      </c>
    </row>
    <row r="49" spans="2:7" x14ac:dyDescent="0.2">
      <c r="B49" s="31" t="s">
        <v>118</v>
      </c>
      <c r="C49" s="31" t="s">
        <v>40</v>
      </c>
      <c r="D49" s="31" t="s">
        <v>329</v>
      </c>
      <c r="E49" s="37">
        <v>1.5922823040000003</v>
      </c>
      <c r="F49" s="32">
        <v>1.3610678900454313E-3</v>
      </c>
      <c r="G49" s="40">
        <v>0.98102062717162108</v>
      </c>
    </row>
    <row r="50" spans="2:7" x14ac:dyDescent="0.2">
      <c r="B50" s="31" t="s">
        <v>115</v>
      </c>
      <c r="C50" s="31" t="s">
        <v>37</v>
      </c>
      <c r="D50" s="31" t="s">
        <v>315</v>
      </c>
      <c r="E50" s="37">
        <v>1.5625449699999998</v>
      </c>
      <c r="F50" s="32">
        <v>1.3356486975182769E-3</v>
      </c>
      <c r="G50" s="40">
        <v>0.98235627586913943</v>
      </c>
    </row>
    <row r="51" spans="2:7" x14ac:dyDescent="0.2">
      <c r="B51" s="31" t="s">
        <v>190</v>
      </c>
      <c r="C51" s="31" t="s">
        <v>422</v>
      </c>
      <c r="D51" s="31" t="s">
        <v>423</v>
      </c>
      <c r="E51" s="37">
        <v>1.4404801760000001</v>
      </c>
      <c r="F51" s="32">
        <v>1.2313088633060581E-3</v>
      </c>
      <c r="G51" s="40">
        <v>0.98358758473244545</v>
      </c>
    </row>
    <row r="52" spans="2:7" x14ac:dyDescent="0.2">
      <c r="B52" s="31" t="s">
        <v>123</v>
      </c>
      <c r="C52" s="31" t="s">
        <v>402</v>
      </c>
      <c r="D52" s="31" t="s">
        <v>403</v>
      </c>
      <c r="E52" s="37">
        <v>1.3752255175000001</v>
      </c>
      <c r="F52" s="32">
        <v>1.1755297969073964E-3</v>
      </c>
      <c r="G52" s="40">
        <v>0.98476311452935283</v>
      </c>
    </row>
    <row r="53" spans="2:7" x14ac:dyDescent="0.2">
      <c r="B53" s="31" t="s">
        <v>171</v>
      </c>
      <c r="C53" s="31" t="s">
        <v>61</v>
      </c>
      <c r="D53" s="31" t="s">
        <v>344</v>
      </c>
      <c r="E53" s="37">
        <v>1.3147233169999999</v>
      </c>
      <c r="F53" s="32">
        <v>1.1238130867670061E-3</v>
      </c>
      <c r="G53" s="40">
        <v>0.98588692761611985</v>
      </c>
    </row>
    <row r="54" spans="2:7" x14ac:dyDescent="0.2">
      <c r="B54" s="31" t="s">
        <v>84</v>
      </c>
      <c r="C54" s="31" t="s">
        <v>22</v>
      </c>
      <c r="D54" s="31" t="s">
        <v>287</v>
      </c>
      <c r="E54" s="37">
        <v>1.2899621719999999</v>
      </c>
      <c r="F54" s="32">
        <v>1.1026474936459893E-3</v>
      </c>
      <c r="G54" s="40">
        <v>0.98698957510976582</v>
      </c>
    </row>
    <row r="55" spans="2:7" x14ac:dyDescent="0.2">
      <c r="B55" s="31" t="s">
        <v>82</v>
      </c>
      <c r="C55" s="31" t="s">
        <v>20</v>
      </c>
      <c r="D55" s="31" t="s">
        <v>318</v>
      </c>
      <c r="E55" s="37">
        <v>1.22592439438</v>
      </c>
      <c r="F55" s="32">
        <v>1.0479086055421047E-3</v>
      </c>
      <c r="G55" s="40">
        <v>0.98803748371530797</v>
      </c>
    </row>
    <row r="56" spans="2:7" x14ac:dyDescent="0.2">
      <c r="B56" s="31" t="s">
        <v>170</v>
      </c>
      <c r="C56" s="31" t="s">
        <v>432</v>
      </c>
      <c r="D56" s="31" t="s">
        <v>392</v>
      </c>
      <c r="E56" s="37">
        <v>1.2155314100000001</v>
      </c>
      <c r="F56" s="32">
        <v>1.039024780553391E-3</v>
      </c>
      <c r="G56" s="40">
        <v>0.98907650849586137</v>
      </c>
    </row>
    <row r="57" spans="2:7" x14ac:dyDescent="0.2">
      <c r="B57" s="31" t="s">
        <v>191</v>
      </c>
      <c r="C57" s="31" t="s">
        <v>426</v>
      </c>
      <c r="D57" s="31" t="s">
        <v>427</v>
      </c>
      <c r="E57" s="37">
        <v>1.208843347</v>
      </c>
      <c r="F57" s="32">
        <v>1.0333078874038323E-3</v>
      </c>
      <c r="G57" s="40">
        <v>0.99010981638326523</v>
      </c>
    </row>
    <row r="58" spans="2:7" x14ac:dyDescent="0.2">
      <c r="B58" s="31" t="s">
        <v>179</v>
      </c>
      <c r="C58" s="31" t="s">
        <v>416</v>
      </c>
      <c r="D58" s="31" t="s">
        <v>389</v>
      </c>
      <c r="E58" s="37">
        <v>1.1980092910000004</v>
      </c>
      <c r="F58" s="32">
        <v>1.0240470385559177E-3</v>
      </c>
      <c r="G58" s="40">
        <v>0.99113386342182119</v>
      </c>
    </row>
    <row r="59" spans="2:7" x14ac:dyDescent="0.2">
      <c r="B59" s="31" t="s">
        <v>149</v>
      </c>
      <c r="C59" s="31" t="s">
        <v>150</v>
      </c>
      <c r="D59" s="31" t="s">
        <v>312</v>
      </c>
      <c r="E59" s="37">
        <v>1.1961450459</v>
      </c>
      <c r="F59" s="32">
        <v>1.0224534994338595E-3</v>
      </c>
      <c r="G59" s="40">
        <v>0.99215631692125517</v>
      </c>
    </row>
    <row r="60" spans="2:7" x14ac:dyDescent="0.2">
      <c r="B60" s="31" t="s">
        <v>119</v>
      </c>
      <c r="C60" s="31" t="s">
        <v>41</v>
      </c>
      <c r="D60" s="31" t="s">
        <v>310</v>
      </c>
      <c r="E60" s="37">
        <v>1.16388033</v>
      </c>
      <c r="F60" s="32">
        <v>9.9487392470479913E-4</v>
      </c>
      <c r="G60" s="40">
        <v>0.99315119084595993</v>
      </c>
    </row>
    <row r="61" spans="2:7" x14ac:dyDescent="0.2">
      <c r="B61" s="31" t="s">
        <v>131</v>
      </c>
      <c r="C61" s="31" t="s">
        <v>45</v>
      </c>
      <c r="D61" s="31" t="s">
        <v>316</v>
      </c>
      <c r="E61" s="37">
        <v>1.0326640798000004</v>
      </c>
      <c r="F61" s="32">
        <v>8.8271151207813283E-4</v>
      </c>
      <c r="G61" s="40">
        <v>0.99403390235803812</v>
      </c>
    </row>
    <row r="62" spans="2:7" x14ac:dyDescent="0.2">
      <c r="B62" s="31" t="s">
        <v>116</v>
      </c>
      <c r="C62" s="31" t="s">
        <v>38</v>
      </c>
      <c r="D62" s="31" t="s">
        <v>317</v>
      </c>
      <c r="E62" s="37">
        <v>0.74579713999999997</v>
      </c>
      <c r="F62" s="32">
        <v>6.3750035856814809E-4</v>
      </c>
      <c r="G62" s="40">
        <v>0.99467140271660615</v>
      </c>
    </row>
    <row r="63" spans="2:7" x14ac:dyDescent="0.2">
      <c r="B63" s="31" t="s">
        <v>120</v>
      </c>
      <c r="C63" s="31" t="s">
        <v>42</v>
      </c>
      <c r="D63" s="31" t="s">
        <v>330</v>
      </c>
      <c r="E63" s="37">
        <v>0.70439132999999998</v>
      </c>
      <c r="F63" s="32">
        <v>6.0210706284995229E-4</v>
      </c>
      <c r="G63" s="40">
        <v>0.99527350977945606</v>
      </c>
    </row>
    <row r="64" spans="2:7" x14ac:dyDescent="0.2">
      <c r="B64" s="31" t="s">
        <v>112</v>
      </c>
      <c r="C64" s="31" t="s">
        <v>34</v>
      </c>
      <c r="D64" s="31" t="s">
        <v>286</v>
      </c>
      <c r="E64" s="37">
        <v>0.70166413699999997</v>
      </c>
      <c r="F64" s="32">
        <v>5.9977588400501262E-4</v>
      </c>
      <c r="G64" s="40">
        <v>0.99587328566346112</v>
      </c>
    </row>
    <row r="65" spans="2:7" x14ac:dyDescent="0.2">
      <c r="B65" s="31" t="s">
        <v>93</v>
      </c>
      <c r="C65" s="31" t="s">
        <v>94</v>
      </c>
      <c r="D65" s="31" t="s">
        <v>324</v>
      </c>
      <c r="E65" s="37">
        <v>0.60850311933000012</v>
      </c>
      <c r="F65" s="32">
        <v>5.2014272508836871E-4</v>
      </c>
      <c r="G65" s="40">
        <v>0.99639342838854938</v>
      </c>
    </row>
    <row r="66" spans="2:7" x14ac:dyDescent="0.2">
      <c r="B66" s="31" t="s">
        <v>110</v>
      </c>
      <c r="C66" s="31" t="s">
        <v>404</v>
      </c>
      <c r="D66" s="31" t="s">
        <v>405</v>
      </c>
      <c r="E66" s="37">
        <v>0.55895835099999991</v>
      </c>
      <c r="F66" s="32">
        <v>4.7779232458193755E-4</v>
      </c>
      <c r="G66" s="40">
        <v>0.99687122071313139</v>
      </c>
    </row>
    <row r="67" spans="2:7" x14ac:dyDescent="0.2">
      <c r="B67" s="31" t="s">
        <v>104</v>
      </c>
      <c r="C67" s="31" t="s">
        <v>33</v>
      </c>
      <c r="D67" s="31" t="s">
        <v>319</v>
      </c>
      <c r="E67" s="37">
        <v>0.52217594150000002</v>
      </c>
      <c r="F67" s="32">
        <v>4.4635106798868971E-4</v>
      </c>
      <c r="G67" s="40">
        <v>0.99731757178112013</v>
      </c>
    </row>
    <row r="68" spans="2:7" x14ac:dyDescent="0.2">
      <c r="B68" s="31" t="s">
        <v>177</v>
      </c>
      <c r="C68" s="31" t="s">
        <v>178</v>
      </c>
      <c r="D68" s="31" t="s">
        <v>346</v>
      </c>
      <c r="E68" s="37">
        <v>0.49321031300000001</v>
      </c>
      <c r="F68" s="32">
        <v>4.2159152204178276E-4</v>
      </c>
      <c r="G68" s="40">
        <v>0.99773916330316192</v>
      </c>
    </row>
    <row r="69" spans="2:7" x14ac:dyDescent="0.2">
      <c r="B69" s="31" t="s">
        <v>184</v>
      </c>
      <c r="C69" s="31" t="s">
        <v>185</v>
      </c>
      <c r="D69" s="31" t="s">
        <v>349</v>
      </c>
      <c r="E69" s="37">
        <v>0.42893735999999993</v>
      </c>
      <c r="F69" s="32">
        <v>3.666516082419876E-4</v>
      </c>
      <c r="G69" s="40">
        <v>0.99810581491140382</v>
      </c>
    </row>
    <row r="70" spans="2:7" x14ac:dyDescent="0.2">
      <c r="B70" s="31" t="s">
        <v>135</v>
      </c>
      <c r="C70" s="31" t="s">
        <v>50</v>
      </c>
      <c r="D70" s="31" t="s">
        <v>333</v>
      </c>
      <c r="E70" s="37">
        <v>0.22800424234000002</v>
      </c>
      <c r="F70" s="32">
        <v>1.9489587509923802E-4</v>
      </c>
      <c r="G70" s="40">
        <v>0.99830071078650306</v>
      </c>
    </row>
    <row r="71" spans="2:7" x14ac:dyDescent="0.2">
      <c r="B71" s="31" t="s">
        <v>371</v>
      </c>
      <c r="C71" s="31" t="s">
        <v>429</v>
      </c>
      <c r="D71" s="31" t="s">
        <v>430</v>
      </c>
      <c r="E71" s="37">
        <v>0.22630040299999998</v>
      </c>
      <c r="F71" s="32">
        <v>1.9343944930737654E-4</v>
      </c>
      <c r="G71" s="40">
        <v>0.99849415023581045</v>
      </c>
    </row>
    <row r="72" spans="2:7" x14ac:dyDescent="0.2">
      <c r="B72" s="31" t="s">
        <v>148</v>
      </c>
      <c r="C72" s="31" t="s">
        <v>56</v>
      </c>
      <c r="D72" s="31" t="s">
        <v>326</v>
      </c>
      <c r="E72" s="37">
        <v>0.19566783339999999</v>
      </c>
      <c r="F72" s="32">
        <v>1.6725501783601993E-4</v>
      </c>
      <c r="G72" s="40">
        <v>0.99866140525364644</v>
      </c>
    </row>
    <row r="73" spans="2:7" x14ac:dyDescent="0.2">
      <c r="B73" s="31" t="s">
        <v>182</v>
      </c>
      <c r="C73" s="31" t="s">
        <v>183</v>
      </c>
      <c r="D73" s="31" t="s">
        <v>348</v>
      </c>
      <c r="E73" s="37">
        <v>0.16231449799999995</v>
      </c>
      <c r="F73" s="32">
        <v>1.38744901429642E-4</v>
      </c>
      <c r="G73" s="40">
        <v>0.99880015015507606</v>
      </c>
    </row>
    <row r="74" spans="2:7" x14ac:dyDescent="0.2">
      <c r="B74" s="31" t="s">
        <v>161</v>
      </c>
      <c r="C74" s="31" t="s">
        <v>46</v>
      </c>
      <c r="D74" s="31" t="s">
        <v>341</v>
      </c>
      <c r="E74" s="37">
        <v>0.15391658878</v>
      </c>
      <c r="F74" s="32">
        <v>1.3156644786387382E-4</v>
      </c>
      <c r="G74" s="40">
        <v>0.99893171660293989</v>
      </c>
    </row>
    <row r="75" spans="2:7" x14ac:dyDescent="0.2">
      <c r="B75" s="31" t="s">
        <v>180</v>
      </c>
      <c r="C75" s="31" t="s">
        <v>181</v>
      </c>
      <c r="D75" s="31" t="s">
        <v>347</v>
      </c>
      <c r="E75" s="37">
        <v>0.15059410000000001</v>
      </c>
      <c r="F75" s="32">
        <v>1.2872641580289186E-4</v>
      </c>
      <c r="G75" s="40">
        <v>0.99906044301874286</v>
      </c>
    </row>
    <row r="76" spans="2:7" x14ac:dyDescent="0.2">
      <c r="B76" s="31" t="s">
        <v>205</v>
      </c>
      <c r="C76" s="31" t="s">
        <v>68</v>
      </c>
      <c r="D76" s="31" t="s">
        <v>352</v>
      </c>
      <c r="E76" s="37">
        <v>0.14993144999999999</v>
      </c>
      <c r="F76" s="32">
        <v>1.2815998883509042E-4</v>
      </c>
      <c r="G76" s="40">
        <v>0.99918860300757784</v>
      </c>
    </row>
    <row r="77" spans="2:7" x14ac:dyDescent="0.2">
      <c r="B77" s="31" t="s">
        <v>157</v>
      </c>
      <c r="C77" s="31" t="s">
        <v>420</v>
      </c>
      <c r="D77" s="31" t="s">
        <v>421</v>
      </c>
      <c r="E77" s="37">
        <v>0.13278092999999999</v>
      </c>
      <c r="F77" s="32">
        <v>1.1349988615672643E-4</v>
      </c>
      <c r="G77" s="40">
        <v>0.99930210289373467</v>
      </c>
    </row>
    <row r="78" spans="2:7" x14ac:dyDescent="0.2">
      <c r="B78" s="31" t="s">
        <v>127</v>
      </c>
      <c r="C78" s="31" t="s">
        <v>128</v>
      </c>
      <c r="D78" s="31" t="s">
        <v>327</v>
      </c>
      <c r="E78" s="37">
        <v>0.11641199943856002</v>
      </c>
      <c r="F78" s="32">
        <v>9.9507878756034202E-5</v>
      </c>
      <c r="G78" s="40">
        <v>0.99940161077249068</v>
      </c>
    </row>
    <row r="79" spans="2:7" x14ac:dyDescent="0.2">
      <c r="B79" s="31" t="s">
        <v>213</v>
      </c>
      <c r="C79" s="31" t="s">
        <v>214</v>
      </c>
      <c r="D79" s="31" t="s">
        <v>325</v>
      </c>
      <c r="E79" s="37">
        <v>8.6836114250000013E-2</v>
      </c>
      <c r="F79" s="32">
        <v>7.4226691149606287E-5</v>
      </c>
      <c r="G79" s="40">
        <v>0.99947583746364022</v>
      </c>
    </row>
    <row r="80" spans="2:7" x14ac:dyDescent="0.2">
      <c r="B80" s="31" t="s">
        <v>140</v>
      </c>
      <c r="C80" s="31" t="s">
        <v>54</v>
      </c>
      <c r="D80" s="31" t="s">
        <v>337</v>
      </c>
      <c r="E80" s="37">
        <v>7.820422099999999E-2</v>
      </c>
      <c r="F80" s="32">
        <v>6.6848230242667184E-5</v>
      </c>
      <c r="G80" s="40">
        <v>0.99954268569388294</v>
      </c>
    </row>
    <row r="81" spans="2:7" x14ac:dyDescent="0.2">
      <c r="B81" s="31" t="s">
        <v>155</v>
      </c>
      <c r="C81" s="31" t="s">
        <v>57</v>
      </c>
      <c r="D81" s="31" t="s">
        <v>294</v>
      </c>
      <c r="E81" s="37">
        <v>7.4082763070000002E-2</v>
      </c>
      <c r="F81" s="32">
        <v>6.3325246890654684E-5</v>
      </c>
      <c r="G81" s="40">
        <v>0.99960601094077361</v>
      </c>
    </row>
    <row r="82" spans="2:7" x14ac:dyDescent="0.2">
      <c r="B82" s="31" t="s">
        <v>192</v>
      </c>
      <c r="C82" s="31" t="s">
        <v>424</v>
      </c>
      <c r="D82" s="31" t="s">
        <v>425</v>
      </c>
      <c r="E82" s="37">
        <v>5.4446258599999998E-2</v>
      </c>
      <c r="F82" s="32">
        <v>4.6540148142957636E-5</v>
      </c>
      <c r="G82" s="40">
        <v>0.99965255108891649</v>
      </c>
    </row>
    <row r="83" spans="2:7" x14ac:dyDescent="0.2">
      <c r="B83" s="31" t="s">
        <v>146</v>
      </c>
      <c r="C83" s="31" t="s">
        <v>437</v>
      </c>
      <c r="D83" s="31" t="s">
        <v>438</v>
      </c>
      <c r="E83" s="37">
        <v>5.3909557000000004E-2</v>
      </c>
      <c r="F83" s="32">
        <v>4.6081380679134836E-5</v>
      </c>
      <c r="G83" s="40">
        <v>0.99969863246959567</v>
      </c>
    </row>
    <row r="84" spans="2:7" x14ac:dyDescent="0.2">
      <c r="B84" s="31" t="s">
        <v>226</v>
      </c>
      <c r="C84" s="31" t="s">
        <v>72</v>
      </c>
      <c r="D84" s="31" t="s">
        <v>295</v>
      </c>
      <c r="E84" s="37">
        <v>5.0656803599999994E-2</v>
      </c>
      <c r="F84" s="32">
        <v>4.3300957763013479E-5</v>
      </c>
      <c r="G84" s="40">
        <v>0.99974193342735873</v>
      </c>
    </row>
    <row r="85" spans="2:7" x14ac:dyDescent="0.2">
      <c r="B85" s="31" t="s">
        <v>206</v>
      </c>
      <c r="C85" s="31" t="s">
        <v>207</v>
      </c>
      <c r="D85" s="31" t="s">
        <v>301</v>
      </c>
      <c r="E85" s="37">
        <v>4.4365500000000002E-2</v>
      </c>
      <c r="F85" s="32">
        <v>3.7923210805092623E-5</v>
      </c>
      <c r="G85" s="40">
        <v>0.99977985663816371</v>
      </c>
    </row>
    <row r="86" spans="2:7" x14ac:dyDescent="0.2">
      <c r="B86" s="31" t="s">
        <v>107</v>
      </c>
      <c r="C86" s="31" t="s">
        <v>412</v>
      </c>
      <c r="D86" s="31" t="s">
        <v>413</v>
      </c>
      <c r="E86" s="37">
        <v>3.9503449981999991E-2</v>
      </c>
      <c r="F86" s="32">
        <v>3.3767176323851147E-5</v>
      </c>
      <c r="G86" s="40">
        <v>0.99981362381448757</v>
      </c>
    </row>
    <row r="87" spans="2:7" x14ac:dyDescent="0.2">
      <c r="B87" s="31" t="s">
        <v>108</v>
      </c>
      <c r="C87" s="31" t="s">
        <v>418</v>
      </c>
      <c r="D87" s="31" t="s">
        <v>419</v>
      </c>
      <c r="E87" s="37">
        <v>3.9375604000000002E-2</v>
      </c>
      <c r="F87" s="32">
        <v>3.3657894784682878E-5</v>
      </c>
      <c r="G87" s="40">
        <v>0.99984728170927228</v>
      </c>
    </row>
    <row r="88" spans="2:7" x14ac:dyDescent="0.2">
      <c r="B88" s="31" t="s">
        <v>208</v>
      </c>
      <c r="C88" s="31" t="s">
        <v>209</v>
      </c>
      <c r="D88" s="31" t="s">
        <v>297</v>
      </c>
      <c r="E88" s="37">
        <v>2.5000000000000001E-2</v>
      </c>
      <c r="F88" s="32">
        <v>2.136976412138521E-5</v>
      </c>
      <c r="G88" s="40">
        <v>0.99986865147339377</v>
      </c>
    </row>
    <row r="89" spans="2:7" x14ac:dyDescent="0.2">
      <c r="B89" s="31" t="s">
        <v>143</v>
      </c>
      <c r="C89" s="31" t="s">
        <v>144</v>
      </c>
      <c r="D89" s="31" t="s">
        <v>339</v>
      </c>
      <c r="E89" s="37">
        <v>2.172081E-2</v>
      </c>
      <c r="F89" s="32">
        <v>1.8566743449017004E-5</v>
      </c>
      <c r="G89" s="40">
        <v>0.99988721821684279</v>
      </c>
    </row>
    <row r="90" spans="2:7" x14ac:dyDescent="0.2">
      <c r="B90" s="31" t="s">
        <v>193</v>
      </c>
      <c r="C90" s="31" t="s">
        <v>194</v>
      </c>
      <c r="D90" s="31" t="s">
        <v>275</v>
      </c>
      <c r="E90" s="37">
        <v>2.1000000000000001E-2</v>
      </c>
      <c r="F90" s="32">
        <v>1.7950601861963577E-5</v>
      </c>
      <c r="G90" s="40">
        <v>0.99990516881870473</v>
      </c>
    </row>
    <row r="91" spans="2:7" x14ac:dyDescent="0.2">
      <c r="B91" s="31" t="s">
        <v>141</v>
      </c>
      <c r="C91" s="31" t="s">
        <v>142</v>
      </c>
      <c r="D91" s="31" t="s">
        <v>338</v>
      </c>
      <c r="E91" s="37">
        <v>1.8199230400000002E-2</v>
      </c>
      <c r="F91" s="32">
        <v>1.5556530433549722E-5</v>
      </c>
      <c r="G91" s="40">
        <v>0.99992072534913823</v>
      </c>
    </row>
    <row r="92" spans="2:7" x14ac:dyDescent="0.2">
      <c r="B92" s="31" t="s">
        <v>154</v>
      </c>
      <c r="C92" s="31" t="s">
        <v>60</v>
      </c>
      <c r="D92" s="31" t="s">
        <v>302</v>
      </c>
      <c r="E92" s="37">
        <v>1.5961183319999999E-2</v>
      </c>
      <c r="F92" s="32">
        <v>1.3643468905863521E-5</v>
      </c>
      <c r="G92" s="40">
        <v>0.99993436881804421</v>
      </c>
    </row>
    <row r="93" spans="2:7" x14ac:dyDescent="0.2">
      <c r="B93" s="31" t="s">
        <v>153</v>
      </c>
      <c r="C93" s="31" t="s">
        <v>58</v>
      </c>
      <c r="D93" s="31" t="s">
        <v>303</v>
      </c>
      <c r="E93" s="37">
        <v>1.25371874E-2</v>
      </c>
      <c r="F93" s="32">
        <v>1.0716669499344109E-5</v>
      </c>
      <c r="G93" s="40">
        <v>0.99994508548754357</v>
      </c>
    </row>
    <row r="94" spans="2:7" x14ac:dyDescent="0.2">
      <c r="B94" s="31" t="s">
        <v>186</v>
      </c>
      <c r="C94" s="31" t="s">
        <v>187</v>
      </c>
      <c r="D94" s="31" t="s">
        <v>350</v>
      </c>
      <c r="E94" s="37">
        <v>1.1026853E-2</v>
      </c>
      <c r="F94" s="32">
        <v>9.4256499044475534E-6</v>
      </c>
      <c r="G94" s="40">
        <v>0.99995451113744804</v>
      </c>
    </row>
    <row r="95" spans="2:7" x14ac:dyDescent="0.2">
      <c r="B95" s="31" t="s">
        <v>212</v>
      </c>
      <c r="C95" s="31" t="s">
        <v>433</v>
      </c>
      <c r="D95" s="31" t="s">
        <v>434</v>
      </c>
      <c r="E95" s="37">
        <v>1.0517500000000001E-2</v>
      </c>
      <c r="F95" s="32">
        <v>8.9902597658667576E-6</v>
      </c>
      <c r="G95" s="40">
        <v>0.99996350139721391</v>
      </c>
    </row>
    <row r="96" spans="2:7" x14ac:dyDescent="0.2">
      <c r="B96" s="31" t="s">
        <v>220</v>
      </c>
      <c r="C96" s="31" t="s">
        <v>70</v>
      </c>
      <c r="D96" s="31" t="s">
        <v>305</v>
      </c>
      <c r="E96" s="37">
        <v>8.9468668100000006E-3</v>
      </c>
      <c r="F96" s="32">
        <v>7.6476973342060055E-6</v>
      </c>
      <c r="G96" s="40">
        <v>0.99997114909454821</v>
      </c>
    </row>
    <row r="97" spans="2:7" x14ac:dyDescent="0.2">
      <c r="B97" s="31" t="s">
        <v>224</v>
      </c>
      <c r="C97" s="31" t="s">
        <v>225</v>
      </c>
      <c r="D97" s="31" t="s">
        <v>308</v>
      </c>
      <c r="E97" s="37">
        <v>8.7308330000000003E-3</v>
      </c>
      <c r="F97" s="32">
        <v>7.4630336717282402E-6</v>
      </c>
      <c r="G97" s="40">
        <v>0.99997861212821992</v>
      </c>
    </row>
    <row r="98" spans="2:7" x14ac:dyDescent="0.2">
      <c r="B98" s="31" t="s">
        <v>165</v>
      </c>
      <c r="C98" s="31" t="s">
        <v>65</v>
      </c>
      <c r="D98" s="31" t="s">
        <v>261</v>
      </c>
      <c r="E98" s="37">
        <v>6.6632534999999998E-3</v>
      </c>
      <c r="F98" s="32">
        <v>5.6956862230397767E-6</v>
      </c>
      <c r="G98" s="40">
        <v>0.99998430781444292</v>
      </c>
    </row>
    <row r="99" spans="2:7" x14ac:dyDescent="0.2">
      <c r="B99" s="31" t="s">
        <v>217</v>
      </c>
      <c r="C99" s="31" t="s">
        <v>218</v>
      </c>
      <c r="D99" s="31" t="s">
        <v>354</v>
      </c>
      <c r="E99" s="37">
        <v>3.5297200000000001E-3</v>
      </c>
      <c r="F99" s="32">
        <v>3.0171713525814322E-6</v>
      </c>
      <c r="G99" s="40">
        <v>0.99998732498579546</v>
      </c>
    </row>
    <row r="100" spans="2:7" x14ac:dyDescent="0.2">
      <c r="B100" s="31" t="s">
        <v>223</v>
      </c>
      <c r="C100" s="31" t="s">
        <v>69</v>
      </c>
      <c r="D100" s="31" t="s">
        <v>309</v>
      </c>
      <c r="E100" s="37">
        <v>3.0316533969999998E-3</v>
      </c>
      <c r="F100" s="32">
        <v>2.5914287196674475E-6</v>
      </c>
      <c r="G100" s="40">
        <v>0.99998991641451518</v>
      </c>
    </row>
    <row r="101" spans="2:7" x14ac:dyDescent="0.2">
      <c r="B101" s="31" t="s">
        <v>158</v>
      </c>
      <c r="C101" s="31" t="s">
        <v>442</v>
      </c>
      <c r="D101" s="31" t="s">
        <v>443</v>
      </c>
      <c r="E101" s="37">
        <v>2.6980989999999998E-3</v>
      </c>
      <c r="F101" s="32">
        <v>2.3063095682458122E-6</v>
      </c>
      <c r="G101" s="40">
        <v>0.99999222272408361</v>
      </c>
    </row>
    <row r="102" spans="2:7" x14ac:dyDescent="0.2">
      <c r="B102" s="31" t="s">
        <v>230</v>
      </c>
      <c r="C102" s="31" t="s">
        <v>231</v>
      </c>
      <c r="D102" s="31" t="s">
        <v>355</v>
      </c>
      <c r="E102" s="37">
        <v>2.5858700000000001E-3</v>
      </c>
      <c r="F102" s="32">
        <v>2.210377277942655E-6</v>
      </c>
      <c r="G102" s="40">
        <v>0.9999944331013616</v>
      </c>
    </row>
    <row r="103" spans="2:7" x14ac:dyDescent="0.2">
      <c r="B103" s="31" t="s">
        <v>221</v>
      </c>
      <c r="C103" s="31" t="s">
        <v>222</v>
      </c>
      <c r="D103" s="31" t="s">
        <v>313</v>
      </c>
      <c r="E103" s="37">
        <v>2.1067373400000004E-3</v>
      </c>
      <c r="F103" s="32">
        <v>1.8008192008605808E-6</v>
      </c>
      <c r="G103" s="40">
        <v>0.99999623392056247</v>
      </c>
    </row>
    <row r="104" spans="2:7" x14ac:dyDescent="0.2">
      <c r="B104" s="31" t="s">
        <v>237</v>
      </c>
      <c r="C104" s="31" t="s">
        <v>439</v>
      </c>
      <c r="D104" s="31" t="s">
        <v>440</v>
      </c>
      <c r="E104" s="37">
        <v>1.1478599999999999E-3</v>
      </c>
      <c r="F104" s="32">
        <v>9.811798977749289E-7</v>
      </c>
      <c r="G104" s="40">
        <v>0.99999721510046014</v>
      </c>
    </row>
    <row r="105" spans="2:7" x14ac:dyDescent="0.2">
      <c r="B105" s="31" t="s">
        <v>232</v>
      </c>
      <c r="C105" s="31" t="s">
        <v>233</v>
      </c>
      <c r="D105" s="31" t="s">
        <v>356</v>
      </c>
      <c r="E105" s="37">
        <v>1.1379599999999999E-3</v>
      </c>
      <c r="F105" s="32">
        <v>9.7271747118286041E-7</v>
      </c>
      <c r="G105" s="40">
        <v>0.99999818781793137</v>
      </c>
    </row>
    <row r="106" spans="2:7" x14ac:dyDescent="0.2">
      <c r="B106" s="31" t="s">
        <v>137</v>
      </c>
      <c r="C106" s="31" t="s">
        <v>51</v>
      </c>
      <c r="D106" s="31" t="s">
        <v>334</v>
      </c>
      <c r="E106" s="37">
        <v>8.6109300000000006E-4</v>
      </c>
      <c r="F106" s="32">
        <v>7.3605417186303818E-7</v>
      </c>
      <c r="G106" s="40">
        <v>0.99999892387210321</v>
      </c>
    </row>
    <row r="107" spans="2:7" x14ac:dyDescent="0.2">
      <c r="B107" s="31" t="s">
        <v>219</v>
      </c>
      <c r="C107" s="31" t="s">
        <v>71</v>
      </c>
      <c r="D107" s="31" t="s">
        <v>321</v>
      </c>
      <c r="E107" s="37">
        <v>6.418506E-4</v>
      </c>
      <c r="F107" s="32">
        <v>5.4864783692678281E-7</v>
      </c>
      <c r="G107" s="40">
        <v>0.99999947251994015</v>
      </c>
    </row>
    <row r="108" spans="2:7" x14ac:dyDescent="0.2">
      <c r="B108" s="31" t="s">
        <v>162</v>
      </c>
      <c r="C108" s="31" t="s">
        <v>436</v>
      </c>
      <c r="D108" s="31" t="s">
        <v>391</v>
      </c>
      <c r="E108" s="37">
        <v>4.4708699999999998E-4</v>
      </c>
      <c r="F108" s="32">
        <v>3.8216574926950992E-7</v>
      </c>
      <c r="G108" s="40">
        <v>0.99999985468568942</v>
      </c>
    </row>
    <row r="109" spans="2:7" x14ac:dyDescent="0.2">
      <c r="B109" s="31" t="s">
        <v>124</v>
      </c>
      <c r="C109" s="31" t="s">
        <v>43</v>
      </c>
      <c r="D109" s="31" t="s">
        <v>307</v>
      </c>
      <c r="E109" s="37">
        <v>1.043E-4</v>
      </c>
      <c r="F109" s="32">
        <v>8.9154655914419089E-8</v>
      </c>
      <c r="G109" s="40">
        <v>0.99999994384034541</v>
      </c>
    </row>
    <row r="110" spans="2:7" x14ac:dyDescent="0.2">
      <c r="B110" s="31" t="s">
        <v>138</v>
      </c>
      <c r="C110" s="31" t="s">
        <v>52</v>
      </c>
      <c r="D110" s="31" t="s">
        <v>335</v>
      </c>
      <c r="E110" s="37">
        <v>4.3903000000000003E-5</v>
      </c>
      <c r="F110" s="32">
        <v>3.7527870168846994E-8</v>
      </c>
      <c r="G110" s="40">
        <v>0.99999998136821555</v>
      </c>
    </row>
    <row r="111" spans="2:7" x14ac:dyDescent="0.2">
      <c r="B111" s="31" t="s">
        <v>156</v>
      </c>
      <c r="C111" s="31" t="s">
        <v>59</v>
      </c>
      <c r="D111" s="31" t="s">
        <v>340</v>
      </c>
      <c r="E111" s="37">
        <v>1.5796900000000001E-5</v>
      </c>
      <c r="F111" s="32">
        <v>1.3503041073964401E-8</v>
      </c>
      <c r="G111" s="40">
        <v>0.99999999487125657</v>
      </c>
    </row>
    <row r="112" spans="2:7" x14ac:dyDescent="0.2">
      <c r="B112" s="31" t="s">
        <v>151</v>
      </c>
      <c r="C112" s="31" t="s">
        <v>152</v>
      </c>
      <c r="D112" s="31" t="s">
        <v>323</v>
      </c>
      <c r="E112" s="37">
        <v>6.0000000000000002E-6</v>
      </c>
      <c r="F112" s="32">
        <v>5.1287433891324499E-9</v>
      </c>
      <c r="G112" s="40">
        <v>1</v>
      </c>
    </row>
    <row r="113" spans="2:7" x14ac:dyDescent="0.2">
      <c r="B113" s="31" t="s">
        <v>121</v>
      </c>
      <c r="C113" s="31" t="s">
        <v>122</v>
      </c>
      <c r="D113" s="31" t="s">
        <v>331</v>
      </c>
      <c r="E113" s="37">
        <v>0</v>
      </c>
      <c r="F113" s="32">
        <v>0</v>
      </c>
      <c r="G113" s="40">
        <v>1</v>
      </c>
    </row>
    <row r="114" spans="2:7" x14ac:dyDescent="0.2">
      <c r="B114" s="31" t="s">
        <v>199</v>
      </c>
      <c r="C114" s="31" t="s">
        <v>397</v>
      </c>
      <c r="D114" s="31" t="s">
        <v>390</v>
      </c>
      <c r="E114" s="37">
        <v>0</v>
      </c>
      <c r="F114" s="32">
        <v>0</v>
      </c>
      <c r="G114" s="40">
        <v>1</v>
      </c>
    </row>
    <row r="115" spans="2:7" x14ac:dyDescent="0.2">
      <c r="B115" s="31" t="s">
        <v>198</v>
      </c>
      <c r="C115" s="31" t="s">
        <v>400</v>
      </c>
      <c r="D115" s="31" t="s">
        <v>401</v>
      </c>
      <c r="E115" s="37">
        <v>0</v>
      </c>
      <c r="F115" s="32">
        <v>0</v>
      </c>
      <c r="G115" s="40">
        <v>1</v>
      </c>
    </row>
    <row r="116" spans="2:7" x14ac:dyDescent="0.2">
      <c r="B116" s="31" t="s">
        <v>159</v>
      </c>
      <c r="C116" s="31" t="s">
        <v>67</v>
      </c>
      <c r="D116" s="31" t="s">
        <v>258</v>
      </c>
      <c r="E116" s="37">
        <v>0</v>
      </c>
      <c r="F116" s="32">
        <v>0</v>
      </c>
      <c r="G116" s="40">
        <v>1</v>
      </c>
    </row>
    <row r="117" spans="2:7" x14ac:dyDescent="0.2">
      <c r="B117" s="31" t="s">
        <v>164</v>
      </c>
      <c r="C117" s="31" t="s">
        <v>64</v>
      </c>
      <c r="D117" s="31" t="s">
        <v>342</v>
      </c>
      <c r="E117" s="37">
        <v>0</v>
      </c>
      <c r="F117" s="32">
        <v>0</v>
      </c>
      <c r="G117" s="40">
        <v>1</v>
      </c>
    </row>
    <row r="118" spans="2:7" x14ac:dyDescent="0.2">
      <c r="B118" s="31" t="s">
        <v>100</v>
      </c>
      <c r="C118" s="31" t="s">
        <v>29</v>
      </c>
      <c r="D118" s="31" t="s">
        <v>269</v>
      </c>
      <c r="E118" s="37">
        <v>0</v>
      </c>
      <c r="F118" s="32">
        <v>0</v>
      </c>
      <c r="G118" s="40">
        <v>1</v>
      </c>
    </row>
    <row r="119" spans="2:7" x14ac:dyDescent="0.2">
      <c r="B119" s="31" t="s">
        <v>139</v>
      </c>
      <c r="C119" s="31" t="s">
        <v>53</v>
      </c>
      <c r="D119" s="31" t="s">
        <v>336</v>
      </c>
      <c r="E119" s="37">
        <v>0</v>
      </c>
      <c r="F119" s="32">
        <v>0</v>
      </c>
      <c r="G119" s="40">
        <v>1</v>
      </c>
    </row>
    <row r="120" spans="2:7" x14ac:dyDescent="0.2">
      <c r="B120" s="31" t="s">
        <v>166</v>
      </c>
      <c r="C120" s="31" t="s">
        <v>66</v>
      </c>
      <c r="D120" s="31" t="s">
        <v>264</v>
      </c>
      <c r="E120" s="37">
        <v>0</v>
      </c>
      <c r="F120" s="32">
        <v>0</v>
      </c>
      <c r="G120" s="40">
        <v>1</v>
      </c>
    </row>
    <row r="121" spans="2:7" x14ac:dyDescent="0.2">
      <c r="B121" s="31" t="s">
        <v>173</v>
      </c>
      <c r="C121" s="31" t="s">
        <v>441</v>
      </c>
      <c r="D121" s="31" t="s">
        <v>289</v>
      </c>
      <c r="E121" s="37">
        <v>0</v>
      </c>
      <c r="F121" s="32">
        <v>0</v>
      </c>
      <c r="G121" s="40">
        <v>1</v>
      </c>
    </row>
    <row r="122" spans="2:7" x14ac:dyDescent="0.2">
      <c r="B122" s="31" t="s">
        <v>195</v>
      </c>
      <c r="C122" s="31" t="s">
        <v>196</v>
      </c>
      <c r="D122" s="31" t="s">
        <v>277</v>
      </c>
      <c r="E122" s="37">
        <v>0</v>
      </c>
      <c r="F122" s="32">
        <v>0</v>
      </c>
      <c r="G122" s="40">
        <v>1</v>
      </c>
    </row>
    <row r="123" spans="2:7" x14ac:dyDescent="0.2">
      <c r="B123" s="31" t="s">
        <v>202</v>
      </c>
      <c r="C123" s="31" t="s">
        <v>444</v>
      </c>
      <c r="D123" s="31" t="s">
        <v>445</v>
      </c>
      <c r="E123" s="37">
        <v>0</v>
      </c>
      <c r="F123" s="32">
        <v>0</v>
      </c>
      <c r="G123" s="40">
        <v>1</v>
      </c>
    </row>
    <row r="124" spans="2:7" x14ac:dyDescent="0.2">
      <c r="B124" s="31" t="s">
        <v>215</v>
      </c>
      <c r="C124" s="31" t="s">
        <v>216</v>
      </c>
      <c r="D124" s="31" t="s">
        <v>353</v>
      </c>
      <c r="E124" s="37">
        <v>0</v>
      </c>
      <c r="F124" s="32">
        <v>0</v>
      </c>
      <c r="G124" s="40">
        <v>1</v>
      </c>
    </row>
    <row r="125" spans="2:7" x14ac:dyDescent="0.2">
      <c r="B125" s="31" t="s">
        <v>227</v>
      </c>
      <c r="C125" s="31" t="s">
        <v>446</v>
      </c>
      <c r="D125" s="31" t="s">
        <v>447</v>
      </c>
      <c r="E125" s="37">
        <v>0</v>
      </c>
      <c r="F125" s="32">
        <v>0</v>
      </c>
      <c r="G125" s="40">
        <v>1</v>
      </c>
    </row>
    <row r="126" spans="2:7" x14ac:dyDescent="0.2">
      <c r="B126" s="31" t="s">
        <v>200</v>
      </c>
      <c r="C126" s="31" t="s">
        <v>201</v>
      </c>
      <c r="D126" s="31" t="s">
        <v>351</v>
      </c>
      <c r="E126" s="37">
        <v>0</v>
      </c>
      <c r="F126" s="32">
        <v>0</v>
      </c>
      <c r="G126" s="40">
        <v>1</v>
      </c>
    </row>
    <row r="127" spans="2:7" x14ac:dyDescent="0.2">
      <c r="B127" s="31" t="s">
        <v>163</v>
      </c>
      <c r="C127" s="31" t="s">
        <v>63</v>
      </c>
      <c r="D127" s="31" t="s">
        <v>271</v>
      </c>
      <c r="E127" s="37">
        <v>0</v>
      </c>
      <c r="F127" s="32">
        <v>0</v>
      </c>
      <c r="G127" s="40">
        <v>1</v>
      </c>
    </row>
    <row r="128" spans="2:7" x14ac:dyDescent="0.2">
      <c r="B128" s="31" t="s">
        <v>125</v>
      </c>
      <c r="C128" s="31" t="s">
        <v>126</v>
      </c>
      <c r="D128" s="31" t="s">
        <v>332</v>
      </c>
      <c r="E128" s="37">
        <v>0</v>
      </c>
      <c r="F128" s="32">
        <v>0</v>
      </c>
      <c r="G128" s="40">
        <v>1</v>
      </c>
    </row>
    <row r="129" spans="2:7" x14ac:dyDescent="0.2">
      <c r="B129" s="31" t="s">
        <v>129</v>
      </c>
      <c r="C129" s="31" t="s">
        <v>448</v>
      </c>
      <c r="D129" s="31" t="s">
        <v>449</v>
      </c>
      <c r="E129" s="37">
        <v>0</v>
      </c>
      <c r="F129" s="32">
        <v>0</v>
      </c>
      <c r="G129" s="40">
        <v>1</v>
      </c>
    </row>
    <row r="130" spans="2:7" x14ac:dyDescent="0.2">
      <c r="B130" s="31" t="s">
        <v>172</v>
      </c>
      <c r="C130" s="31" t="s">
        <v>62</v>
      </c>
      <c r="D130" s="31" t="s">
        <v>345</v>
      </c>
      <c r="E130" s="37">
        <v>0</v>
      </c>
      <c r="F130" s="32">
        <v>0</v>
      </c>
      <c r="G130" s="40">
        <v>1</v>
      </c>
    </row>
    <row r="131" spans="2:7" x14ac:dyDescent="0.2">
      <c r="B131" s="31" t="s">
        <v>234</v>
      </c>
      <c r="C131" s="31" t="s">
        <v>235</v>
      </c>
      <c r="D131" s="31" t="s">
        <v>357</v>
      </c>
      <c r="E131" s="37">
        <v>0</v>
      </c>
      <c r="F131" s="32">
        <v>0</v>
      </c>
      <c r="G131" s="40">
        <v>1</v>
      </c>
    </row>
    <row r="132" spans="2:7" x14ac:dyDescent="0.2">
      <c r="B132" s="31" t="s">
        <v>197</v>
      </c>
      <c r="C132" s="31" t="s">
        <v>368</v>
      </c>
      <c r="D132" s="31" t="s">
        <v>369</v>
      </c>
      <c r="E132" s="37">
        <v>0</v>
      </c>
      <c r="F132" s="32">
        <v>0</v>
      </c>
      <c r="G132" s="40">
        <v>1</v>
      </c>
    </row>
  </sheetData>
  <pageMargins left="0.7" right="0.7" top="0.78740157499999996" bottom="0.78740157499999996" header="0.3" footer="0.3"/>
  <drawing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6" tint="0.59999389629810485"/>
  </sheetPr>
  <dimension ref="B1:L132"/>
  <sheetViews>
    <sheetView zoomScale="70" zoomScaleNormal="70" workbookViewId="0">
      <selection activeCell="I27" sqref="I27"/>
    </sheetView>
  </sheetViews>
  <sheetFormatPr defaultColWidth="10.85546875" defaultRowHeight="12.75" x14ac:dyDescent="0.2"/>
  <cols>
    <col min="2" max="2" width="18.28515625" bestFit="1" customWidth="1"/>
    <col min="3" max="4" width="81.140625" bestFit="1" customWidth="1"/>
    <col min="5" max="5" width="15.85546875" style="37" bestFit="1" customWidth="1"/>
    <col min="6" max="6" width="27.140625" style="32" bestFit="1" customWidth="1"/>
    <col min="7" max="7" width="26.7109375" style="40" bestFit="1" customWidth="1"/>
    <col min="10" max="10" width="51" customWidth="1"/>
    <col min="11" max="11" width="7.5703125" bestFit="1" customWidth="1"/>
  </cols>
  <sheetData>
    <row r="1" spans="2:12" s="25" customFormat="1" x14ac:dyDescent="0.2">
      <c r="E1" s="36"/>
      <c r="F1" s="35"/>
      <c r="G1" s="39"/>
    </row>
    <row r="2" spans="2:12" s="25" customFormat="1" x14ac:dyDescent="0.2">
      <c r="E2" s="36"/>
      <c r="F2" s="35"/>
      <c r="G2" s="39"/>
    </row>
    <row r="3" spans="2:12" s="25" customFormat="1" x14ac:dyDescent="0.2">
      <c r="E3" s="36"/>
      <c r="F3" s="35"/>
      <c r="G3" s="39"/>
    </row>
    <row r="4" spans="2:12" s="25" customFormat="1" x14ac:dyDescent="0.2">
      <c r="E4" s="36"/>
      <c r="F4" s="35"/>
      <c r="G4" s="39"/>
      <c r="I4" s="26"/>
      <c r="J4" s="26"/>
      <c r="K4" s="26"/>
      <c r="L4" s="26"/>
    </row>
    <row r="5" spans="2:12" x14ac:dyDescent="0.2">
      <c r="B5" t="s">
        <v>374</v>
      </c>
      <c r="C5" t="s">
        <v>375</v>
      </c>
      <c r="D5" t="s">
        <v>376</v>
      </c>
      <c r="E5" s="37" t="s">
        <v>377</v>
      </c>
      <c r="F5" s="32" t="s">
        <v>378</v>
      </c>
      <c r="G5" s="40" t="s">
        <v>379</v>
      </c>
      <c r="I5" s="27"/>
      <c r="J5" s="28"/>
      <c r="K5" s="26"/>
      <c r="L5" s="26"/>
    </row>
    <row r="6" spans="2:12" x14ac:dyDescent="0.2">
      <c r="B6" s="31" t="s">
        <v>111</v>
      </c>
      <c r="C6" s="31" t="s">
        <v>394</v>
      </c>
      <c r="D6" s="31" t="s">
        <v>380</v>
      </c>
      <c r="E6" s="37">
        <v>722.27273790000015</v>
      </c>
      <c r="F6" s="32">
        <v>0.39617216005757883</v>
      </c>
      <c r="G6" s="40">
        <v>0.39617216005757883</v>
      </c>
      <c r="I6" s="26"/>
      <c r="J6" s="26"/>
      <c r="K6" s="29"/>
      <c r="L6" s="26"/>
    </row>
    <row r="7" spans="2:12" x14ac:dyDescent="0.2">
      <c r="B7" s="31" t="s">
        <v>203</v>
      </c>
      <c r="C7" s="31" t="s">
        <v>204</v>
      </c>
      <c r="D7" s="31" t="s">
        <v>279</v>
      </c>
      <c r="E7" s="37">
        <v>202.11349319999999</v>
      </c>
      <c r="F7" s="32">
        <v>0.11086080780320527</v>
      </c>
      <c r="G7" s="40">
        <v>0.50703296786078411</v>
      </c>
      <c r="I7" s="26"/>
      <c r="J7" s="26"/>
      <c r="K7" s="29"/>
      <c r="L7" s="26"/>
    </row>
    <row r="8" spans="2:12" x14ac:dyDescent="0.2">
      <c r="B8" s="31" t="s">
        <v>134</v>
      </c>
      <c r="C8" s="31" t="s">
        <v>49</v>
      </c>
      <c r="D8" s="31" t="s">
        <v>284</v>
      </c>
      <c r="E8" s="37">
        <v>126.97547213000001</v>
      </c>
      <c r="F8" s="32">
        <v>6.9647024494281409E-2</v>
      </c>
      <c r="G8" s="40">
        <v>0.57667999235506551</v>
      </c>
      <c r="I8" s="26"/>
      <c r="J8" s="26"/>
      <c r="K8" s="29"/>
      <c r="L8" s="26"/>
    </row>
    <row r="9" spans="2:12" x14ac:dyDescent="0.2">
      <c r="B9" s="31" t="s">
        <v>101</v>
      </c>
      <c r="C9" s="31" t="s">
        <v>30</v>
      </c>
      <c r="D9" s="31" t="s">
        <v>278</v>
      </c>
      <c r="E9" s="37">
        <v>73.231747200000001</v>
      </c>
      <c r="F9" s="32">
        <v>4.0168177408118323E-2</v>
      </c>
      <c r="G9" s="40">
        <v>0.6168481697631838</v>
      </c>
      <c r="I9" s="26"/>
      <c r="J9" s="26"/>
      <c r="K9" s="29"/>
      <c r="L9" s="26"/>
    </row>
    <row r="10" spans="2:12" x14ac:dyDescent="0.2">
      <c r="B10" s="31" t="s">
        <v>133</v>
      </c>
      <c r="C10" s="31" t="s">
        <v>48</v>
      </c>
      <c r="D10" s="31" t="s">
        <v>283</v>
      </c>
      <c r="E10" s="37">
        <v>60.705228319999996</v>
      </c>
      <c r="F10" s="32">
        <v>3.329728531668965E-2</v>
      </c>
      <c r="G10" s="40">
        <v>0.65014545507987354</v>
      </c>
      <c r="I10" s="26"/>
      <c r="J10" s="26"/>
      <c r="K10" s="29"/>
      <c r="L10" s="26"/>
    </row>
    <row r="11" spans="2:12" x14ac:dyDescent="0.2">
      <c r="B11" s="31" t="s">
        <v>228</v>
      </c>
      <c r="C11" s="31" t="s">
        <v>229</v>
      </c>
      <c r="D11" s="31" t="s">
        <v>288</v>
      </c>
      <c r="E11" s="37">
        <v>55.699945619000012</v>
      </c>
      <c r="F11" s="32">
        <v>3.0551849201906456E-2</v>
      </c>
      <c r="G11" s="40">
        <v>0.68069730428177999</v>
      </c>
      <c r="I11" s="26"/>
      <c r="J11" s="26"/>
      <c r="K11" s="29"/>
      <c r="L11" s="26"/>
    </row>
    <row r="12" spans="2:12" x14ac:dyDescent="0.2">
      <c r="B12" s="31" t="s">
        <v>102</v>
      </c>
      <c r="C12" s="31" t="s">
        <v>31</v>
      </c>
      <c r="D12" s="31" t="s">
        <v>282</v>
      </c>
      <c r="E12" s="37">
        <v>54.93634500000001</v>
      </c>
      <c r="F12" s="32">
        <v>3.013300838073674E-2</v>
      </c>
      <c r="G12" s="40">
        <v>0.71083031266251684</v>
      </c>
      <c r="I12" s="26"/>
      <c r="J12" s="26"/>
      <c r="K12" s="29"/>
      <c r="L12" s="26"/>
    </row>
    <row r="13" spans="2:12" x14ac:dyDescent="0.2">
      <c r="B13" s="31" t="s">
        <v>174</v>
      </c>
      <c r="C13" s="31" t="s">
        <v>435</v>
      </c>
      <c r="D13" s="31" t="s">
        <v>281</v>
      </c>
      <c r="E13" s="37">
        <v>45.659277600000003</v>
      </c>
      <c r="F13" s="32">
        <v>2.5044465455049569E-2</v>
      </c>
      <c r="G13" s="40">
        <v>0.7358747781175663</v>
      </c>
      <c r="I13" s="26"/>
      <c r="J13" s="26"/>
      <c r="K13" s="29"/>
      <c r="L13" s="26"/>
    </row>
    <row r="14" spans="2:12" x14ac:dyDescent="0.2">
      <c r="B14" s="31" t="s">
        <v>79</v>
      </c>
      <c r="C14" s="31" t="s">
        <v>80</v>
      </c>
      <c r="D14" s="31" t="s">
        <v>253</v>
      </c>
      <c r="E14" s="37">
        <v>27.840239330000006</v>
      </c>
      <c r="F14" s="32">
        <v>1.5270585712475169E-2</v>
      </c>
      <c r="G14" s="40">
        <v>0.75114536383004149</v>
      </c>
      <c r="I14" s="26"/>
      <c r="J14" s="26"/>
      <c r="K14" s="29"/>
      <c r="L14" s="12"/>
    </row>
    <row r="15" spans="2:12" x14ac:dyDescent="0.2">
      <c r="B15" s="31" t="s">
        <v>236</v>
      </c>
      <c r="C15" s="31" t="s">
        <v>428</v>
      </c>
      <c r="D15" s="31" t="s">
        <v>382</v>
      </c>
      <c r="E15" s="37">
        <v>27.39293103</v>
      </c>
      <c r="F15" s="32">
        <v>1.5025233664524521E-2</v>
      </c>
      <c r="G15" s="40">
        <v>0.76617059749456606</v>
      </c>
      <c r="I15" s="26"/>
      <c r="J15" s="26"/>
      <c r="K15" s="29"/>
      <c r="L15" s="26"/>
    </row>
    <row r="16" spans="2:12" x14ac:dyDescent="0.2">
      <c r="B16" s="31" t="s">
        <v>188</v>
      </c>
      <c r="C16" s="31" t="s">
        <v>411</v>
      </c>
      <c r="D16" s="31" t="s">
        <v>386</v>
      </c>
      <c r="E16" s="37">
        <v>22.940117979999997</v>
      </c>
      <c r="F16" s="32">
        <v>1.2582831408722756E-2</v>
      </c>
      <c r="G16" s="40">
        <v>0.7787534289032888</v>
      </c>
      <c r="I16" s="26"/>
      <c r="J16" s="30"/>
      <c r="K16" s="29"/>
      <c r="L16" s="26"/>
    </row>
    <row r="17" spans="2:12" x14ac:dyDescent="0.2">
      <c r="B17" s="31" t="s">
        <v>113</v>
      </c>
      <c r="C17" s="31" t="s">
        <v>35</v>
      </c>
      <c r="D17" s="31" t="s">
        <v>306</v>
      </c>
      <c r="E17" s="37">
        <v>20.928201888260002</v>
      </c>
      <c r="F17" s="32">
        <v>1.1479279935581609E-2</v>
      </c>
      <c r="G17" s="40">
        <v>0.79023270883887042</v>
      </c>
    </row>
    <row r="18" spans="2:12" x14ac:dyDescent="0.2">
      <c r="B18" s="31" t="s">
        <v>95</v>
      </c>
      <c r="C18" s="31" t="s">
        <v>26</v>
      </c>
      <c r="D18" s="31" t="s">
        <v>255</v>
      </c>
      <c r="E18" s="37">
        <v>20.813099799999996</v>
      </c>
      <c r="F18" s="32">
        <v>1.1416145553594983E-2</v>
      </c>
      <c r="G18" s="40">
        <v>0.80164885439246536</v>
      </c>
    </row>
    <row r="19" spans="2:12" x14ac:dyDescent="0.2">
      <c r="B19" s="31" t="s">
        <v>160</v>
      </c>
      <c r="C19" s="31" t="s">
        <v>47</v>
      </c>
      <c r="D19" s="31" t="s">
        <v>285</v>
      </c>
      <c r="E19" s="37">
        <v>19.051781474000002</v>
      </c>
      <c r="F19" s="32">
        <v>1.0450048885196257E-2</v>
      </c>
      <c r="G19" s="40">
        <v>0.81209890327766165</v>
      </c>
      <c r="J19" s="8" t="s">
        <v>243</v>
      </c>
      <c r="K19" s="5"/>
    </row>
    <row r="20" spans="2:12" x14ac:dyDescent="0.2">
      <c r="B20" s="31" t="s">
        <v>370</v>
      </c>
      <c r="C20" s="38" t="s">
        <v>417</v>
      </c>
      <c r="D20" s="31" t="s">
        <v>383</v>
      </c>
      <c r="E20" s="37">
        <v>18.936458699999999</v>
      </c>
      <c r="F20" s="32">
        <v>1.0386793455381406E-2</v>
      </c>
      <c r="G20" s="40">
        <v>0.82248569673304306</v>
      </c>
      <c r="J20" s="5" t="s">
        <v>380</v>
      </c>
      <c r="K20" s="9">
        <v>0.39617169541547398</v>
      </c>
    </row>
    <row r="21" spans="2:12" x14ac:dyDescent="0.2">
      <c r="B21" s="31" t="s">
        <v>189</v>
      </c>
      <c r="C21" s="38" t="s">
        <v>410</v>
      </c>
      <c r="D21" s="31" t="s">
        <v>393</v>
      </c>
      <c r="E21" s="37">
        <v>17.246870279999996</v>
      </c>
      <c r="F21" s="32">
        <v>9.4600411929246335E-3</v>
      </c>
      <c r="G21" s="40">
        <v>0.83194573792596771</v>
      </c>
      <c r="J21" s="5" t="s">
        <v>279</v>
      </c>
      <c r="K21" s="9">
        <v>0.1108606777824611</v>
      </c>
      <c r="L21" s="2"/>
    </row>
    <row r="22" spans="2:12" x14ac:dyDescent="0.2">
      <c r="B22" s="31" t="s">
        <v>145</v>
      </c>
      <c r="C22" s="38" t="s">
        <v>408</v>
      </c>
      <c r="D22" s="31" t="s">
        <v>381</v>
      </c>
      <c r="E22" s="37">
        <v>17.033084399999996</v>
      </c>
      <c r="F22" s="32">
        <v>9.3427779910548476E-3</v>
      </c>
      <c r="G22" s="40">
        <v>0.84128851591702247</v>
      </c>
      <c r="J22" s="5" t="s">
        <v>284</v>
      </c>
      <c r="K22" s="9">
        <v>6.9646942810247747E-2</v>
      </c>
    </row>
    <row r="23" spans="2:12" x14ac:dyDescent="0.2">
      <c r="B23" s="31" t="s">
        <v>109</v>
      </c>
      <c r="C23" s="38" t="s">
        <v>396</v>
      </c>
      <c r="D23" s="31" t="s">
        <v>385</v>
      </c>
      <c r="E23" s="37">
        <v>16.617891199999999</v>
      </c>
      <c r="F23" s="32">
        <v>9.1150413228213711E-3</v>
      </c>
      <c r="G23" s="40">
        <v>0.85040355723984395</v>
      </c>
      <c r="J23" s="5" t="s">
        <v>278</v>
      </c>
      <c r="K23" s="9">
        <v>4.0168130297724459E-2</v>
      </c>
    </row>
    <row r="24" spans="2:12" x14ac:dyDescent="0.2">
      <c r="B24" s="31" t="s">
        <v>90</v>
      </c>
      <c r="C24" s="38" t="s">
        <v>395</v>
      </c>
      <c r="D24" s="31" t="s">
        <v>291</v>
      </c>
      <c r="E24" s="37">
        <v>16.523224460000002</v>
      </c>
      <c r="F24" s="32">
        <v>9.063115886759017E-3</v>
      </c>
      <c r="G24" s="40">
        <v>0.85946667312660285</v>
      </c>
      <c r="J24" s="5" t="s">
        <v>283</v>
      </c>
      <c r="K24" s="9">
        <v>3.3297246264675673E-2</v>
      </c>
    </row>
    <row r="25" spans="2:12" x14ac:dyDescent="0.2">
      <c r="B25" s="31" t="s">
        <v>88</v>
      </c>
      <c r="C25" s="38" t="s">
        <v>89</v>
      </c>
      <c r="D25" s="31" t="s">
        <v>265</v>
      </c>
      <c r="E25" s="37">
        <v>16.418310740999999</v>
      </c>
      <c r="F25" s="32">
        <v>9.0055699037876087E-3</v>
      </c>
      <c r="G25" s="40">
        <v>0.8684722430303905</v>
      </c>
      <c r="J25" s="5" t="s">
        <v>288</v>
      </c>
      <c r="K25" s="9">
        <v>3.0551813369818912E-2</v>
      </c>
    </row>
    <row r="26" spans="2:12" x14ac:dyDescent="0.2">
      <c r="B26" s="31" t="s">
        <v>179</v>
      </c>
      <c r="C26" s="38" t="s">
        <v>416</v>
      </c>
      <c r="D26" s="31" t="s">
        <v>389</v>
      </c>
      <c r="E26" s="37">
        <v>16.309967669999999</v>
      </c>
      <c r="F26" s="32">
        <v>8.9461428948295549E-3</v>
      </c>
      <c r="G26" s="40">
        <v>0.87741838592522003</v>
      </c>
      <c r="J26" s="5" t="s">
        <v>282</v>
      </c>
      <c r="K26" s="9">
        <v>3.0132973039877765E-2</v>
      </c>
    </row>
    <row r="27" spans="2:12" x14ac:dyDescent="0.2">
      <c r="B27" s="31" t="s">
        <v>105</v>
      </c>
      <c r="C27" s="38" t="s">
        <v>106</v>
      </c>
      <c r="D27" s="31" t="s">
        <v>263</v>
      </c>
      <c r="E27" s="37">
        <v>14.504013723699996</v>
      </c>
      <c r="F27" s="32">
        <v>7.9555632448895641E-3</v>
      </c>
      <c r="G27" s="40">
        <v>0.88537394917010959</v>
      </c>
      <c r="J27" s="5" t="s">
        <v>281</v>
      </c>
      <c r="K27" s="9">
        <v>2.5044436082180106E-2</v>
      </c>
    </row>
    <row r="28" spans="2:12" x14ac:dyDescent="0.2">
      <c r="B28" s="31" t="s">
        <v>147</v>
      </c>
      <c r="C28" s="38" t="s">
        <v>55</v>
      </c>
      <c r="D28" s="31" t="s">
        <v>280</v>
      </c>
      <c r="E28" s="37">
        <v>14.315058326000001</v>
      </c>
      <c r="F28" s="32">
        <v>7.8519197538185915E-3</v>
      </c>
      <c r="G28" s="40">
        <v>0.89322586892392819</v>
      </c>
      <c r="J28" s="5" t="s">
        <v>2</v>
      </c>
      <c r="K28" s="9">
        <f>SUM(F14:F18)</f>
        <v>6.5774076274899035E-2</v>
      </c>
    </row>
    <row r="29" spans="2:12" x14ac:dyDescent="0.2">
      <c r="B29" s="31" t="s">
        <v>168</v>
      </c>
      <c r="C29" s="38" t="s">
        <v>169</v>
      </c>
      <c r="D29" s="31" t="s">
        <v>343</v>
      </c>
      <c r="E29" s="37">
        <v>12.526704509999998</v>
      </c>
      <c r="F29" s="32">
        <v>6.8709939109134876E-3</v>
      </c>
      <c r="G29" s="40">
        <v>0.90009686283484169</v>
      </c>
      <c r="J29" s="5" t="s">
        <v>3</v>
      </c>
      <c r="K29" s="9">
        <f>SUM(F19:F132)</f>
        <v>0.19835114560753467</v>
      </c>
      <c r="L29" s="2"/>
    </row>
    <row r="30" spans="2:12" x14ac:dyDescent="0.2">
      <c r="B30" s="31" t="s">
        <v>118</v>
      </c>
      <c r="C30" s="31" t="s">
        <v>40</v>
      </c>
      <c r="D30" s="31" t="s">
        <v>329</v>
      </c>
      <c r="E30" s="37">
        <v>11.927745190000003</v>
      </c>
      <c r="F30" s="32">
        <v>6.5424601103979954E-3</v>
      </c>
      <c r="G30" s="40">
        <v>0.90663932294523963</v>
      </c>
    </row>
    <row r="31" spans="2:12" x14ac:dyDescent="0.2">
      <c r="B31" s="31" t="s">
        <v>114</v>
      </c>
      <c r="C31" s="31" t="s">
        <v>36</v>
      </c>
      <c r="D31" s="31" t="s">
        <v>259</v>
      </c>
      <c r="E31" s="37">
        <v>11.712643890000003</v>
      </c>
      <c r="F31" s="32">
        <v>6.4244753905261624E-3</v>
      </c>
      <c r="G31" s="40">
        <v>0.91306379833576579</v>
      </c>
    </row>
    <row r="32" spans="2:12" x14ac:dyDescent="0.2">
      <c r="B32" s="31" t="s">
        <v>175</v>
      </c>
      <c r="C32" s="31" t="s">
        <v>409</v>
      </c>
      <c r="D32" s="31" t="s">
        <v>387</v>
      </c>
      <c r="E32" s="37">
        <v>9.4085847700000009</v>
      </c>
      <c r="F32" s="32">
        <v>5.1606812161471977E-3</v>
      </c>
      <c r="G32" s="40">
        <v>0.91822447955191311</v>
      </c>
    </row>
    <row r="33" spans="2:7" x14ac:dyDescent="0.2">
      <c r="B33" s="31" t="s">
        <v>97</v>
      </c>
      <c r="C33" s="31" t="s">
        <v>98</v>
      </c>
      <c r="D33" s="31" t="s">
        <v>257</v>
      </c>
      <c r="E33" s="37">
        <v>8.5061337999999989</v>
      </c>
      <c r="F33" s="32">
        <v>4.6656799079565266E-3</v>
      </c>
      <c r="G33" s="40">
        <v>0.92289015945986963</v>
      </c>
    </row>
    <row r="34" spans="2:7" x14ac:dyDescent="0.2">
      <c r="B34" s="31" t="s">
        <v>191</v>
      </c>
      <c r="C34" s="31" t="s">
        <v>426</v>
      </c>
      <c r="D34" s="31" t="s">
        <v>427</v>
      </c>
      <c r="E34" s="37">
        <v>8.2197761099999997</v>
      </c>
      <c r="F34" s="32">
        <v>4.5086105093160014E-3</v>
      </c>
      <c r="G34" s="40">
        <v>0.92739876996918569</v>
      </c>
    </row>
    <row r="35" spans="2:7" x14ac:dyDescent="0.2">
      <c r="B35" s="31" t="s">
        <v>176</v>
      </c>
      <c r="C35" s="31" t="s">
        <v>407</v>
      </c>
      <c r="D35" s="31" t="s">
        <v>388</v>
      </c>
      <c r="E35" s="37">
        <v>8.1918005900000015</v>
      </c>
      <c r="F35" s="32">
        <v>4.4932657211140311E-3</v>
      </c>
      <c r="G35" s="40">
        <v>0.93189203569029966</v>
      </c>
    </row>
    <row r="36" spans="2:7" x14ac:dyDescent="0.2">
      <c r="B36" s="31" t="s">
        <v>190</v>
      </c>
      <c r="C36" s="31" t="s">
        <v>422</v>
      </c>
      <c r="D36" s="31" t="s">
        <v>423</v>
      </c>
      <c r="E36" s="37">
        <v>8.0960326299999998</v>
      </c>
      <c r="F36" s="32">
        <v>4.440736257399506E-3</v>
      </c>
      <c r="G36" s="40">
        <v>0.93633277194769926</v>
      </c>
    </row>
    <row r="37" spans="2:7" x14ac:dyDescent="0.2">
      <c r="B37" s="31" t="s">
        <v>96</v>
      </c>
      <c r="C37" s="31" t="s">
        <v>27</v>
      </c>
      <c r="D37" s="31" t="s">
        <v>260</v>
      </c>
      <c r="E37" s="37">
        <v>7.83449346</v>
      </c>
      <c r="F37" s="32">
        <v>4.2972800081441005E-3</v>
      </c>
      <c r="G37" s="40">
        <v>0.94063005195584337</v>
      </c>
    </row>
    <row r="38" spans="2:7" x14ac:dyDescent="0.2">
      <c r="B38" s="31" t="s">
        <v>130</v>
      </c>
      <c r="C38" s="31" t="s">
        <v>44</v>
      </c>
      <c r="D38" s="31" t="s">
        <v>298</v>
      </c>
      <c r="E38" s="37">
        <v>7.7315983999999993</v>
      </c>
      <c r="F38" s="32">
        <v>4.2408412751829541E-3</v>
      </c>
      <c r="G38" s="40">
        <v>0.94487089323102624</v>
      </c>
    </row>
    <row r="39" spans="2:7" x14ac:dyDescent="0.2">
      <c r="B39" s="31" t="s">
        <v>103</v>
      </c>
      <c r="C39" s="31" t="s">
        <v>32</v>
      </c>
      <c r="D39" s="31" t="s">
        <v>314</v>
      </c>
      <c r="E39" s="37">
        <v>7.4487576999999998</v>
      </c>
      <c r="F39" s="32">
        <v>4.0857009726471116E-3</v>
      </c>
      <c r="G39" s="40">
        <v>0.9489565942036734</v>
      </c>
    </row>
    <row r="40" spans="2:7" x14ac:dyDescent="0.2">
      <c r="B40" s="31" t="s">
        <v>167</v>
      </c>
      <c r="C40" s="31" t="s">
        <v>431</v>
      </c>
      <c r="D40" s="31" t="s">
        <v>290</v>
      </c>
      <c r="E40" s="37">
        <v>7.2379647540000001</v>
      </c>
      <c r="F40" s="32">
        <v>3.9700794181294569E-3</v>
      </c>
      <c r="G40" s="40">
        <v>0.95292667362180272</v>
      </c>
    </row>
    <row r="41" spans="2:7" x14ac:dyDescent="0.2">
      <c r="B41" s="31" t="s">
        <v>86</v>
      </c>
      <c r="C41" s="31" t="s">
        <v>24</v>
      </c>
      <c r="D41" s="31" t="s">
        <v>304</v>
      </c>
      <c r="E41" s="37">
        <v>7.1813668210000001</v>
      </c>
      <c r="F41" s="32">
        <v>3.9390350159323071E-3</v>
      </c>
      <c r="G41" s="40">
        <v>0.95686570863773501</v>
      </c>
    </row>
    <row r="42" spans="2:7" x14ac:dyDescent="0.2">
      <c r="B42" s="31" t="s">
        <v>87</v>
      </c>
      <c r="C42" s="31" t="s">
        <v>25</v>
      </c>
      <c r="D42" s="31" t="s">
        <v>311</v>
      </c>
      <c r="E42" s="37">
        <v>6.660738669999998</v>
      </c>
      <c r="F42" s="32">
        <v>3.6534664649606227E-3</v>
      </c>
      <c r="G42" s="40">
        <v>0.96051917510269569</v>
      </c>
    </row>
    <row r="43" spans="2:7" x14ac:dyDescent="0.2">
      <c r="B43" s="31" t="s">
        <v>170</v>
      </c>
      <c r="C43" s="31" t="s">
        <v>432</v>
      </c>
      <c r="D43" s="31" t="s">
        <v>392</v>
      </c>
      <c r="E43" s="37">
        <v>5.8502338179999995</v>
      </c>
      <c r="F43" s="32">
        <v>3.2088983107096667E-3</v>
      </c>
      <c r="G43" s="40">
        <v>0.96372807341340538</v>
      </c>
    </row>
    <row r="44" spans="2:7" x14ac:dyDescent="0.2">
      <c r="B44" s="31" t="s">
        <v>210</v>
      </c>
      <c r="C44" s="31" t="s">
        <v>211</v>
      </c>
      <c r="D44" s="31" t="s">
        <v>322</v>
      </c>
      <c r="E44" s="37">
        <v>4.8138029170000003</v>
      </c>
      <c r="F44" s="32">
        <v>2.6404079783825434E-3</v>
      </c>
      <c r="G44" s="40">
        <v>0.96636848139178788</v>
      </c>
    </row>
    <row r="45" spans="2:7" x14ac:dyDescent="0.2">
      <c r="B45" s="31" t="s">
        <v>131</v>
      </c>
      <c r="C45" s="31" t="s">
        <v>45</v>
      </c>
      <c r="D45" s="31" t="s">
        <v>316</v>
      </c>
      <c r="E45" s="37">
        <v>4.5921520589999991</v>
      </c>
      <c r="F45" s="32">
        <v>2.5188307754996156E-3</v>
      </c>
      <c r="G45" s="40">
        <v>0.96888731216728752</v>
      </c>
    </row>
    <row r="46" spans="2:7" x14ac:dyDescent="0.2">
      <c r="B46" s="31" t="s">
        <v>83</v>
      </c>
      <c r="C46" s="31" t="s">
        <v>21</v>
      </c>
      <c r="D46" s="31" t="s">
        <v>274</v>
      </c>
      <c r="E46" s="37">
        <v>3.7870140851699996</v>
      </c>
      <c r="F46" s="32">
        <v>2.0772063952633844E-3</v>
      </c>
      <c r="G46" s="40">
        <v>0.97096451856255095</v>
      </c>
    </row>
    <row r="47" spans="2:7" x14ac:dyDescent="0.2">
      <c r="B47" s="31" t="s">
        <v>205</v>
      </c>
      <c r="C47" s="31" t="s">
        <v>68</v>
      </c>
      <c r="D47" s="31" t="s">
        <v>352</v>
      </c>
      <c r="E47" s="37">
        <v>3.5565457999999999</v>
      </c>
      <c r="F47" s="32">
        <v>1.9507927656613128E-3</v>
      </c>
      <c r="G47" s="40">
        <v>0.9729153113282123</v>
      </c>
    </row>
    <row r="48" spans="2:7" x14ac:dyDescent="0.2">
      <c r="B48" s="31" t="s">
        <v>252</v>
      </c>
      <c r="C48" s="31" t="s">
        <v>398</v>
      </c>
      <c r="D48" s="31" t="s">
        <v>399</v>
      </c>
      <c r="E48" s="37">
        <v>3.3324720300000004</v>
      </c>
      <c r="F48" s="32">
        <v>1.8278865768838603E-3</v>
      </c>
      <c r="G48" s="40">
        <v>0.97474319790509623</v>
      </c>
    </row>
    <row r="49" spans="2:7" x14ac:dyDescent="0.2">
      <c r="B49" s="31" t="s">
        <v>123</v>
      </c>
      <c r="C49" s="31" t="s">
        <v>402</v>
      </c>
      <c r="D49" s="31" t="s">
        <v>403</v>
      </c>
      <c r="E49" s="37">
        <v>3.1209136660000003</v>
      </c>
      <c r="F49" s="32">
        <v>1.7118451846975589E-3</v>
      </c>
      <c r="G49" s="40">
        <v>0.9764550430897937</v>
      </c>
    </row>
    <row r="50" spans="2:7" x14ac:dyDescent="0.2">
      <c r="B50" s="31" t="s">
        <v>132</v>
      </c>
      <c r="C50" s="31" t="s">
        <v>406</v>
      </c>
      <c r="D50" s="31" t="s">
        <v>384</v>
      </c>
      <c r="E50" s="37">
        <v>2.9956320899999995</v>
      </c>
      <c r="F50" s="32">
        <v>1.643127275277849E-3</v>
      </c>
      <c r="G50" s="40">
        <v>0.97809817036507163</v>
      </c>
    </row>
    <row r="51" spans="2:7" x14ac:dyDescent="0.2">
      <c r="B51" s="31" t="s">
        <v>85</v>
      </c>
      <c r="C51" s="31" t="s">
        <v>23</v>
      </c>
      <c r="D51" s="31" t="s">
        <v>276</v>
      </c>
      <c r="E51" s="37">
        <v>2.6563059899999999</v>
      </c>
      <c r="F51" s="32">
        <v>1.4570042957621442E-3</v>
      </c>
      <c r="G51" s="40">
        <v>0.97955517466083375</v>
      </c>
    </row>
    <row r="52" spans="2:7" x14ac:dyDescent="0.2">
      <c r="B52" s="31" t="s">
        <v>171</v>
      </c>
      <c r="C52" s="31" t="s">
        <v>61</v>
      </c>
      <c r="D52" s="31" t="s">
        <v>344</v>
      </c>
      <c r="E52" s="37">
        <v>2.6022373999999999</v>
      </c>
      <c r="F52" s="32">
        <v>1.4273472576828068E-3</v>
      </c>
      <c r="G52" s="40">
        <v>0.98098252191851654</v>
      </c>
    </row>
    <row r="53" spans="2:7" x14ac:dyDescent="0.2">
      <c r="B53" s="31" t="s">
        <v>136</v>
      </c>
      <c r="C53" s="31" t="s">
        <v>414</v>
      </c>
      <c r="D53" s="31" t="s">
        <v>415</v>
      </c>
      <c r="E53" s="37">
        <v>2.4992399000000001</v>
      </c>
      <c r="F53" s="32">
        <v>1.3708523355926143E-3</v>
      </c>
      <c r="G53" s="40">
        <v>0.98235337425410918</v>
      </c>
    </row>
    <row r="54" spans="2:7" x14ac:dyDescent="0.2">
      <c r="B54" s="31" t="s">
        <v>149</v>
      </c>
      <c r="C54" s="31" t="s">
        <v>150</v>
      </c>
      <c r="D54" s="31" t="s">
        <v>312</v>
      </c>
      <c r="E54" s="37">
        <v>2.3169979499999998</v>
      </c>
      <c r="F54" s="32">
        <v>1.2708912222955465E-3</v>
      </c>
      <c r="G54" s="40">
        <v>0.98362426547640469</v>
      </c>
    </row>
    <row r="55" spans="2:7" x14ac:dyDescent="0.2">
      <c r="B55" s="31" t="s">
        <v>119</v>
      </c>
      <c r="C55" s="31" t="s">
        <v>41</v>
      </c>
      <c r="D55" s="31" t="s">
        <v>310</v>
      </c>
      <c r="E55" s="37">
        <v>2.2987466000000003</v>
      </c>
      <c r="F55" s="32">
        <v>1.2608802162391781E-3</v>
      </c>
      <c r="G55" s="40">
        <v>0.98488514569264385</v>
      </c>
    </row>
    <row r="56" spans="2:7" x14ac:dyDescent="0.2">
      <c r="B56" s="31" t="s">
        <v>117</v>
      </c>
      <c r="C56" s="31" t="s">
        <v>39</v>
      </c>
      <c r="D56" s="31" t="s">
        <v>320</v>
      </c>
      <c r="E56" s="37">
        <v>2.1092973433500002</v>
      </c>
      <c r="F56" s="32">
        <v>1.1569658397301693E-3</v>
      </c>
      <c r="G56" s="40">
        <v>0.98604211153237398</v>
      </c>
    </row>
    <row r="57" spans="2:7" x14ac:dyDescent="0.2">
      <c r="B57" s="31" t="s">
        <v>81</v>
      </c>
      <c r="C57" s="31" t="s">
        <v>19</v>
      </c>
      <c r="D57" s="31" t="s">
        <v>273</v>
      </c>
      <c r="E57" s="37">
        <v>2.0618656200000003</v>
      </c>
      <c r="F57" s="32">
        <v>1.1309491741289478E-3</v>
      </c>
      <c r="G57" s="40">
        <v>0.9871730607065029</v>
      </c>
    </row>
    <row r="58" spans="2:7" x14ac:dyDescent="0.2">
      <c r="B58" s="31" t="s">
        <v>99</v>
      </c>
      <c r="C58" s="31" t="s">
        <v>28</v>
      </c>
      <c r="D58" s="31" t="s">
        <v>272</v>
      </c>
      <c r="E58" s="37">
        <v>1.97426525</v>
      </c>
      <c r="F58" s="32">
        <v>1.0828996964404403E-3</v>
      </c>
      <c r="G58" s="40">
        <v>0.98825596040294328</v>
      </c>
    </row>
    <row r="59" spans="2:7" x14ac:dyDescent="0.2">
      <c r="B59" s="31" t="s">
        <v>91</v>
      </c>
      <c r="C59" s="31" t="s">
        <v>92</v>
      </c>
      <c r="D59" s="31" t="s">
        <v>328</v>
      </c>
      <c r="E59" s="37">
        <v>1.9738037049999999</v>
      </c>
      <c r="F59" s="32">
        <v>1.0826465354528813E-3</v>
      </c>
      <c r="G59" s="40">
        <v>0.98933860693839615</v>
      </c>
    </row>
    <row r="60" spans="2:7" x14ac:dyDescent="0.2">
      <c r="B60" s="31" t="s">
        <v>116</v>
      </c>
      <c r="C60" s="31" t="s">
        <v>38</v>
      </c>
      <c r="D60" s="31" t="s">
        <v>317</v>
      </c>
      <c r="E60" s="37">
        <v>1.9699919099999998</v>
      </c>
      <c r="F60" s="32">
        <v>1.080555736534958E-3</v>
      </c>
      <c r="G60" s="40">
        <v>0.99041916267493113</v>
      </c>
    </row>
    <row r="61" spans="2:7" x14ac:dyDescent="0.2">
      <c r="B61" s="31" t="s">
        <v>135</v>
      </c>
      <c r="C61" s="31" t="s">
        <v>50</v>
      </c>
      <c r="D61" s="31" t="s">
        <v>333</v>
      </c>
      <c r="E61" s="37">
        <v>1.8751493134000001</v>
      </c>
      <c r="F61" s="32">
        <v>1.0285338417729635E-3</v>
      </c>
      <c r="G61" s="40">
        <v>0.99144769651670417</v>
      </c>
    </row>
    <row r="62" spans="2:7" x14ac:dyDescent="0.2">
      <c r="B62" s="31" t="s">
        <v>115</v>
      </c>
      <c r="C62" s="31" t="s">
        <v>37</v>
      </c>
      <c r="D62" s="31" t="s">
        <v>315</v>
      </c>
      <c r="E62" s="37">
        <v>1.6625981800000003</v>
      </c>
      <c r="F62" s="32">
        <v>9.1194790792393729E-4</v>
      </c>
      <c r="G62" s="40">
        <v>0.9923596444246281</v>
      </c>
    </row>
    <row r="63" spans="2:7" x14ac:dyDescent="0.2">
      <c r="B63" s="31" t="s">
        <v>82</v>
      </c>
      <c r="C63" s="31" t="s">
        <v>20</v>
      </c>
      <c r="D63" s="31" t="s">
        <v>318</v>
      </c>
      <c r="E63" s="37">
        <v>1.6453236543799998</v>
      </c>
      <c r="F63" s="32">
        <v>9.0247269756400664E-4</v>
      </c>
      <c r="G63" s="40">
        <v>0.99326211712219215</v>
      </c>
    </row>
    <row r="64" spans="2:7" x14ac:dyDescent="0.2">
      <c r="B64" s="31" t="s">
        <v>84</v>
      </c>
      <c r="C64" s="31" t="s">
        <v>22</v>
      </c>
      <c r="D64" s="31" t="s">
        <v>287</v>
      </c>
      <c r="E64" s="37">
        <v>1.618069137</v>
      </c>
      <c r="F64" s="32">
        <v>8.8752338485264095E-4</v>
      </c>
      <c r="G64" s="40">
        <v>0.9941496405070448</v>
      </c>
    </row>
    <row r="65" spans="2:7" x14ac:dyDescent="0.2">
      <c r="B65" s="31" t="s">
        <v>177</v>
      </c>
      <c r="C65" s="31" t="s">
        <v>178</v>
      </c>
      <c r="D65" s="31" t="s">
        <v>346</v>
      </c>
      <c r="E65" s="37">
        <v>1.5299182289999997</v>
      </c>
      <c r="F65" s="32">
        <v>8.3917193283060409E-4</v>
      </c>
      <c r="G65" s="40">
        <v>0.99498881243987536</v>
      </c>
    </row>
    <row r="66" spans="2:7" x14ac:dyDescent="0.2">
      <c r="B66" s="31" t="s">
        <v>120</v>
      </c>
      <c r="C66" s="31" t="s">
        <v>42</v>
      </c>
      <c r="D66" s="31" t="s">
        <v>330</v>
      </c>
      <c r="E66" s="37">
        <v>1.1621968</v>
      </c>
      <c r="F66" s="32">
        <v>6.3747389664284033E-4</v>
      </c>
      <c r="G66" s="40">
        <v>0.99562628633651817</v>
      </c>
    </row>
    <row r="67" spans="2:7" x14ac:dyDescent="0.2">
      <c r="B67" s="31" t="s">
        <v>161</v>
      </c>
      <c r="C67" s="31" t="s">
        <v>46</v>
      </c>
      <c r="D67" s="31" t="s">
        <v>341</v>
      </c>
      <c r="E67" s="37">
        <v>0.76690039500000018</v>
      </c>
      <c r="F67" s="32">
        <v>4.20650773722302E-4</v>
      </c>
      <c r="G67" s="40">
        <v>0.9960469371102405</v>
      </c>
    </row>
    <row r="68" spans="2:7" x14ac:dyDescent="0.2">
      <c r="B68" s="31" t="s">
        <v>206</v>
      </c>
      <c r="C68" s="31" t="s">
        <v>207</v>
      </c>
      <c r="D68" s="31" t="s">
        <v>301</v>
      </c>
      <c r="E68" s="37">
        <v>0.76057600000000003</v>
      </c>
      <c r="F68" s="32">
        <v>4.1718179435102981E-4</v>
      </c>
      <c r="G68" s="40">
        <v>0.99646411890459141</v>
      </c>
    </row>
    <row r="69" spans="2:7" x14ac:dyDescent="0.2">
      <c r="B69" s="31" t="s">
        <v>112</v>
      </c>
      <c r="C69" s="31" t="s">
        <v>34</v>
      </c>
      <c r="D69" s="31" t="s">
        <v>286</v>
      </c>
      <c r="E69" s="37">
        <v>0.70978461700000006</v>
      </c>
      <c r="F69" s="32">
        <v>3.8932232955394132E-4</v>
      </c>
      <c r="G69" s="40">
        <v>0.99685344123414543</v>
      </c>
    </row>
    <row r="70" spans="2:7" x14ac:dyDescent="0.2">
      <c r="B70" s="31" t="s">
        <v>184</v>
      </c>
      <c r="C70" s="31" t="s">
        <v>185</v>
      </c>
      <c r="D70" s="31" t="s">
        <v>349</v>
      </c>
      <c r="E70" s="37">
        <v>0.68104651500000035</v>
      </c>
      <c r="F70" s="32">
        <v>3.7355925925116712E-4</v>
      </c>
      <c r="G70" s="40">
        <v>0.99722700049339652</v>
      </c>
    </row>
    <row r="71" spans="2:7" x14ac:dyDescent="0.2">
      <c r="B71" s="31" t="s">
        <v>93</v>
      </c>
      <c r="C71" s="31" t="s">
        <v>94</v>
      </c>
      <c r="D71" s="31" t="s">
        <v>324</v>
      </c>
      <c r="E71" s="37">
        <v>0.61984038432999999</v>
      </c>
      <c r="F71" s="32">
        <v>3.3998722513729242E-4</v>
      </c>
      <c r="G71" s="40">
        <v>0.9975669877185338</v>
      </c>
    </row>
    <row r="72" spans="2:7" x14ac:dyDescent="0.2">
      <c r="B72" s="31" t="s">
        <v>371</v>
      </c>
      <c r="C72" s="31" t="s">
        <v>429</v>
      </c>
      <c r="D72" s="31" t="s">
        <v>430</v>
      </c>
      <c r="E72" s="37">
        <v>0.61213975200000004</v>
      </c>
      <c r="F72" s="32">
        <v>3.357633689900212E-4</v>
      </c>
      <c r="G72" s="40">
        <v>0.99790275108752391</v>
      </c>
    </row>
    <row r="73" spans="2:7" x14ac:dyDescent="0.2">
      <c r="B73" s="31" t="s">
        <v>110</v>
      </c>
      <c r="C73" s="31" t="s">
        <v>404</v>
      </c>
      <c r="D73" s="31" t="s">
        <v>405</v>
      </c>
      <c r="E73" s="37">
        <v>0.56971645100000001</v>
      </c>
      <c r="F73" s="32">
        <v>3.1249386162524262E-4</v>
      </c>
      <c r="G73" s="40">
        <v>0.99821524494914915</v>
      </c>
    </row>
    <row r="74" spans="2:7" x14ac:dyDescent="0.2">
      <c r="B74" s="31" t="s">
        <v>104</v>
      </c>
      <c r="C74" s="31" t="s">
        <v>33</v>
      </c>
      <c r="D74" s="31" t="s">
        <v>319</v>
      </c>
      <c r="E74" s="37">
        <v>0.54997854150000003</v>
      </c>
      <c r="F74" s="32">
        <v>3.016674662328713E-4</v>
      </c>
      <c r="G74" s="40">
        <v>0.99851691241538199</v>
      </c>
    </row>
    <row r="75" spans="2:7" x14ac:dyDescent="0.2">
      <c r="B75" s="31" t="s">
        <v>182</v>
      </c>
      <c r="C75" s="31" t="s">
        <v>183</v>
      </c>
      <c r="D75" s="31" t="s">
        <v>348</v>
      </c>
      <c r="E75" s="37">
        <v>0.49598257750000008</v>
      </c>
      <c r="F75" s="32">
        <v>2.7205026407393701E-4</v>
      </c>
      <c r="G75" s="40">
        <v>0.99878896267945583</v>
      </c>
    </row>
    <row r="76" spans="2:7" x14ac:dyDescent="0.2">
      <c r="B76" s="31" t="s">
        <v>213</v>
      </c>
      <c r="C76" s="31" t="s">
        <v>214</v>
      </c>
      <c r="D76" s="31" t="s">
        <v>325</v>
      </c>
      <c r="E76" s="37">
        <v>0.28702171240000002</v>
      </c>
      <c r="F76" s="32">
        <v>1.574336200415701E-4</v>
      </c>
      <c r="G76" s="40">
        <v>0.99894639629949744</v>
      </c>
    </row>
    <row r="77" spans="2:7" x14ac:dyDescent="0.2">
      <c r="B77" s="31" t="s">
        <v>148</v>
      </c>
      <c r="C77" s="31" t="s">
        <v>56</v>
      </c>
      <c r="D77" s="31" t="s">
        <v>326</v>
      </c>
      <c r="E77" s="37">
        <v>0.27367851539999999</v>
      </c>
      <c r="F77" s="32">
        <v>1.5011477371084276E-4</v>
      </c>
      <c r="G77" s="40">
        <v>0.99909651107320829</v>
      </c>
    </row>
    <row r="78" spans="2:7" x14ac:dyDescent="0.2">
      <c r="B78" s="31" t="s">
        <v>180</v>
      </c>
      <c r="C78" s="31" t="s">
        <v>181</v>
      </c>
      <c r="D78" s="31" t="s">
        <v>347</v>
      </c>
      <c r="E78" s="37">
        <v>0.23028562</v>
      </c>
      <c r="F78" s="32">
        <v>1.2631343634934494E-4</v>
      </c>
      <c r="G78" s="40">
        <v>0.99922282450955757</v>
      </c>
    </row>
    <row r="79" spans="2:7" x14ac:dyDescent="0.2">
      <c r="B79" s="31" t="s">
        <v>157</v>
      </c>
      <c r="C79" s="31" t="s">
        <v>420</v>
      </c>
      <c r="D79" s="31" t="s">
        <v>421</v>
      </c>
      <c r="E79" s="37">
        <v>0.20701585</v>
      </c>
      <c r="F79" s="32">
        <v>1.1354978826850127E-4</v>
      </c>
      <c r="G79" s="40">
        <v>0.99933637429782607</v>
      </c>
    </row>
    <row r="80" spans="2:7" x14ac:dyDescent="0.2">
      <c r="B80" s="31" t="s">
        <v>146</v>
      </c>
      <c r="C80" s="31" t="s">
        <v>437</v>
      </c>
      <c r="D80" s="31" t="s">
        <v>438</v>
      </c>
      <c r="E80" s="37">
        <v>0.20697195099999999</v>
      </c>
      <c r="F80" s="32">
        <v>1.135257093288684E-4</v>
      </c>
      <c r="G80" s="40">
        <v>0.99944990000715495</v>
      </c>
    </row>
    <row r="81" spans="2:7" x14ac:dyDescent="0.2">
      <c r="B81" s="31" t="s">
        <v>208</v>
      </c>
      <c r="C81" s="31" t="s">
        <v>209</v>
      </c>
      <c r="D81" s="31" t="s">
        <v>297</v>
      </c>
      <c r="E81" s="37">
        <v>0.125</v>
      </c>
      <c r="F81" s="32">
        <v>6.8563462814864951E-5</v>
      </c>
      <c r="G81" s="40">
        <v>0.99951846346996986</v>
      </c>
    </row>
    <row r="82" spans="2:7" x14ac:dyDescent="0.2">
      <c r="B82" s="31" t="s">
        <v>127</v>
      </c>
      <c r="C82" s="31" t="s">
        <v>128</v>
      </c>
      <c r="D82" s="31" t="s">
        <v>327</v>
      </c>
      <c r="E82" s="37">
        <v>0.11663895943856001</v>
      </c>
      <c r="F82" s="32">
        <v>6.3977367665842E-5</v>
      </c>
      <c r="G82" s="40">
        <v>0.9995824408376357</v>
      </c>
    </row>
    <row r="83" spans="2:7" x14ac:dyDescent="0.2">
      <c r="B83" s="31" t="s">
        <v>192</v>
      </c>
      <c r="C83" s="31" t="s">
        <v>424</v>
      </c>
      <c r="D83" s="31" t="s">
        <v>425</v>
      </c>
      <c r="E83" s="37">
        <v>0.11596416179999999</v>
      </c>
      <c r="F83" s="32">
        <v>6.3607235963450252E-5</v>
      </c>
      <c r="G83" s="40">
        <v>0.99964604807359925</v>
      </c>
    </row>
    <row r="84" spans="2:7" x14ac:dyDescent="0.2">
      <c r="B84" s="31" t="s">
        <v>193</v>
      </c>
      <c r="C84" s="31" t="s">
        <v>194</v>
      </c>
      <c r="D84" s="31" t="s">
        <v>275</v>
      </c>
      <c r="E84" s="37">
        <v>0.105</v>
      </c>
      <c r="F84" s="32">
        <v>5.7593308764486556E-5</v>
      </c>
      <c r="G84" s="40">
        <v>0.99970364138236378</v>
      </c>
    </row>
    <row r="85" spans="2:7" x14ac:dyDescent="0.2">
      <c r="B85" s="31" t="s">
        <v>140</v>
      </c>
      <c r="C85" s="31" t="s">
        <v>54</v>
      </c>
      <c r="D85" s="31" t="s">
        <v>337</v>
      </c>
      <c r="E85" s="37">
        <v>0.10316241999999999</v>
      </c>
      <c r="F85" s="32">
        <v>5.6585381980491835E-5</v>
      </c>
      <c r="G85" s="40">
        <v>0.99976022676434417</v>
      </c>
    </row>
    <row r="86" spans="2:7" x14ac:dyDescent="0.2">
      <c r="B86" s="31" t="s">
        <v>155</v>
      </c>
      <c r="C86" s="31" t="s">
        <v>57</v>
      </c>
      <c r="D86" s="31" t="s">
        <v>294</v>
      </c>
      <c r="E86" s="37">
        <v>9.4833813049999979E-2</v>
      </c>
      <c r="F86" s="32">
        <v>5.2017076917164221E-5</v>
      </c>
      <c r="G86" s="40">
        <v>0.99981224384126133</v>
      </c>
    </row>
    <row r="87" spans="2:7" x14ac:dyDescent="0.2">
      <c r="B87" s="31" t="s">
        <v>226</v>
      </c>
      <c r="C87" s="31" t="s">
        <v>72</v>
      </c>
      <c r="D87" s="31" t="s">
        <v>295</v>
      </c>
      <c r="E87" s="37">
        <v>5.7620065599999999E-2</v>
      </c>
      <c r="F87" s="32">
        <v>3.160504980124543E-5</v>
      </c>
      <c r="G87" s="40">
        <v>0.9998438488910627</v>
      </c>
    </row>
    <row r="88" spans="2:7" x14ac:dyDescent="0.2">
      <c r="B88" s="31" t="s">
        <v>108</v>
      </c>
      <c r="C88" s="31" t="s">
        <v>418</v>
      </c>
      <c r="D88" s="31" t="s">
        <v>419</v>
      </c>
      <c r="E88" s="37">
        <v>4.9923603999999996E-2</v>
      </c>
      <c r="F88" s="32">
        <v>2.7383481331504343E-5</v>
      </c>
      <c r="G88" s="40">
        <v>0.99987123237239417</v>
      </c>
    </row>
    <row r="89" spans="2:7" x14ac:dyDescent="0.2">
      <c r="B89" s="31" t="s">
        <v>107</v>
      </c>
      <c r="C89" s="31" t="s">
        <v>412</v>
      </c>
      <c r="D89" s="31" t="s">
        <v>413</v>
      </c>
      <c r="E89" s="37">
        <v>3.9539072981999997E-2</v>
      </c>
      <c r="F89" s="32">
        <v>2.1687486081084706E-5</v>
      </c>
      <c r="G89" s="40">
        <v>0.99989291985847528</v>
      </c>
    </row>
    <row r="90" spans="2:7" x14ac:dyDescent="0.2">
      <c r="B90" s="31" t="s">
        <v>143</v>
      </c>
      <c r="C90" s="31" t="s">
        <v>144</v>
      </c>
      <c r="D90" s="31" t="s">
        <v>339</v>
      </c>
      <c r="E90" s="37">
        <v>2.4607610000000002E-2</v>
      </c>
      <c r="F90" s="32">
        <v>1.3497463625581592E-5</v>
      </c>
      <c r="G90" s="40">
        <v>0.99990641732210084</v>
      </c>
    </row>
    <row r="91" spans="2:7" x14ac:dyDescent="0.2">
      <c r="B91" s="31" t="s">
        <v>224</v>
      </c>
      <c r="C91" s="31" t="s">
        <v>225</v>
      </c>
      <c r="D91" s="31" t="s">
        <v>308</v>
      </c>
      <c r="E91" s="37">
        <v>2.3744646999999997E-2</v>
      </c>
      <c r="F91" s="32">
        <v>1.3024121773092755E-5</v>
      </c>
      <c r="G91" s="40">
        <v>0.99991944144387401</v>
      </c>
    </row>
    <row r="92" spans="2:7" x14ac:dyDescent="0.2">
      <c r="B92" s="31" t="s">
        <v>141</v>
      </c>
      <c r="C92" s="31" t="s">
        <v>142</v>
      </c>
      <c r="D92" s="31" t="s">
        <v>338</v>
      </c>
      <c r="E92" s="37">
        <v>2.1972386399999998E-2</v>
      </c>
      <c r="F92" s="32">
        <v>1.2052023183121954E-5</v>
      </c>
      <c r="G92" s="40">
        <v>0.99993149346705712</v>
      </c>
    </row>
    <row r="93" spans="2:7" x14ac:dyDescent="0.2">
      <c r="B93" s="31" t="s">
        <v>153</v>
      </c>
      <c r="C93" s="31" t="s">
        <v>58</v>
      </c>
      <c r="D93" s="31" t="s">
        <v>303</v>
      </c>
      <c r="E93" s="37">
        <v>1.9654227299999997E-2</v>
      </c>
      <c r="F93" s="32">
        <v>1.0780495061107626E-5</v>
      </c>
      <c r="G93" s="40">
        <v>0.9999422739621181</v>
      </c>
    </row>
    <row r="94" spans="2:7" x14ac:dyDescent="0.2">
      <c r="B94" s="31" t="s">
        <v>154</v>
      </c>
      <c r="C94" s="31" t="s">
        <v>60</v>
      </c>
      <c r="D94" s="31" t="s">
        <v>302</v>
      </c>
      <c r="E94" s="37">
        <v>1.8045582809999995E-2</v>
      </c>
      <c r="F94" s="32">
        <v>9.8981411677280054E-6</v>
      </c>
      <c r="G94" s="40">
        <v>0.9999521721032858</v>
      </c>
    </row>
    <row r="95" spans="2:7" x14ac:dyDescent="0.2">
      <c r="B95" s="31" t="s">
        <v>158</v>
      </c>
      <c r="C95" s="31" t="s">
        <v>442</v>
      </c>
      <c r="D95" s="31" t="s">
        <v>443</v>
      </c>
      <c r="E95" s="37">
        <v>1.7903990000000002E-2</v>
      </c>
      <c r="F95" s="32">
        <v>9.8204764208217124E-6</v>
      </c>
      <c r="G95" s="40">
        <v>0.99996199257970664</v>
      </c>
    </row>
    <row r="96" spans="2:7" x14ac:dyDescent="0.2">
      <c r="B96" s="31" t="s">
        <v>186</v>
      </c>
      <c r="C96" s="31" t="s">
        <v>187</v>
      </c>
      <c r="D96" s="31" t="s">
        <v>350</v>
      </c>
      <c r="E96" s="37">
        <v>1.7835558999999997E-2</v>
      </c>
      <c r="F96" s="32">
        <v>9.7829414902306381E-6</v>
      </c>
      <c r="G96" s="40">
        <v>0.99997177552119687</v>
      </c>
    </row>
    <row r="97" spans="2:7" x14ac:dyDescent="0.2">
      <c r="B97" s="31" t="s">
        <v>212</v>
      </c>
      <c r="C97" s="31" t="s">
        <v>433</v>
      </c>
      <c r="D97" s="31" t="s">
        <v>434</v>
      </c>
      <c r="E97" s="37">
        <v>1.28547E-2</v>
      </c>
      <c r="F97" s="32">
        <v>7.0509019635699559E-6</v>
      </c>
      <c r="G97" s="40">
        <v>0.99997882642316038</v>
      </c>
    </row>
    <row r="98" spans="2:7" x14ac:dyDescent="0.2">
      <c r="B98" s="31" t="s">
        <v>220</v>
      </c>
      <c r="C98" s="31" t="s">
        <v>70</v>
      </c>
      <c r="D98" s="31" t="s">
        <v>305</v>
      </c>
      <c r="E98" s="37">
        <v>1.0823643989999998E-2</v>
      </c>
      <c r="F98" s="32">
        <v>5.9368520978376106E-6</v>
      </c>
      <c r="G98" s="40">
        <v>0.99998476327525831</v>
      </c>
    </row>
    <row r="99" spans="2:7" x14ac:dyDescent="0.2">
      <c r="B99" s="31" t="s">
        <v>165</v>
      </c>
      <c r="C99" s="31" t="s">
        <v>65</v>
      </c>
      <c r="D99" s="31" t="s">
        <v>261</v>
      </c>
      <c r="E99" s="37">
        <v>8.9068900000000006E-3</v>
      </c>
      <c r="F99" s="32">
        <v>4.8854977704887399E-6</v>
      </c>
      <c r="G99" s="40">
        <v>0.99998964877302876</v>
      </c>
    </row>
    <row r="100" spans="2:7" x14ac:dyDescent="0.2">
      <c r="B100" s="31" t="s">
        <v>223</v>
      </c>
      <c r="C100" s="31" t="s">
        <v>69</v>
      </c>
      <c r="D100" s="31" t="s">
        <v>309</v>
      </c>
      <c r="E100" s="37">
        <v>3.9433461610000001E-3</v>
      </c>
      <c r="F100" s="32">
        <v>2.1629557430069117E-6</v>
      </c>
      <c r="G100" s="40">
        <v>0.99999181172877172</v>
      </c>
    </row>
    <row r="101" spans="2:7" x14ac:dyDescent="0.2">
      <c r="B101" s="31" t="s">
        <v>217</v>
      </c>
      <c r="C101" s="31" t="s">
        <v>218</v>
      </c>
      <c r="D101" s="31" t="s">
        <v>354</v>
      </c>
      <c r="E101" s="37">
        <v>3.5297200000000001E-3</v>
      </c>
      <c r="F101" s="32">
        <v>1.936078607735081E-6</v>
      </c>
      <c r="G101" s="40">
        <v>0.99999374780737948</v>
      </c>
    </row>
    <row r="102" spans="2:7" x14ac:dyDescent="0.2">
      <c r="B102" s="31" t="s">
        <v>221</v>
      </c>
      <c r="C102" s="31" t="s">
        <v>222</v>
      </c>
      <c r="D102" s="31" t="s">
        <v>313</v>
      </c>
      <c r="E102" s="37">
        <v>3.5177274699999999E-3</v>
      </c>
      <c r="F102" s="32">
        <v>1.9295006126573916E-6</v>
      </c>
      <c r="G102" s="40">
        <v>0.99999567730799199</v>
      </c>
    </row>
    <row r="103" spans="2:7" x14ac:dyDescent="0.2">
      <c r="B103" s="31" t="s">
        <v>230</v>
      </c>
      <c r="C103" s="31" t="s">
        <v>231</v>
      </c>
      <c r="D103" s="31" t="s">
        <v>355</v>
      </c>
      <c r="E103" s="37">
        <v>2.5858700000000001E-3</v>
      </c>
      <c r="F103" s="32">
        <v>1.4183696127125986E-6</v>
      </c>
      <c r="G103" s="40">
        <v>0.99999709567760475</v>
      </c>
    </row>
    <row r="104" spans="2:7" x14ac:dyDescent="0.2">
      <c r="B104" s="31" t="s">
        <v>237</v>
      </c>
      <c r="C104" s="31" t="s">
        <v>439</v>
      </c>
      <c r="D104" s="31" t="s">
        <v>440</v>
      </c>
      <c r="E104" s="37">
        <v>1.4029400000000001E-3</v>
      </c>
      <c r="F104" s="32">
        <v>7.6952339617189312E-7</v>
      </c>
      <c r="G104" s="40">
        <v>0.99999786520100098</v>
      </c>
    </row>
    <row r="105" spans="2:7" x14ac:dyDescent="0.2">
      <c r="B105" s="31" t="s">
        <v>137</v>
      </c>
      <c r="C105" s="31" t="s">
        <v>51</v>
      </c>
      <c r="D105" s="31" t="s">
        <v>334</v>
      </c>
      <c r="E105" s="37">
        <v>1.1703549999999999E-3</v>
      </c>
      <c r="F105" s="32">
        <v>6.4194873218153007E-7</v>
      </c>
      <c r="G105" s="40">
        <v>0.99999850714973315</v>
      </c>
    </row>
    <row r="106" spans="2:7" x14ac:dyDescent="0.2">
      <c r="B106" s="31" t="s">
        <v>232</v>
      </c>
      <c r="C106" s="31" t="s">
        <v>233</v>
      </c>
      <c r="D106" s="31" t="s">
        <v>356</v>
      </c>
      <c r="E106" s="37">
        <v>1.1379599999999999E-3</v>
      </c>
      <c r="F106" s="32">
        <v>6.2417982515842965E-7</v>
      </c>
      <c r="G106" s="40">
        <v>0.99999913132955831</v>
      </c>
    </row>
    <row r="107" spans="2:7" x14ac:dyDescent="0.2">
      <c r="B107" s="31" t="s">
        <v>219</v>
      </c>
      <c r="C107" s="31" t="s">
        <v>71</v>
      </c>
      <c r="D107" s="31" t="s">
        <v>321</v>
      </c>
      <c r="E107" s="37">
        <v>7.2722960000000001E-4</v>
      </c>
      <c r="F107" s="32">
        <v>3.988910370997529E-7</v>
      </c>
      <c r="G107" s="40">
        <v>0.9999995302205954</v>
      </c>
    </row>
    <row r="108" spans="2:7" x14ac:dyDescent="0.2">
      <c r="B108" s="31" t="s">
        <v>162</v>
      </c>
      <c r="C108" s="31" t="s">
        <v>436</v>
      </c>
      <c r="D108" s="31" t="s">
        <v>391</v>
      </c>
      <c r="E108" s="37">
        <v>7.1734000000000001E-4</v>
      </c>
      <c r="F108" s="32">
        <v>3.9346651532492179E-7</v>
      </c>
      <c r="G108" s="40">
        <v>0.99999992368711077</v>
      </c>
    </row>
    <row r="109" spans="2:7" x14ac:dyDescent="0.2">
      <c r="B109" s="31" t="s">
        <v>124</v>
      </c>
      <c r="C109" s="31" t="s">
        <v>43</v>
      </c>
      <c r="D109" s="31" t="s">
        <v>307</v>
      </c>
      <c r="E109" s="37">
        <v>1.043E-4</v>
      </c>
      <c r="F109" s="32">
        <v>5.7209353372723312E-8</v>
      </c>
      <c r="G109" s="40">
        <v>0.99999998089646414</v>
      </c>
    </row>
    <row r="110" spans="2:7" x14ac:dyDescent="0.2">
      <c r="B110" s="31" t="s">
        <v>156</v>
      </c>
      <c r="C110" s="31" t="s">
        <v>59</v>
      </c>
      <c r="D110" s="31" t="s">
        <v>340</v>
      </c>
      <c r="E110" s="37">
        <v>2.63282E-5</v>
      </c>
      <c r="F110" s="32">
        <v>1.4441220493458619E-8</v>
      </c>
      <c r="G110" s="40">
        <v>0.99999999533768458</v>
      </c>
    </row>
    <row r="111" spans="2:7" x14ac:dyDescent="0.2">
      <c r="B111" s="31" t="s">
        <v>151</v>
      </c>
      <c r="C111" s="31" t="s">
        <v>152</v>
      </c>
      <c r="D111" s="31" t="s">
        <v>323</v>
      </c>
      <c r="E111" s="37">
        <v>8.4999999999999999E-6</v>
      </c>
      <c r="F111" s="32">
        <v>4.6623154714108161E-9</v>
      </c>
      <c r="G111" s="40">
        <v>1</v>
      </c>
    </row>
    <row r="112" spans="2:7" x14ac:dyDescent="0.2">
      <c r="B112" s="31" t="s">
        <v>138</v>
      </c>
      <c r="C112" s="31" t="s">
        <v>52</v>
      </c>
      <c r="D112" s="31" t="s">
        <v>335</v>
      </c>
      <c r="E112" s="37">
        <v>0</v>
      </c>
      <c r="F112" s="32">
        <v>0</v>
      </c>
      <c r="G112" s="40">
        <v>1</v>
      </c>
    </row>
    <row r="113" spans="2:7" x14ac:dyDescent="0.2">
      <c r="B113" s="31" t="s">
        <v>121</v>
      </c>
      <c r="C113" s="31" t="s">
        <v>122</v>
      </c>
      <c r="D113" s="31" t="s">
        <v>331</v>
      </c>
      <c r="E113" s="37">
        <v>0</v>
      </c>
      <c r="F113" s="32">
        <v>0</v>
      </c>
      <c r="G113" s="40">
        <v>1</v>
      </c>
    </row>
    <row r="114" spans="2:7" x14ac:dyDescent="0.2">
      <c r="B114" s="31" t="s">
        <v>198</v>
      </c>
      <c r="C114" s="31" t="s">
        <v>400</v>
      </c>
      <c r="D114" s="31" t="s">
        <v>401</v>
      </c>
      <c r="E114" s="37">
        <v>0</v>
      </c>
      <c r="F114" s="32">
        <v>0</v>
      </c>
      <c r="G114" s="40">
        <v>1</v>
      </c>
    </row>
    <row r="115" spans="2:7" x14ac:dyDescent="0.2">
      <c r="B115" s="31" t="s">
        <v>164</v>
      </c>
      <c r="C115" s="31" t="s">
        <v>64</v>
      </c>
      <c r="D115" s="31" t="s">
        <v>342</v>
      </c>
      <c r="E115" s="37">
        <v>0</v>
      </c>
      <c r="F115" s="32">
        <v>0</v>
      </c>
      <c r="G115" s="40">
        <v>1</v>
      </c>
    </row>
    <row r="116" spans="2:7" x14ac:dyDescent="0.2">
      <c r="B116" s="31" t="s">
        <v>100</v>
      </c>
      <c r="C116" s="31" t="s">
        <v>29</v>
      </c>
      <c r="D116" s="31" t="s">
        <v>269</v>
      </c>
      <c r="E116" s="37">
        <v>0</v>
      </c>
      <c r="F116" s="32">
        <v>0</v>
      </c>
      <c r="G116" s="40">
        <v>1</v>
      </c>
    </row>
    <row r="117" spans="2:7" x14ac:dyDescent="0.2">
      <c r="B117" s="31" t="s">
        <v>166</v>
      </c>
      <c r="C117" s="31" t="s">
        <v>66</v>
      </c>
      <c r="D117" s="31" t="s">
        <v>264</v>
      </c>
      <c r="E117" s="37">
        <v>0</v>
      </c>
      <c r="F117" s="32">
        <v>0</v>
      </c>
      <c r="G117" s="40">
        <v>1</v>
      </c>
    </row>
    <row r="118" spans="2:7" x14ac:dyDescent="0.2">
      <c r="B118" s="31" t="s">
        <v>173</v>
      </c>
      <c r="C118" s="31" t="s">
        <v>441</v>
      </c>
      <c r="D118" s="31" t="s">
        <v>289</v>
      </c>
      <c r="E118" s="37">
        <v>0</v>
      </c>
      <c r="F118" s="32">
        <v>0</v>
      </c>
      <c r="G118" s="40">
        <v>1</v>
      </c>
    </row>
    <row r="119" spans="2:7" x14ac:dyDescent="0.2">
      <c r="B119" s="31" t="s">
        <v>195</v>
      </c>
      <c r="C119" s="31" t="s">
        <v>196</v>
      </c>
      <c r="D119" s="31" t="s">
        <v>277</v>
      </c>
      <c r="E119" s="37">
        <v>0</v>
      </c>
      <c r="F119" s="32">
        <v>0</v>
      </c>
      <c r="G119" s="40">
        <v>1</v>
      </c>
    </row>
    <row r="120" spans="2:7" x14ac:dyDescent="0.2">
      <c r="B120" s="31" t="s">
        <v>234</v>
      </c>
      <c r="C120" s="31" t="s">
        <v>235</v>
      </c>
      <c r="D120" s="31" t="s">
        <v>357</v>
      </c>
      <c r="E120" s="37">
        <v>0</v>
      </c>
      <c r="F120" s="32">
        <v>0</v>
      </c>
      <c r="G120" s="40">
        <v>1</v>
      </c>
    </row>
    <row r="121" spans="2:7" x14ac:dyDescent="0.2">
      <c r="B121" s="31" t="s">
        <v>197</v>
      </c>
      <c r="C121" s="31" t="s">
        <v>368</v>
      </c>
      <c r="D121" s="31" t="s">
        <v>369</v>
      </c>
      <c r="E121" s="37">
        <v>0</v>
      </c>
      <c r="F121" s="32">
        <v>0</v>
      </c>
      <c r="G121" s="40">
        <v>1</v>
      </c>
    </row>
    <row r="122" spans="2:7" x14ac:dyDescent="0.2">
      <c r="B122" s="31" t="s">
        <v>159</v>
      </c>
      <c r="C122" s="31" t="s">
        <v>67</v>
      </c>
      <c r="D122" s="31" t="s">
        <v>258</v>
      </c>
      <c r="E122" s="37">
        <v>0</v>
      </c>
      <c r="F122" s="32">
        <v>0</v>
      </c>
      <c r="G122" s="40">
        <v>1</v>
      </c>
    </row>
    <row r="123" spans="2:7" x14ac:dyDescent="0.2">
      <c r="B123" s="31" t="s">
        <v>172</v>
      </c>
      <c r="C123" s="31" t="s">
        <v>62</v>
      </c>
      <c r="D123" s="31" t="s">
        <v>345</v>
      </c>
      <c r="E123" s="37">
        <v>0</v>
      </c>
      <c r="F123" s="32">
        <v>0</v>
      </c>
      <c r="G123" s="40">
        <v>1</v>
      </c>
    </row>
    <row r="124" spans="2:7" x14ac:dyDescent="0.2">
      <c r="B124" s="31" t="s">
        <v>129</v>
      </c>
      <c r="C124" s="31" t="s">
        <v>448</v>
      </c>
      <c r="D124" s="31" t="s">
        <v>449</v>
      </c>
      <c r="E124" s="37">
        <v>0</v>
      </c>
      <c r="F124" s="32">
        <v>0</v>
      </c>
      <c r="G124" s="40">
        <v>1</v>
      </c>
    </row>
    <row r="125" spans="2:7" x14ac:dyDescent="0.2">
      <c r="B125" s="31" t="s">
        <v>163</v>
      </c>
      <c r="C125" s="31" t="s">
        <v>63</v>
      </c>
      <c r="D125" s="31" t="s">
        <v>271</v>
      </c>
      <c r="E125" s="37">
        <v>0</v>
      </c>
      <c r="F125" s="32">
        <v>0</v>
      </c>
      <c r="G125" s="40">
        <v>1</v>
      </c>
    </row>
    <row r="126" spans="2:7" x14ac:dyDescent="0.2">
      <c r="B126" s="31" t="s">
        <v>125</v>
      </c>
      <c r="C126" s="31" t="s">
        <v>126</v>
      </c>
      <c r="D126" s="31" t="s">
        <v>332</v>
      </c>
      <c r="E126" s="37">
        <v>0</v>
      </c>
      <c r="F126" s="32">
        <v>0</v>
      </c>
      <c r="G126" s="40">
        <v>1</v>
      </c>
    </row>
    <row r="127" spans="2:7" x14ac:dyDescent="0.2">
      <c r="B127" s="31" t="s">
        <v>200</v>
      </c>
      <c r="C127" s="31" t="s">
        <v>201</v>
      </c>
      <c r="D127" s="31" t="s">
        <v>351</v>
      </c>
      <c r="E127" s="37">
        <v>0</v>
      </c>
      <c r="F127" s="32">
        <v>0</v>
      </c>
      <c r="G127" s="40">
        <v>1</v>
      </c>
    </row>
    <row r="128" spans="2:7" x14ac:dyDescent="0.2">
      <c r="B128" s="31" t="s">
        <v>199</v>
      </c>
      <c r="C128" s="31" t="s">
        <v>397</v>
      </c>
      <c r="D128" s="31" t="s">
        <v>390</v>
      </c>
      <c r="E128" s="37">
        <v>0</v>
      </c>
      <c r="F128" s="32">
        <v>0</v>
      </c>
      <c r="G128" s="40">
        <v>1</v>
      </c>
    </row>
    <row r="129" spans="2:7" x14ac:dyDescent="0.2">
      <c r="B129" s="31" t="s">
        <v>139</v>
      </c>
      <c r="C129" s="31" t="s">
        <v>53</v>
      </c>
      <c r="D129" s="31" t="s">
        <v>336</v>
      </c>
      <c r="E129" s="37">
        <v>0</v>
      </c>
      <c r="F129" s="32">
        <v>0</v>
      </c>
      <c r="G129" s="40">
        <v>1</v>
      </c>
    </row>
    <row r="130" spans="2:7" x14ac:dyDescent="0.2">
      <c r="B130" s="31" t="s">
        <v>202</v>
      </c>
      <c r="C130" s="31" t="s">
        <v>444</v>
      </c>
      <c r="D130" s="31" t="s">
        <v>445</v>
      </c>
      <c r="E130" s="37">
        <v>0</v>
      </c>
      <c r="F130" s="32">
        <v>0</v>
      </c>
      <c r="G130" s="40">
        <v>1</v>
      </c>
    </row>
    <row r="131" spans="2:7" x14ac:dyDescent="0.2">
      <c r="B131" s="31" t="s">
        <v>215</v>
      </c>
      <c r="C131" s="31" t="s">
        <v>216</v>
      </c>
      <c r="D131" s="31" t="s">
        <v>353</v>
      </c>
      <c r="E131" s="37">
        <v>0</v>
      </c>
      <c r="F131" s="32">
        <v>0</v>
      </c>
      <c r="G131" s="40">
        <v>1</v>
      </c>
    </row>
    <row r="132" spans="2:7" x14ac:dyDescent="0.2">
      <c r="B132" s="31" t="s">
        <v>227</v>
      </c>
      <c r="C132" s="31" t="s">
        <v>446</v>
      </c>
      <c r="D132" s="31" t="s">
        <v>447</v>
      </c>
      <c r="E132" s="37">
        <v>0</v>
      </c>
      <c r="F132" s="32">
        <v>0</v>
      </c>
      <c r="G132" s="40">
        <v>1</v>
      </c>
    </row>
  </sheetData>
  <pageMargins left="0.7" right="0.7" top="0.78740157499999996" bottom="0.78740157499999996" header="0.3" footer="0.3"/>
  <drawing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6" tint="0.59999389629810485"/>
  </sheetPr>
  <dimension ref="B1:L132"/>
  <sheetViews>
    <sheetView zoomScale="70" zoomScaleNormal="70" workbookViewId="0">
      <selection activeCell="B5" sqref="B5:G132"/>
    </sheetView>
  </sheetViews>
  <sheetFormatPr defaultColWidth="10.85546875" defaultRowHeight="12.75" x14ac:dyDescent="0.2"/>
  <cols>
    <col min="2" max="2" width="18.28515625" bestFit="1" customWidth="1"/>
    <col min="3" max="4" width="81.140625" bestFit="1" customWidth="1"/>
    <col min="5" max="5" width="15.85546875" style="37" bestFit="1" customWidth="1"/>
    <col min="6" max="6" width="27.140625" style="32" bestFit="1" customWidth="1"/>
    <col min="7" max="7" width="26.7109375" style="40" bestFit="1" customWidth="1"/>
    <col min="10" max="10" width="51" customWidth="1"/>
    <col min="11" max="11" width="7.5703125" bestFit="1" customWidth="1"/>
  </cols>
  <sheetData>
    <row r="1" spans="2:12" s="25" customFormat="1" x14ac:dyDescent="0.2">
      <c r="E1" s="36"/>
      <c r="F1" s="35"/>
      <c r="G1" s="39"/>
    </row>
    <row r="2" spans="2:12" s="25" customFormat="1" x14ac:dyDescent="0.2">
      <c r="E2" s="36"/>
      <c r="F2" s="35"/>
      <c r="G2" s="39"/>
    </row>
    <row r="3" spans="2:12" s="25" customFormat="1" x14ac:dyDescent="0.2">
      <c r="E3" s="36"/>
      <c r="F3" s="35"/>
      <c r="G3" s="39"/>
    </row>
    <row r="4" spans="2:12" s="25" customFormat="1" x14ac:dyDescent="0.2">
      <c r="E4" s="36"/>
      <c r="F4" s="35"/>
      <c r="G4" s="39"/>
      <c r="I4" s="26"/>
      <c r="J4" s="26"/>
      <c r="K4" s="26"/>
      <c r="L4" s="26"/>
    </row>
    <row r="5" spans="2:12" x14ac:dyDescent="0.2">
      <c r="B5" t="s">
        <v>374</v>
      </c>
      <c r="C5" t="s">
        <v>375</v>
      </c>
      <c r="D5" t="s">
        <v>376</v>
      </c>
      <c r="E5" s="37" t="s">
        <v>377</v>
      </c>
      <c r="F5" s="32" t="s">
        <v>378</v>
      </c>
      <c r="G5" s="40" t="s">
        <v>379</v>
      </c>
      <c r="I5" s="27"/>
      <c r="J5" s="28"/>
      <c r="K5" s="26"/>
      <c r="L5" s="26"/>
    </row>
    <row r="6" spans="2:12" x14ac:dyDescent="0.2">
      <c r="B6" s="31" t="s">
        <v>111</v>
      </c>
      <c r="C6" s="31" t="s">
        <v>394</v>
      </c>
      <c r="D6" s="31" t="s">
        <v>380</v>
      </c>
      <c r="E6" s="37">
        <v>67.273316690000016</v>
      </c>
      <c r="F6" s="32">
        <v>0.41902996536252024</v>
      </c>
      <c r="G6" s="40">
        <v>0.41902996536252024</v>
      </c>
      <c r="I6" s="26"/>
      <c r="J6" s="26"/>
      <c r="K6" s="29"/>
      <c r="L6" s="26"/>
    </row>
    <row r="7" spans="2:12" x14ac:dyDescent="0.2">
      <c r="B7" s="31" t="s">
        <v>228</v>
      </c>
      <c r="C7" s="31" t="s">
        <v>229</v>
      </c>
      <c r="D7" s="31" t="s">
        <v>288</v>
      </c>
      <c r="E7" s="37">
        <v>27.493440215000003</v>
      </c>
      <c r="F7" s="32">
        <v>0.17125029458671648</v>
      </c>
      <c r="G7" s="40">
        <v>0.59028025994923672</v>
      </c>
      <c r="I7" s="26"/>
      <c r="J7" s="26"/>
      <c r="K7" s="29"/>
      <c r="L7" s="26"/>
    </row>
    <row r="8" spans="2:12" x14ac:dyDescent="0.2">
      <c r="B8" s="31" t="s">
        <v>95</v>
      </c>
      <c r="C8" s="31" t="s">
        <v>26</v>
      </c>
      <c r="D8" s="31" t="s">
        <v>255</v>
      </c>
      <c r="E8" s="37">
        <v>14.564690299999997</v>
      </c>
      <c r="F8" s="32">
        <v>9.0720094863882828E-2</v>
      </c>
      <c r="G8" s="40">
        <v>0.6810003548131196</v>
      </c>
      <c r="I8" s="26"/>
      <c r="J8" s="26"/>
      <c r="K8" s="29"/>
      <c r="L8" s="26"/>
    </row>
    <row r="9" spans="2:12" x14ac:dyDescent="0.2">
      <c r="B9" s="31" t="s">
        <v>101</v>
      </c>
      <c r="C9" s="31" t="s">
        <v>30</v>
      </c>
      <c r="D9" s="31" t="s">
        <v>278</v>
      </c>
      <c r="E9" s="37">
        <v>7.5584191600000015</v>
      </c>
      <c r="F9" s="32">
        <v>4.7079648732125105E-2</v>
      </c>
      <c r="G9" s="40">
        <v>0.72808000354524471</v>
      </c>
      <c r="I9" s="26"/>
      <c r="J9" s="26"/>
      <c r="K9" s="29"/>
      <c r="L9" s="26"/>
    </row>
    <row r="10" spans="2:12" x14ac:dyDescent="0.2">
      <c r="B10" s="31" t="s">
        <v>114</v>
      </c>
      <c r="C10" s="31" t="s">
        <v>36</v>
      </c>
      <c r="D10" s="31" t="s">
        <v>259</v>
      </c>
      <c r="E10" s="37">
        <v>5.9492322399999988</v>
      </c>
      <c r="F10" s="32">
        <v>3.7056394750808408E-2</v>
      </c>
      <c r="G10" s="40">
        <v>0.76513639829605307</v>
      </c>
      <c r="I10" s="26"/>
      <c r="J10" s="26"/>
      <c r="K10" s="29"/>
      <c r="L10" s="26"/>
    </row>
    <row r="11" spans="2:12" x14ac:dyDescent="0.2">
      <c r="B11" s="31" t="s">
        <v>96</v>
      </c>
      <c r="C11" s="31" t="s">
        <v>27</v>
      </c>
      <c r="D11" s="31" t="s">
        <v>260</v>
      </c>
      <c r="E11" s="37">
        <v>5.2244427999999994</v>
      </c>
      <c r="F11" s="32">
        <v>3.2541848584787945E-2</v>
      </c>
      <c r="G11" s="40">
        <v>0.7976782468808411</v>
      </c>
      <c r="I11" s="26"/>
      <c r="J11" s="26"/>
      <c r="K11" s="29"/>
      <c r="L11" s="26"/>
    </row>
    <row r="12" spans="2:12" x14ac:dyDescent="0.2">
      <c r="B12" s="31" t="s">
        <v>97</v>
      </c>
      <c r="C12" s="31" t="s">
        <v>98</v>
      </c>
      <c r="D12" s="31" t="s">
        <v>257</v>
      </c>
      <c r="E12" s="37">
        <v>5.0396928499999998</v>
      </c>
      <c r="F12" s="32">
        <v>3.1391083779984813E-2</v>
      </c>
      <c r="G12" s="40">
        <v>0.82906933066082578</v>
      </c>
      <c r="I12" s="26"/>
      <c r="J12" s="26"/>
      <c r="K12" s="29"/>
      <c r="L12" s="26"/>
    </row>
    <row r="13" spans="2:12" x14ac:dyDescent="0.2">
      <c r="B13" s="31" t="s">
        <v>90</v>
      </c>
      <c r="C13" s="31" t="s">
        <v>395</v>
      </c>
      <c r="D13" s="31" t="s">
        <v>291</v>
      </c>
      <c r="E13" s="37">
        <v>2.8454040700000003</v>
      </c>
      <c r="F13" s="32">
        <v>1.7723365333520234E-2</v>
      </c>
      <c r="G13" s="40">
        <v>0.84679269599434603</v>
      </c>
      <c r="I13" s="26"/>
      <c r="J13" s="26"/>
      <c r="K13" s="29"/>
      <c r="L13" s="26"/>
    </row>
    <row r="14" spans="2:12" x14ac:dyDescent="0.2">
      <c r="B14" s="31" t="s">
        <v>105</v>
      </c>
      <c r="C14" s="31" t="s">
        <v>106</v>
      </c>
      <c r="D14" s="31" t="s">
        <v>263</v>
      </c>
      <c r="E14" s="37">
        <v>2.3593917571299992</v>
      </c>
      <c r="F14" s="32">
        <v>1.4696106791086166E-2</v>
      </c>
      <c r="G14" s="40">
        <v>0.86148880278543216</v>
      </c>
      <c r="I14" s="26"/>
      <c r="J14" s="26"/>
      <c r="K14" s="29"/>
      <c r="L14" s="12"/>
    </row>
    <row r="15" spans="2:12" x14ac:dyDescent="0.2">
      <c r="B15" s="31" t="s">
        <v>113</v>
      </c>
      <c r="C15" s="31" t="s">
        <v>35</v>
      </c>
      <c r="D15" s="31" t="s">
        <v>306</v>
      </c>
      <c r="E15" s="37">
        <v>2.1579559999999991</v>
      </c>
      <c r="F15" s="32">
        <v>1.3441409944163738E-2</v>
      </c>
      <c r="G15" s="40">
        <v>0.87493021272959604</v>
      </c>
      <c r="I15" s="26"/>
      <c r="J15" s="26"/>
      <c r="K15" s="29"/>
      <c r="L15" s="26"/>
    </row>
    <row r="16" spans="2:12" x14ac:dyDescent="0.2">
      <c r="B16" s="31" t="s">
        <v>109</v>
      </c>
      <c r="C16" s="31" t="s">
        <v>396</v>
      </c>
      <c r="D16" s="31" t="s">
        <v>385</v>
      </c>
      <c r="E16" s="37">
        <v>2.1486828599999996</v>
      </c>
      <c r="F16" s="32">
        <v>1.3383649695016112E-2</v>
      </c>
      <c r="G16" s="40">
        <v>0.88831386242461219</v>
      </c>
      <c r="I16" s="26"/>
      <c r="J16" s="30"/>
      <c r="K16" s="29"/>
      <c r="L16" s="26"/>
    </row>
    <row r="17" spans="2:12" x14ac:dyDescent="0.2">
      <c r="B17" s="31" t="s">
        <v>370</v>
      </c>
      <c r="C17" s="31" t="s">
        <v>417</v>
      </c>
      <c r="D17" s="31" t="s">
        <v>383</v>
      </c>
      <c r="E17" s="37">
        <v>2.0122950909999999</v>
      </c>
      <c r="F17" s="32">
        <v>1.2534121755383003E-2</v>
      </c>
      <c r="G17" s="40">
        <v>0.90084798417999523</v>
      </c>
    </row>
    <row r="18" spans="2:12" x14ac:dyDescent="0.2">
      <c r="B18" s="31" t="s">
        <v>252</v>
      </c>
      <c r="C18" s="31" t="s">
        <v>398</v>
      </c>
      <c r="D18" s="31" t="s">
        <v>399</v>
      </c>
      <c r="E18" s="37">
        <v>1.8683464699999994</v>
      </c>
      <c r="F18" s="32">
        <v>1.1637499013418817E-2</v>
      </c>
      <c r="G18" s="40">
        <v>0.91248548319341405</v>
      </c>
    </row>
    <row r="19" spans="2:12" x14ac:dyDescent="0.2">
      <c r="B19" s="31" t="s">
        <v>236</v>
      </c>
      <c r="C19" s="31" t="s">
        <v>428</v>
      </c>
      <c r="D19" s="31" t="s">
        <v>382</v>
      </c>
      <c r="E19" s="37">
        <v>1.6194514440000001</v>
      </c>
      <c r="F19" s="32">
        <v>1.0087189332623989E-2</v>
      </c>
      <c r="G19" s="40">
        <v>0.92257267252603803</v>
      </c>
      <c r="J19" s="8" t="s">
        <v>299</v>
      </c>
      <c r="K19" s="5"/>
    </row>
    <row r="20" spans="2:12" x14ac:dyDescent="0.2">
      <c r="B20" s="31" t="s">
        <v>79</v>
      </c>
      <c r="C20" s="31" t="s">
        <v>80</v>
      </c>
      <c r="D20" s="31" t="s">
        <v>253</v>
      </c>
      <c r="E20" s="37">
        <v>1.5119058449999996</v>
      </c>
      <c r="F20" s="32">
        <v>9.4173126141692785E-3</v>
      </c>
      <c r="G20" s="40">
        <v>0.93198998514020726</v>
      </c>
      <c r="J20" s="5" t="s">
        <v>380</v>
      </c>
      <c r="K20" s="9">
        <v>0.41901647841781153</v>
      </c>
    </row>
    <row r="21" spans="2:12" x14ac:dyDescent="0.2">
      <c r="B21" s="31" t="s">
        <v>88</v>
      </c>
      <c r="C21" s="38" t="s">
        <v>89</v>
      </c>
      <c r="D21" s="31" t="s">
        <v>265</v>
      </c>
      <c r="E21" s="37">
        <v>1.4236523139000001</v>
      </c>
      <c r="F21" s="32">
        <v>8.8676017347374941E-3</v>
      </c>
      <c r="G21" s="40">
        <v>0.9408575868749447</v>
      </c>
      <c r="J21" s="5" t="s">
        <v>288</v>
      </c>
      <c r="K21" s="9">
        <v>0.17124478270583596</v>
      </c>
      <c r="L21" s="2"/>
    </row>
    <row r="22" spans="2:12" x14ac:dyDescent="0.2">
      <c r="B22" s="31" t="s">
        <v>87</v>
      </c>
      <c r="C22" s="38" t="s">
        <v>25</v>
      </c>
      <c r="D22" s="31" t="s">
        <v>311</v>
      </c>
      <c r="E22" s="37">
        <v>1.4178623669999999</v>
      </c>
      <c r="F22" s="32">
        <v>8.8315374916121282E-3</v>
      </c>
      <c r="G22" s="40">
        <v>0.94968912436655684</v>
      </c>
      <c r="J22" s="5" t="s">
        <v>255</v>
      </c>
      <c r="K22" s="9">
        <v>9.0717174936897821E-2</v>
      </c>
    </row>
    <row r="23" spans="2:12" x14ac:dyDescent="0.2">
      <c r="B23" s="31" t="s">
        <v>91</v>
      </c>
      <c r="C23" s="38" t="s">
        <v>92</v>
      </c>
      <c r="D23" s="31" t="s">
        <v>328</v>
      </c>
      <c r="E23" s="37">
        <v>0.81848594720000023</v>
      </c>
      <c r="F23" s="32">
        <v>5.0981600875330008E-3</v>
      </c>
      <c r="G23" s="40">
        <v>0.95478728445408989</v>
      </c>
      <c r="J23" s="5" t="s">
        <v>278</v>
      </c>
      <c r="K23" s="9">
        <v>4.7078133421355375E-2</v>
      </c>
    </row>
    <row r="24" spans="2:12" x14ac:dyDescent="0.2">
      <c r="B24" s="31" t="s">
        <v>210</v>
      </c>
      <c r="C24" s="38" t="s">
        <v>211</v>
      </c>
      <c r="D24" s="31" t="s">
        <v>322</v>
      </c>
      <c r="E24" s="37">
        <v>0.81192449272052147</v>
      </c>
      <c r="F24" s="32">
        <v>5.0572903017316942E-3</v>
      </c>
      <c r="G24" s="40">
        <v>0.95984457475582152</v>
      </c>
      <c r="J24" s="5" t="s">
        <v>259</v>
      </c>
      <c r="K24" s="9">
        <v>3.705973538879484E-2</v>
      </c>
    </row>
    <row r="25" spans="2:12" x14ac:dyDescent="0.2">
      <c r="B25" s="31" t="s">
        <v>86</v>
      </c>
      <c r="C25" s="38" t="s">
        <v>24</v>
      </c>
      <c r="D25" s="31" t="s">
        <v>304</v>
      </c>
      <c r="E25" s="37">
        <v>0.67382509699999982</v>
      </c>
      <c r="F25" s="32">
        <v>4.1971010342392971E-3</v>
      </c>
      <c r="G25" s="40">
        <v>0.96404167579006084</v>
      </c>
      <c r="J25" s="5" t="s">
        <v>260</v>
      </c>
      <c r="K25" s="9">
        <v>3.2540801189258124E-2</v>
      </c>
    </row>
    <row r="26" spans="2:12" x14ac:dyDescent="0.2">
      <c r="B26" s="31" t="s">
        <v>102</v>
      </c>
      <c r="C26" s="38" t="s">
        <v>31</v>
      </c>
      <c r="D26" s="31" t="s">
        <v>282</v>
      </c>
      <c r="E26" s="37">
        <v>0.62498370799999992</v>
      </c>
      <c r="F26" s="32">
        <v>3.8928792930215113E-3</v>
      </c>
      <c r="G26" s="40">
        <v>0.96793455508308235</v>
      </c>
      <c r="J26" s="5" t="s">
        <v>257</v>
      </c>
      <c r="K26" s="9">
        <v>3.1390073423097999E-2</v>
      </c>
    </row>
    <row r="27" spans="2:12" x14ac:dyDescent="0.2">
      <c r="B27" s="31" t="s">
        <v>103</v>
      </c>
      <c r="C27" s="38" t="s">
        <v>32</v>
      </c>
      <c r="D27" s="31" t="s">
        <v>314</v>
      </c>
      <c r="E27" s="37">
        <v>0.53524437800000002</v>
      </c>
      <c r="F27" s="32">
        <v>3.3339137151114006E-3</v>
      </c>
      <c r="G27" s="40">
        <v>0.97126846879819362</v>
      </c>
      <c r="J27" s="5" t="s">
        <v>3</v>
      </c>
      <c r="K27" s="9">
        <f>SUM(F13:F130)</f>
        <v>0.17093066933917409</v>
      </c>
      <c r="L27" s="2"/>
    </row>
    <row r="28" spans="2:12" x14ac:dyDescent="0.2">
      <c r="B28" s="31" t="s">
        <v>117</v>
      </c>
      <c r="C28" s="38" t="s">
        <v>39</v>
      </c>
      <c r="D28" s="31" t="s">
        <v>320</v>
      </c>
      <c r="E28" s="37">
        <v>0.49189552179999996</v>
      </c>
      <c r="F28" s="32">
        <v>3.063903693222722E-3</v>
      </c>
      <c r="G28" s="40">
        <v>0.97433237249141635</v>
      </c>
    </row>
    <row r="29" spans="2:12" x14ac:dyDescent="0.2">
      <c r="B29" s="31" t="s">
        <v>115</v>
      </c>
      <c r="C29" s="38" t="s">
        <v>37</v>
      </c>
      <c r="D29" s="31" t="s">
        <v>315</v>
      </c>
      <c r="E29" s="37">
        <v>0.47674474300000003</v>
      </c>
      <c r="F29" s="32">
        <v>2.9695329883408133E-3</v>
      </c>
      <c r="G29" s="40">
        <v>0.97730190547975715</v>
      </c>
      <c r="J29" s="25"/>
      <c r="K29" s="16"/>
    </row>
    <row r="30" spans="2:12" x14ac:dyDescent="0.2">
      <c r="B30" s="31" t="s">
        <v>119</v>
      </c>
      <c r="C30" s="38" t="s">
        <v>41</v>
      </c>
      <c r="D30" s="31" t="s">
        <v>310</v>
      </c>
      <c r="E30" s="37">
        <v>0.45051576999999998</v>
      </c>
      <c r="F30" s="32">
        <v>2.8061587682420707E-3</v>
      </c>
      <c r="G30" s="40">
        <v>0.98010806424799934</v>
      </c>
    </row>
    <row r="31" spans="2:12" x14ac:dyDescent="0.2">
      <c r="B31" s="31" t="s">
        <v>99</v>
      </c>
      <c r="C31" s="31" t="s">
        <v>28</v>
      </c>
      <c r="D31" s="31" t="s">
        <v>272</v>
      </c>
      <c r="E31" s="37">
        <v>0.35141269400000003</v>
      </c>
      <c r="F31" s="32">
        <v>2.1888685773189865E-3</v>
      </c>
      <c r="G31" s="40">
        <v>0.98229693282531838</v>
      </c>
    </row>
    <row r="32" spans="2:12" x14ac:dyDescent="0.2">
      <c r="B32" s="31" t="s">
        <v>116</v>
      </c>
      <c r="C32" s="31" t="s">
        <v>38</v>
      </c>
      <c r="D32" s="31" t="s">
        <v>317</v>
      </c>
      <c r="E32" s="37">
        <v>0.31220547700000001</v>
      </c>
      <c r="F32" s="32">
        <v>1.9446558702634275E-3</v>
      </c>
      <c r="G32" s="40">
        <v>0.98424158869558176</v>
      </c>
    </row>
    <row r="33" spans="2:7" x14ac:dyDescent="0.2">
      <c r="B33" s="31" t="s">
        <v>93</v>
      </c>
      <c r="C33" s="31" t="s">
        <v>94</v>
      </c>
      <c r="D33" s="31" t="s">
        <v>324</v>
      </c>
      <c r="E33" s="37">
        <v>0.28255582332199991</v>
      </c>
      <c r="F33" s="32">
        <v>1.7599750195934037E-3</v>
      </c>
      <c r="G33" s="40">
        <v>0.98600156371517522</v>
      </c>
    </row>
    <row r="34" spans="2:7" x14ac:dyDescent="0.2">
      <c r="B34" s="31" t="s">
        <v>82</v>
      </c>
      <c r="C34" s="31" t="s">
        <v>20</v>
      </c>
      <c r="D34" s="31" t="s">
        <v>318</v>
      </c>
      <c r="E34" s="37">
        <v>0.27275505799709998</v>
      </c>
      <c r="F34" s="32">
        <v>1.6989283140542153E-3</v>
      </c>
      <c r="G34" s="40">
        <v>0.98770049202922938</v>
      </c>
    </row>
    <row r="35" spans="2:7" x14ac:dyDescent="0.2">
      <c r="B35" s="31" t="s">
        <v>85</v>
      </c>
      <c r="C35" s="31" t="s">
        <v>23</v>
      </c>
      <c r="D35" s="31" t="s">
        <v>276</v>
      </c>
      <c r="E35" s="37">
        <v>0.25524863899999994</v>
      </c>
      <c r="F35" s="32">
        <v>1.5898848699829194E-3</v>
      </c>
      <c r="G35" s="40">
        <v>0.9892903768992124</v>
      </c>
    </row>
    <row r="36" spans="2:7" x14ac:dyDescent="0.2">
      <c r="B36" s="31" t="s">
        <v>110</v>
      </c>
      <c r="C36" s="31" t="s">
        <v>404</v>
      </c>
      <c r="D36" s="31" t="s">
        <v>405</v>
      </c>
      <c r="E36" s="37">
        <v>0.24974686511999997</v>
      </c>
      <c r="F36" s="32">
        <v>1.555615590099005E-3</v>
      </c>
      <c r="G36" s="40">
        <v>0.99084599248931127</v>
      </c>
    </row>
    <row r="37" spans="2:7" x14ac:dyDescent="0.2">
      <c r="B37" s="31" t="s">
        <v>160</v>
      </c>
      <c r="C37" s="31" t="s">
        <v>47</v>
      </c>
      <c r="D37" s="31" t="s">
        <v>285</v>
      </c>
      <c r="E37" s="37">
        <v>0.231929428741</v>
      </c>
      <c r="F37" s="32">
        <v>1.4446348905276538E-3</v>
      </c>
      <c r="G37" s="40">
        <v>0.99229062737983897</v>
      </c>
    </row>
    <row r="38" spans="2:7" x14ac:dyDescent="0.2">
      <c r="B38" s="31" t="s">
        <v>104</v>
      </c>
      <c r="C38" s="31" t="s">
        <v>33</v>
      </c>
      <c r="D38" s="31" t="s">
        <v>319</v>
      </c>
      <c r="E38" s="37">
        <v>0.20051496799999999</v>
      </c>
      <c r="F38" s="32">
        <v>1.2489614639171857E-3</v>
      </c>
      <c r="G38" s="40">
        <v>0.99353958884375615</v>
      </c>
    </row>
    <row r="39" spans="2:7" x14ac:dyDescent="0.2">
      <c r="B39" s="31" t="s">
        <v>83</v>
      </c>
      <c r="C39" s="31" t="s">
        <v>21</v>
      </c>
      <c r="D39" s="31" t="s">
        <v>274</v>
      </c>
      <c r="E39" s="37">
        <v>0.15865548847299998</v>
      </c>
      <c r="F39" s="32">
        <v>9.8822842562922421E-4</v>
      </c>
      <c r="G39" s="40">
        <v>0.99452781726938533</v>
      </c>
    </row>
    <row r="40" spans="2:7" x14ac:dyDescent="0.2">
      <c r="B40" s="31" t="s">
        <v>81</v>
      </c>
      <c r="C40" s="31" t="s">
        <v>19</v>
      </c>
      <c r="D40" s="31" t="s">
        <v>273</v>
      </c>
      <c r="E40" s="37">
        <v>0.14326936280000002</v>
      </c>
      <c r="F40" s="32">
        <v>8.9239179938512339E-4</v>
      </c>
      <c r="G40" s="40">
        <v>0.99542020906877038</v>
      </c>
    </row>
    <row r="41" spans="2:7" x14ac:dyDescent="0.2">
      <c r="B41" s="31" t="s">
        <v>130</v>
      </c>
      <c r="C41" s="31" t="s">
        <v>44</v>
      </c>
      <c r="D41" s="31" t="s">
        <v>298</v>
      </c>
      <c r="E41" s="37">
        <v>0.12403566000000002</v>
      </c>
      <c r="F41" s="32">
        <v>7.7258950310150594E-4</v>
      </c>
      <c r="G41" s="40">
        <v>0.99619279857187193</v>
      </c>
    </row>
    <row r="42" spans="2:7" x14ac:dyDescent="0.2">
      <c r="B42" s="31" t="s">
        <v>112</v>
      </c>
      <c r="C42" s="31" t="s">
        <v>34</v>
      </c>
      <c r="D42" s="31" t="s">
        <v>286</v>
      </c>
      <c r="E42" s="37">
        <v>0.12143521076000002</v>
      </c>
      <c r="F42" s="32">
        <v>7.5639190487715425E-4</v>
      </c>
      <c r="G42" s="40">
        <v>0.99694919047674913</v>
      </c>
    </row>
    <row r="43" spans="2:7" x14ac:dyDescent="0.2">
      <c r="B43" s="31" t="s">
        <v>145</v>
      </c>
      <c r="C43" s="31" t="s">
        <v>408</v>
      </c>
      <c r="D43" s="31" t="s">
        <v>381</v>
      </c>
      <c r="E43" s="37">
        <v>9.2855575800000006E-2</v>
      </c>
      <c r="F43" s="32">
        <v>5.7837595387912001E-4</v>
      </c>
      <c r="G43" s="40">
        <v>0.99752756643062834</v>
      </c>
    </row>
    <row r="44" spans="2:7" x14ac:dyDescent="0.2">
      <c r="B44" s="31" t="s">
        <v>84</v>
      </c>
      <c r="C44" s="31" t="s">
        <v>22</v>
      </c>
      <c r="D44" s="31" t="s">
        <v>287</v>
      </c>
      <c r="E44" s="37">
        <v>8.8064448199999992E-2</v>
      </c>
      <c r="F44" s="32">
        <v>5.4853312568132659E-4</v>
      </c>
      <c r="G44" s="40">
        <v>0.9980760995563096</v>
      </c>
    </row>
    <row r="45" spans="2:7" x14ac:dyDescent="0.2">
      <c r="B45" s="31" t="s">
        <v>168</v>
      </c>
      <c r="C45" s="31" t="s">
        <v>169</v>
      </c>
      <c r="D45" s="31" t="s">
        <v>343</v>
      </c>
      <c r="E45" s="37">
        <v>7.8083894500000015E-2</v>
      </c>
      <c r="F45" s="32">
        <v>4.8636655984243089E-4</v>
      </c>
      <c r="G45" s="40">
        <v>0.99856246611615196</v>
      </c>
    </row>
    <row r="46" spans="2:7" x14ac:dyDescent="0.2">
      <c r="B46" s="31" t="s">
        <v>147</v>
      </c>
      <c r="C46" s="31" t="s">
        <v>55</v>
      </c>
      <c r="D46" s="31" t="s">
        <v>280</v>
      </c>
      <c r="E46" s="37">
        <v>7.6493858699999986E-2</v>
      </c>
      <c r="F46" s="32">
        <v>4.7646259376819366E-4</v>
      </c>
      <c r="G46" s="40">
        <v>0.99903892870992006</v>
      </c>
    </row>
    <row r="47" spans="2:7" x14ac:dyDescent="0.2">
      <c r="B47" s="31" t="s">
        <v>118</v>
      </c>
      <c r="C47" s="31" t="s">
        <v>40</v>
      </c>
      <c r="D47" s="31" t="s">
        <v>329</v>
      </c>
      <c r="E47" s="37">
        <v>3.3036161000000001E-2</v>
      </c>
      <c r="F47" s="32">
        <v>2.0577462329278003E-4</v>
      </c>
      <c r="G47" s="40">
        <v>0.99924470333321291</v>
      </c>
    </row>
    <row r="48" spans="2:7" x14ac:dyDescent="0.2">
      <c r="B48" s="31" t="s">
        <v>127</v>
      </c>
      <c r="C48" s="31" t="s">
        <v>128</v>
      </c>
      <c r="D48" s="31" t="s">
        <v>327</v>
      </c>
      <c r="E48" s="37">
        <v>2.7139790257543005E-2</v>
      </c>
      <c r="F48" s="32">
        <v>1.6904749061160508E-4</v>
      </c>
      <c r="G48" s="40">
        <v>0.99941375082382455</v>
      </c>
    </row>
    <row r="49" spans="2:7" x14ac:dyDescent="0.2">
      <c r="B49" s="31" t="s">
        <v>149</v>
      </c>
      <c r="C49" s="31" t="s">
        <v>150</v>
      </c>
      <c r="D49" s="31" t="s">
        <v>312</v>
      </c>
      <c r="E49" s="37">
        <v>2.4183148159999994E-2</v>
      </c>
      <c r="F49" s="32">
        <v>1.5063124927431747E-4</v>
      </c>
      <c r="G49" s="40">
        <v>0.99956438207309883</v>
      </c>
    </row>
    <row r="50" spans="2:7" x14ac:dyDescent="0.2">
      <c r="B50" s="31" t="s">
        <v>108</v>
      </c>
      <c r="C50" s="31" t="s">
        <v>418</v>
      </c>
      <c r="D50" s="31" t="s">
        <v>419</v>
      </c>
      <c r="E50" s="37">
        <v>2.30969E-2</v>
      </c>
      <c r="F50" s="32">
        <v>1.4386526015329115E-4</v>
      </c>
      <c r="G50" s="40">
        <v>0.99970824733325225</v>
      </c>
    </row>
    <row r="51" spans="2:7" x14ac:dyDescent="0.2">
      <c r="B51" s="31" t="s">
        <v>148</v>
      </c>
      <c r="C51" s="31" t="s">
        <v>56</v>
      </c>
      <c r="D51" s="31" t="s">
        <v>326</v>
      </c>
      <c r="E51" s="37">
        <v>1.8399122621399998E-2</v>
      </c>
      <c r="F51" s="32">
        <v>1.1460388894267261E-4</v>
      </c>
      <c r="G51" s="40">
        <v>0.99982285122219483</v>
      </c>
    </row>
    <row r="52" spans="2:7" x14ac:dyDescent="0.2">
      <c r="B52" s="31" t="s">
        <v>132</v>
      </c>
      <c r="C52" s="31" t="s">
        <v>406</v>
      </c>
      <c r="D52" s="31" t="s">
        <v>384</v>
      </c>
      <c r="E52" s="37">
        <v>5.5090494500000002E-3</v>
      </c>
      <c r="F52" s="32">
        <v>3.4314597730500435E-5</v>
      </c>
      <c r="G52" s="40">
        <v>0.99985716581992545</v>
      </c>
    </row>
    <row r="53" spans="2:7" x14ac:dyDescent="0.2">
      <c r="B53" s="31" t="s">
        <v>123</v>
      </c>
      <c r="C53" s="31" t="s">
        <v>402</v>
      </c>
      <c r="D53" s="31" t="s">
        <v>403</v>
      </c>
      <c r="E53" s="37">
        <v>4.3328820000000006E-3</v>
      </c>
      <c r="F53" s="32">
        <v>2.6988522102252362E-5</v>
      </c>
      <c r="G53" s="40">
        <v>0.99988415434202771</v>
      </c>
    </row>
    <row r="54" spans="2:7" x14ac:dyDescent="0.2">
      <c r="B54" s="31" t="s">
        <v>220</v>
      </c>
      <c r="C54" s="31" t="s">
        <v>70</v>
      </c>
      <c r="D54" s="31" t="s">
        <v>305</v>
      </c>
      <c r="E54" s="37">
        <v>4.0090024807E-3</v>
      </c>
      <c r="F54" s="32">
        <v>2.497115131645784E-5</v>
      </c>
      <c r="G54" s="40">
        <v>0.9999091254933441</v>
      </c>
    </row>
    <row r="55" spans="2:7" x14ac:dyDescent="0.2">
      <c r="B55" s="31" t="s">
        <v>131</v>
      </c>
      <c r="C55" s="31" t="s">
        <v>45</v>
      </c>
      <c r="D55" s="31" t="s">
        <v>316</v>
      </c>
      <c r="E55" s="37">
        <v>3.9360477850000006E-3</v>
      </c>
      <c r="F55" s="32">
        <v>2.4516733352303143E-5</v>
      </c>
      <c r="G55" s="40">
        <v>0.99993364222669645</v>
      </c>
    </row>
    <row r="56" spans="2:7" x14ac:dyDescent="0.2">
      <c r="B56" s="31" t="s">
        <v>226</v>
      </c>
      <c r="C56" s="31" t="s">
        <v>72</v>
      </c>
      <c r="D56" s="31" t="s">
        <v>295</v>
      </c>
      <c r="E56" s="37">
        <v>2.35303745E-3</v>
      </c>
      <c r="F56" s="32">
        <v>1.4656527278322495E-5</v>
      </c>
      <c r="G56" s="40">
        <v>0.99994829875397484</v>
      </c>
    </row>
    <row r="57" spans="2:7" x14ac:dyDescent="0.2">
      <c r="B57" s="31" t="s">
        <v>136</v>
      </c>
      <c r="C57" s="31" t="s">
        <v>414</v>
      </c>
      <c r="D57" s="31" t="s">
        <v>415</v>
      </c>
      <c r="E57" s="37">
        <v>1.75767E-3</v>
      </c>
      <c r="F57" s="32">
        <v>1.0948120821999284E-5</v>
      </c>
      <c r="G57" s="40">
        <v>0.99995924687479676</v>
      </c>
    </row>
    <row r="58" spans="2:7" x14ac:dyDescent="0.2">
      <c r="B58" s="31" t="s">
        <v>223</v>
      </c>
      <c r="C58" s="31" t="s">
        <v>69</v>
      </c>
      <c r="D58" s="31" t="s">
        <v>309</v>
      </c>
      <c r="E58" s="37">
        <v>1.6637306534000001E-3</v>
      </c>
      <c r="F58" s="32">
        <v>1.0362994309902892E-5</v>
      </c>
      <c r="G58" s="40">
        <v>0.99996960986910666</v>
      </c>
    </row>
    <row r="59" spans="2:7" x14ac:dyDescent="0.2">
      <c r="B59" s="31" t="s">
        <v>212</v>
      </c>
      <c r="C59" s="31" t="s">
        <v>433</v>
      </c>
      <c r="D59" s="31" t="s">
        <v>434</v>
      </c>
      <c r="E59" s="37">
        <v>9.4657200000000002E-4</v>
      </c>
      <c r="F59" s="32">
        <v>5.8959785526984626E-6</v>
      </c>
      <c r="G59" s="40">
        <v>0.99997550584765937</v>
      </c>
    </row>
    <row r="60" spans="2:7" x14ac:dyDescent="0.2">
      <c r="B60" s="31" t="s">
        <v>140</v>
      </c>
      <c r="C60" s="31" t="s">
        <v>54</v>
      </c>
      <c r="D60" s="31" t="s">
        <v>337</v>
      </c>
      <c r="E60" s="37">
        <v>9.1828500000000002E-4</v>
      </c>
      <c r="F60" s="32">
        <v>5.7197853573364813E-6</v>
      </c>
      <c r="G60" s="40">
        <v>0.99998122563301683</v>
      </c>
    </row>
    <row r="61" spans="2:7" x14ac:dyDescent="0.2">
      <c r="B61" s="31" t="s">
        <v>107</v>
      </c>
      <c r="C61" s="31" t="s">
        <v>412</v>
      </c>
      <c r="D61" s="31" t="s">
        <v>413</v>
      </c>
      <c r="E61" s="37">
        <v>9.0677648129999994E-4</v>
      </c>
      <c r="F61" s="32">
        <v>5.6481014501128046E-6</v>
      </c>
      <c r="G61" s="40">
        <v>0.99998687373446682</v>
      </c>
    </row>
    <row r="62" spans="2:7" x14ac:dyDescent="0.2">
      <c r="B62" s="31" t="s">
        <v>143</v>
      </c>
      <c r="C62" s="31" t="s">
        <v>144</v>
      </c>
      <c r="D62" s="31" t="s">
        <v>339</v>
      </c>
      <c r="E62" s="37">
        <v>3.9097510000000004E-4</v>
      </c>
      <c r="F62" s="32">
        <v>2.4352936746905008E-6</v>
      </c>
      <c r="G62" s="40">
        <v>0.99998930902814154</v>
      </c>
    </row>
    <row r="63" spans="2:7" x14ac:dyDescent="0.2">
      <c r="B63" s="31" t="s">
        <v>161</v>
      </c>
      <c r="C63" s="31" t="s">
        <v>46</v>
      </c>
      <c r="D63" s="31" t="s">
        <v>341</v>
      </c>
      <c r="E63" s="37">
        <v>3.8197466302400005E-4</v>
      </c>
      <c r="F63" s="32">
        <v>2.3792320297491651E-6</v>
      </c>
      <c r="G63" s="40">
        <v>0.99999168826017126</v>
      </c>
    </row>
    <row r="64" spans="2:7" x14ac:dyDescent="0.2">
      <c r="B64" s="31" t="s">
        <v>224</v>
      </c>
      <c r="C64" s="31" t="s">
        <v>225</v>
      </c>
      <c r="D64" s="31" t="s">
        <v>308</v>
      </c>
      <c r="E64" s="37">
        <v>3.0557939999999997E-4</v>
      </c>
      <c r="F64" s="32">
        <v>1.9033835656943839E-6</v>
      </c>
      <c r="G64" s="40">
        <v>0.99999359164373691</v>
      </c>
    </row>
    <row r="65" spans="2:7" x14ac:dyDescent="0.2">
      <c r="B65" s="31" t="s">
        <v>167</v>
      </c>
      <c r="C65" s="31" t="s">
        <v>431</v>
      </c>
      <c r="D65" s="31" t="s">
        <v>290</v>
      </c>
      <c r="E65" s="37">
        <v>2.332944300331593E-4</v>
      </c>
      <c r="F65" s="32">
        <v>1.4531371685825476E-6</v>
      </c>
      <c r="G65" s="40">
        <v>0.99999504478090562</v>
      </c>
    </row>
    <row r="66" spans="2:7" x14ac:dyDescent="0.2">
      <c r="B66" s="31" t="s">
        <v>371</v>
      </c>
      <c r="C66" s="31" t="s">
        <v>429</v>
      </c>
      <c r="D66" s="31" t="s">
        <v>430</v>
      </c>
      <c r="E66" s="37">
        <v>2.1061720999999999E-4</v>
      </c>
      <c r="F66" s="32">
        <v>1.3118859980954307E-6</v>
      </c>
      <c r="G66" s="40">
        <v>0.99999635666690367</v>
      </c>
    </row>
    <row r="67" spans="2:7" x14ac:dyDescent="0.2">
      <c r="B67" s="31" t="s">
        <v>141</v>
      </c>
      <c r="C67" s="31" t="s">
        <v>142</v>
      </c>
      <c r="D67" s="31" t="s">
        <v>338</v>
      </c>
      <c r="E67" s="37">
        <v>2.0381493039999999E-4</v>
      </c>
      <c r="F67" s="32">
        <v>1.2695161681923083E-6</v>
      </c>
      <c r="G67" s="40">
        <v>0.99999762618307175</v>
      </c>
    </row>
    <row r="68" spans="2:7" x14ac:dyDescent="0.2">
      <c r="B68" s="31" t="s">
        <v>237</v>
      </c>
      <c r="C68" s="31" t="s">
        <v>439</v>
      </c>
      <c r="D68" s="31" t="s">
        <v>440</v>
      </c>
      <c r="E68" s="37">
        <v>1.0330799999999999E-4</v>
      </c>
      <c r="F68" s="32">
        <v>6.4348169217151225E-7</v>
      </c>
      <c r="G68" s="40">
        <v>0.99999826966476402</v>
      </c>
    </row>
    <row r="69" spans="2:7" x14ac:dyDescent="0.2">
      <c r="B69" s="31" t="s">
        <v>171</v>
      </c>
      <c r="C69" s="31" t="s">
        <v>61</v>
      </c>
      <c r="D69" s="31" t="s">
        <v>344</v>
      </c>
      <c r="E69" s="37">
        <v>7.6874500000000004E-5</v>
      </c>
      <c r="F69" s="32">
        <v>4.7883352058735934E-7</v>
      </c>
      <c r="G69" s="40">
        <v>0.99999874849828452</v>
      </c>
    </row>
    <row r="70" spans="2:7" x14ac:dyDescent="0.2">
      <c r="B70" s="31" t="s">
        <v>221</v>
      </c>
      <c r="C70" s="31" t="s">
        <v>222</v>
      </c>
      <c r="D70" s="31" t="s">
        <v>313</v>
      </c>
      <c r="E70" s="37">
        <v>7.368566299999999E-5</v>
      </c>
      <c r="F70" s="32">
        <v>4.5897099078502911E-7</v>
      </c>
      <c r="G70" s="40">
        <v>0.9999992074692754</v>
      </c>
    </row>
    <row r="71" spans="2:7" x14ac:dyDescent="0.2">
      <c r="B71" s="31" t="s">
        <v>157</v>
      </c>
      <c r="C71" s="31" t="s">
        <v>420</v>
      </c>
      <c r="D71" s="31" t="s">
        <v>421</v>
      </c>
      <c r="E71" s="37">
        <v>5.7488936000000003E-5</v>
      </c>
      <c r="F71" s="32">
        <v>3.5808531593312982E-7</v>
      </c>
      <c r="G71" s="40">
        <v>0.99999956555459135</v>
      </c>
    </row>
    <row r="72" spans="2:7" x14ac:dyDescent="0.2">
      <c r="B72" s="31" t="s">
        <v>155</v>
      </c>
      <c r="C72" s="31" t="s">
        <v>57</v>
      </c>
      <c r="D72" s="31" t="s">
        <v>294</v>
      </c>
      <c r="E72" s="37">
        <v>2.997857807E-5</v>
      </c>
      <c r="F72" s="32">
        <v>1.867296448036879E-7</v>
      </c>
      <c r="G72" s="40">
        <v>0.99999975228423621</v>
      </c>
    </row>
    <row r="73" spans="2:7" x14ac:dyDescent="0.2">
      <c r="B73" s="31" t="s">
        <v>219</v>
      </c>
      <c r="C73" s="31" t="s">
        <v>71</v>
      </c>
      <c r="D73" s="31" t="s">
        <v>321</v>
      </c>
      <c r="E73" s="37">
        <v>2.2469126199999999E-5</v>
      </c>
      <c r="F73" s="32">
        <v>1.3995500202105607E-7</v>
      </c>
      <c r="G73" s="40">
        <v>0.99999989223923824</v>
      </c>
    </row>
    <row r="74" spans="2:7" x14ac:dyDescent="0.2">
      <c r="B74" s="31" t="s">
        <v>137</v>
      </c>
      <c r="C74" s="31" t="s">
        <v>51</v>
      </c>
      <c r="D74" s="31" t="s">
        <v>334</v>
      </c>
      <c r="E74" s="37">
        <v>1.42992E-5</v>
      </c>
      <c r="F74" s="32">
        <v>8.9066417050943674E-8</v>
      </c>
      <c r="G74" s="40">
        <v>0.99999998130565526</v>
      </c>
    </row>
    <row r="75" spans="2:7" x14ac:dyDescent="0.2">
      <c r="B75" s="31" t="s">
        <v>158</v>
      </c>
      <c r="C75" s="31" t="s">
        <v>442</v>
      </c>
      <c r="D75" s="31" t="s">
        <v>443</v>
      </c>
      <c r="E75" s="37">
        <v>1.31692E-6</v>
      </c>
      <c r="F75" s="32">
        <v>8.2027907814932816E-9</v>
      </c>
      <c r="G75" s="40">
        <v>0.99999998950844593</v>
      </c>
    </row>
    <row r="76" spans="2:7" x14ac:dyDescent="0.2">
      <c r="B76" s="31" t="s">
        <v>170</v>
      </c>
      <c r="C76" s="31" t="s">
        <v>432</v>
      </c>
      <c r="D76" s="31" t="s">
        <v>392</v>
      </c>
      <c r="E76" s="37">
        <v>8.8608399999999996E-7</v>
      </c>
      <c r="F76" s="32">
        <v>5.5192127591871134E-9</v>
      </c>
      <c r="G76" s="40">
        <v>0.99999999502765868</v>
      </c>
    </row>
    <row r="77" spans="2:7" x14ac:dyDescent="0.2">
      <c r="B77" s="31" t="s">
        <v>138</v>
      </c>
      <c r="C77" s="31" t="s">
        <v>52</v>
      </c>
      <c r="D77" s="31" t="s">
        <v>335</v>
      </c>
      <c r="E77" s="37">
        <v>7.9025399999999998E-7</v>
      </c>
      <c r="F77" s="32">
        <v>4.9223098033579807E-9</v>
      </c>
      <c r="G77" s="40">
        <v>0.99999999994996858</v>
      </c>
    </row>
    <row r="78" spans="2:7" x14ac:dyDescent="0.2">
      <c r="B78" s="31" t="s">
        <v>213</v>
      </c>
      <c r="C78" s="31" t="s">
        <v>214</v>
      </c>
      <c r="D78" s="31" t="s">
        <v>325</v>
      </c>
      <c r="E78" s="37">
        <v>8.0323199999999998E-9</v>
      </c>
      <c r="F78" s="32">
        <v>5.0031467704951036E-11</v>
      </c>
      <c r="G78" s="40">
        <v>1</v>
      </c>
    </row>
    <row r="79" spans="2:7" x14ac:dyDescent="0.2">
      <c r="B79" s="31" t="s">
        <v>177</v>
      </c>
      <c r="C79" s="31" t="s">
        <v>178</v>
      </c>
      <c r="D79" s="31" t="s">
        <v>346</v>
      </c>
      <c r="E79" s="37">
        <v>0</v>
      </c>
      <c r="F79" s="32">
        <v>0</v>
      </c>
      <c r="G79" s="40">
        <v>1</v>
      </c>
    </row>
    <row r="80" spans="2:7" x14ac:dyDescent="0.2">
      <c r="B80" s="31" t="s">
        <v>190</v>
      </c>
      <c r="C80" s="31" t="s">
        <v>422</v>
      </c>
      <c r="D80" s="31" t="s">
        <v>423</v>
      </c>
      <c r="E80" s="37">
        <v>0</v>
      </c>
      <c r="F80" s="32">
        <v>0</v>
      </c>
      <c r="G80" s="40">
        <v>1</v>
      </c>
    </row>
    <row r="81" spans="2:7" x14ac:dyDescent="0.2">
      <c r="B81" s="31" t="s">
        <v>200</v>
      </c>
      <c r="C81" s="31" t="s">
        <v>201</v>
      </c>
      <c r="D81" s="31" t="s">
        <v>351</v>
      </c>
      <c r="E81" s="37">
        <v>0</v>
      </c>
      <c r="F81" s="32">
        <v>0</v>
      </c>
      <c r="G81" s="40">
        <v>1</v>
      </c>
    </row>
    <row r="82" spans="2:7" x14ac:dyDescent="0.2">
      <c r="B82" s="31" t="s">
        <v>154</v>
      </c>
      <c r="C82" s="31" t="s">
        <v>60</v>
      </c>
      <c r="D82" s="31" t="s">
        <v>302</v>
      </c>
      <c r="E82" s="37">
        <v>0</v>
      </c>
      <c r="F82" s="32">
        <v>0</v>
      </c>
      <c r="G82" s="40">
        <v>1</v>
      </c>
    </row>
    <row r="83" spans="2:7" x14ac:dyDescent="0.2">
      <c r="B83" s="31" t="s">
        <v>162</v>
      </c>
      <c r="C83" s="31" t="s">
        <v>436</v>
      </c>
      <c r="D83" s="31" t="s">
        <v>391</v>
      </c>
      <c r="E83" s="37">
        <v>0</v>
      </c>
      <c r="F83" s="32">
        <v>0</v>
      </c>
      <c r="G83" s="40">
        <v>1</v>
      </c>
    </row>
    <row r="84" spans="2:7" x14ac:dyDescent="0.2">
      <c r="B84" s="31" t="s">
        <v>124</v>
      </c>
      <c r="C84" s="31" t="s">
        <v>43</v>
      </c>
      <c r="D84" s="31" t="s">
        <v>307</v>
      </c>
      <c r="E84" s="37">
        <v>0</v>
      </c>
      <c r="F84" s="32">
        <v>0</v>
      </c>
      <c r="G84" s="40">
        <v>1</v>
      </c>
    </row>
    <row r="85" spans="2:7" x14ac:dyDescent="0.2">
      <c r="B85" s="31" t="s">
        <v>134</v>
      </c>
      <c r="C85" s="31" t="s">
        <v>49</v>
      </c>
      <c r="D85" s="31" t="s">
        <v>284</v>
      </c>
      <c r="E85" s="37">
        <v>0</v>
      </c>
      <c r="F85" s="32">
        <v>0</v>
      </c>
      <c r="G85" s="40">
        <v>1</v>
      </c>
    </row>
    <row r="86" spans="2:7" x14ac:dyDescent="0.2">
      <c r="B86" s="31" t="s">
        <v>230</v>
      </c>
      <c r="C86" s="31" t="s">
        <v>231</v>
      </c>
      <c r="D86" s="31" t="s">
        <v>355</v>
      </c>
      <c r="E86" s="37">
        <v>0</v>
      </c>
      <c r="F86" s="32">
        <v>0</v>
      </c>
      <c r="G86" s="40">
        <v>1</v>
      </c>
    </row>
    <row r="87" spans="2:7" x14ac:dyDescent="0.2">
      <c r="B87" s="31" t="s">
        <v>133</v>
      </c>
      <c r="C87" s="31" t="s">
        <v>48</v>
      </c>
      <c r="D87" s="31" t="s">
        <v>283</v>
      </c>
      <c r="E87" s="37">
        <v>0</v>
      </c>
      <c r="F87" s="32">
        <v>0</v>
      </c>
      <c r="G87" s="40">
        <v>1</v>
      </c>
    </row>
    <row r="88" spans="2:7" x14ac:dyDescent="0.2">
      <c r="B88" s="31" t="s">
        <v>139</v>
      </c>
      <c r="C88" s="31" t="s">
        <v>53</v>
      </c>
      <c r="D88" s="31" t="s">
        <v>336</v>
      </c>
      <c r="E88" s="37">
        <v>0</v>
      </c>
      <c r="F88" s="32">
        <v>0</v>
      </c>
      <c r="G88" s="40">
        <v>1</v>
      </c>
    </row>
    <row r="89" spans="2:7" x14ac:dyDescent="0.2">
      <c r="B89" s="31" t="s">
        <v>153</v>
      </c>
      <c r="C89" s="31" t="s">
        <v>58</v>
      </c>
      <c r="D89" s="31" t="s">
        <v>303</v>
      </c>
      <c r="E89" s="37">
        <v>0</v>
      </c>
      <c r="F89" s="32">
        <v>0</v>
      </c>
      <c r="G89" s="40">
        <v>1</v>
      </c>
    </row>
    <row r="90" spans="2:7" x14ac:dyDescent="0.2">
      <c r="B90" s="31" t="s">
        <v>176</v>
      </c>
      <c r="C90" s="31" t="s">
        <v>407</v>
      </c>
      <c r="D90" s="31" t="s">
        <v>388</v>
      </c>
      <c r="E90" s="37">
        <v>0</v>
      </c>
      <c r="F90" s="32">
        <v>0</v>
      </c>
      <c r="G90" s="40">
        <v>1</v>
      </c>
    </row>
    <row r="91" spans="2:7" x14ac:dyDescent="0.2">
      <c r="B91" s="31" t="s">
        <v>189</v>
      </c>
      <c r="C91" s="31" t="s">
        <v>410</v>
      </c>
      <c r="D91" s="31" t="s">
        <v>393</v>
      </c>
      <c r="E91" s="37">
        <v>0</v>
      </c>
      <c r="F91" s="32">
        <v>0</v>
      </c>
      <c r="G91" s="40">
        <v>1</v>
      </c>
    </row>
    <row r="92" spans="2:7" x14ac:dyDescent="0.2">
      <c r="B92" s="31" t="s">
        <v>199</v>
      </c>
      <c r="C92" s="31" t="s">
        <v>397</v>
      </c>
      <c r="D92" s="31" t="s">
        <v>390</v>
      </c>
      <c r="E92" s="37">
        <v>0</v>
      </c>
      <c r="F92" s="32">
        <v>0</v>
      </c>
      <c r="G92" s="40">
        <v>1</v>
      </c>
    </row>
    <row r="93" spans="2:7" x14ac:dyDescent="0.2">
      <c r="B93" s="31" t="s">
        <v>163</v>
      </c>
      <c r="C93" s="31" t="s">
        <v>63</v>
      </c>
      <c r="D93" s="31" t="s">
        <v>271</v>
      </c>
      <c r="E93" s="37">
        <v>0</v>
      </c>
      <c r="F93" s="32">
        <v>0</v>
      </c>
      <c r="G93" s="40">
        <v>1</v>
      </c>
    </row>
    <row r="94" spans="2:7" x14ac:dyDescent="0.2">
      <c r="B94" s="31" t="s">
        <v>125</v>
      </c>
      <c r="C94" s="31" t="s">
        <v>126</v>
      </c>
      <c r="D94" s="31" t="s">
        <v>332</v>
      </c>
      <c r="E94" s="37">
        <v>0</v>
      </c>
      <c r="F94" s="32">
        <v>0</v>
      </c>
      <c r="G94" s="40">
        <v>1</v>
      </c>
    </row>
    <row r="95" spans="2:7" x14ac:dyDescent="0.2">
      <c r="B95" s="31" t="s">
        <v>135</v>
      </c>
      <c r="C95" s="31" t="s">
        <v>50</v>
      </c>
      <c r="D95" s="31" t="s">
        <v>333</v>
      </c>
      <c r="E95" s="37">
        <v>0</v>
      </c>
      <c r="F95" s="32">
        <v>0</v>
      </c>
      <c r="G95" s="40">
        <v>1</v>
      </c>
    </row>
    <row r="96" spans="2:7" x14ac:dyDescent="0.2">
      <c r="B96" s="31" t="s">
        <v>179</v>
      </c>
      <c r="C96" s="31" t="s">
        <v>416</v>
      </c>
      <c r="D96" s="31" t="s">
        <v>389</v>
      </c>
      <c r="E96" s="37">
        <v>0</v>
      </c>
      <c r="F96" s="32">
        <v>0</v>
      </c>
      <c r="G96" s="40">
        <v>1</v>
      </c>
    </row>
    <row r="97" spans="2:7" x14ac:dyDescent="0.2">
      <c r="B97" s="31" t="s">
        <v>191</v>
      </c>
      <c r="C97" s="31" t="s">
        <v>426</v>
      </c>
      <c r="D97" s="31" t="s">
        <v>427</v>
      </c>
      <c r="E97" s="37">
        <v>0</v>
      </c>
      <c r="F97" s="32">
        <v>0</v>
      </c>
      <c r="G97" s="40">
        <v>1</v>
      </c>
    </row>
    <row r="98" spans="2:7" x14ac:dyDescent="0.2">
      <c r="B98" s="31" t="s">
        <v>202</v>
      </c>
      <c r="C98" s="31" t="s">
        <v>444</v>
      </c>
      <c r="D98" s="31" t="s">
        <v>445</v>
      </c>
      <c r="E98" s="37">
        <v>0</v>
      </c>
      <c r="F98" s="32">
        <v>0</v>
      </c>
      <c r="G98" s="40">
        <v>1</v>
      </c>
    </row>
    <row r="99" spans="2:7" x14ac:dyDescent="0.2">
      <c r="B99" s="31" t="s">
        <v>215</v>
      </c>
      <c r="C99" s="31" t="s">
        <v>216</v>
      </c>
      <c r="D99" s="31" t="s">
        <v>353</v>
      </c>
      <c r="E99" s="37">
        <v>0</v>
      </c>
      <c r="F99" s="32">
        <v>0</v>
      </c>
      <c r="G99" s="40">
        <v>1</v>
      </c>
    </row>
    <row r="100" spans="2:7" x14ac:dyDescent="0.2">
      <c r="B100" s="31" t="s">
        <v>227</v>
      </c>
      <c r="C100" s="31" t="s">
        <v>446</v>
      </c>
      <c r="D100" s="31" t="s">
        <v>447</v>
      </c>
      <c r="E100" s="37">
        <v>0</v>
      </c>
      <c r="F100" s="32">
        <v>0</v>
      </c>
      <c r="G100" s="40">
        <v>1</v>
      </c>
    </row>
    <row r="101" spans="2:7" x14ac:dyDescent="0.2">
      <c r="B101" s="31" t="s">
        <v>151</v>
      </c>
      <c r="C101" s="31" t="s">
        <v>152</v>
      </c>
      <c r="D101" s="31" t="s">
        <v>323</v>
      </c>
      <c r="E101" s="37">
        <v>0</v>
      </c>
      <c r="F101" s="32">
        <v>0</v>
      </c>
      <c r="G101" s="40">
        <v>1</v>
      </c>
    </row>
    <row r="102" spans="2:7" x14ac:dyDescent="0.2">
      <c r="B102" s="31" t="s">
        <v>165</v>
      </c>
      <c r="C102" s="31" t="s">
        <v>65</v>
      </c>
      <c r="D102" s="31" t="s">
        <v>261</v>
      </c>
      <c r="E102" s="37">
        <v>0</v>
      </c>
      <c r="F102" s="32">
        <v>0</v>
      </c>
      <c r="G102" s="40">
        <v>1</v>
      </c>
    </row>
    <row r="103" spans="2:7" x14ac:dyDescent="0.2">
      <c r="B103" s="31" t="s">
        <v>172</v>
      </c>
      <c r="C103" s="31" t="s">
        <v>62</v>
      </c>
      <c r="D103" s="31" t="s">
        <v>345</v>
      </c>
      <c r="E103" s="37">
        <v>0</v>
      </c>
      <c r="F103" s="32">
        <v>0</v>
      </c>
      <c r="G103" s="40">
        <v>1</v>
      </c>
    </row>
    <row r="104" spans="2:7" x14ac:dyDescent="0.2">
      <c r="B104" s="31" t="s">
        <v>182</v>
      </c>
      <c r="C104" s="31" t="s">
        <v>183</v>
      </c>
      <c r="D104" s="31" t="s">
        <v>348</v>
      </c>
      <c r="E104" s="37">
        <v>0</v>
      </c>
      <c r="F104" s="32">
        <v>0</v>
      </c>
      <c r="G104" s="40">
        <v>1</v>
      </c>
    </row>
    <row r="105" spans="2:7" x14ac:dyDescent="0.2">
      <c r="B105" s="31" t="s">
        <v>193</v>
      </c>
      <c r="C105" s="31" t="s">
        <v>194</v>
      </c>
      <c r="D105" s="31" t="s">
        <v>275</v>
      </c>
      <c r="E105" s="37">
        <v>0</v>
      </c>
      <c r="F105" s="32">
        <v>0</v>
      </c>
      <c r="G105" s="40">
        <v>1</v>
      </c>
    </row>
    <row r="106" spans="2:7" x14ac:dyDescent="0.2">
      <c r="B106" s="31" t="s">
        <v>205</v>
      </c>
      <c r="C106" s="31" t="s">
        <v>68</v>
      </c>
      <c r="D106" s="31" t="s">
        <v>352</v>
      </c>
      <c r="E106" s="37">
        <v>0</v>
      </c>
      <c r="F106" s="32">
        <v>0</v>
      </c>
      <c r="G106" s="40">
        <v>1</v>
      </c>
    </row>
    <row r="107" spans="2:7" x14ac:dyDescent="0.2">
      <c r="B107" s="31" t="s">
        <v>129</v>
      </c>
      <c r="C107" s="31" t="s">
        <v>448</v>
      </c>
      <c r="D107" s="31" t="s">
        <v>449</v>
      </c>
      <c r="E107" s="37">
        <v>0</v>
      </c>
      <c r="F107" s="32">
        <v>0</v>
      </c>
      <c r="G107" s="40">
        <v>1</v>
      </c>
    </row>
    <row r="108" spans="2:7" x14ac:dyDescent="0.2">
      <c r="B108" s="31" t="s">
        <v>234</v>
      </c>
      <c r="C108" s="31" t="s">
        <v>235</v>
      </c>
      <c r="D108" s="31" t="s">
        <v>357</v>
      </c>
      <c r="E108" s="37">
        <v>0</v>
      </c>
      <c r="F108" s="32">
        <v>0</v>
      </c>
      <c r="G108" s="40">
        <v>1</v>
      </c>
    </row>
    <row r="109" spans="2:7" x14ac:dyDescent="0.2">
      <c r="B109" s="31" t="s">
        <v>174</v>
      </c>
      <c r="C109" s="31" t="s">
        <v>435</v>
      </c>
      <c r="D109" s="31" t="s">
        <v>281</v>
      </c>
      <c r="E109" s="37">
        <v>0</v>
      </c>
      <c r="F109" s="32">
        <v>0</v>
      </c>
      <c r="G109" s="40">
        <v>1</v>
      </c>
    </row>
    <row r="110" spans="2:7" x14ac:dyDescent="0.2">
      <c r="B110" s="31" t="s">
        <v>186</v>
      </c>
      <c r="C110" s="31" t="s">
        <v>187</v>
      </c>
      <c r="D110" s="31" t="s">
        <v>350</v>
      </c>
      <c r="E110" s="37">
        <v>0</v>
      </c>
      <c r="F110" s="32">
        <v>0</v>
      </c>
      <c r="G110" s="40">
        <v>1</v>
      </c>
    </row>
    <row r="111" spans="2:7" x14ac:dyDescent="0.2">
      <c r="B111" s="31" t="s">
        <v>197</v>
      </c>
      <c r="C111" s="31" t="s">
        <v>368</v>
      </c>
      <c r="D111" s="31" t="s">
        <v>369</v>
      </c>
      <c r="E111" s="37">
        <v>0</v>
      </c>
      <c r="F111" s="32">
        <v>0</v>
      </c>
      <c r="G111" s="40">
        <v>1</v>
      </c>
    </row>
    <row r="112" spans="2:7" x14ac:dyDescent="0.2">
      <c r="B112" s="31" t="s">
        <v>208</v>
      </c>
      <c r="C112" s="31" t="s">
        <v>209</v>
      </c>
      <c r="D112" s="31" t="s">
        <v>297</v>
      </c>
      <c r="E112" s="37">
        <v>0</v>
      </c>
      <c r="F112" s="32">
        <v>0</v>
      </c>
      <c r="G112" s="40">
        <v>1</v>
      </c>
    </row>
    <row r="113" spans="2:7" x14ac:dyDescent="0.2">
      <c r="B113" s="31" t="s">
        <v>121</v>
      </c>
      <c r="C113" s="31" t="s">
        <v>122</v>
      </c>
      <c r="D113" s="31" t="s">
        <v>331</v>
      </c>
      <c r="E113" s="37">
        <v>0</v>
      </c>
      <c r="F113" s="32">
        <v>0</v>
      </c>
      <c r="G113" s="40">
        <v>1</v>
      </c>
    </row>
    <row r="114" spans="2:7" x14ac:dyDescent="0.2">
      <c r="B114" s="31" t="s">
        <v>175</v>
      </c>
      <c r="C114" s="31" t="s">
        <v>409</v>
      </c>
      <c r="D114" s="31" t="s">
        <v>387</v>
      </c>
      <c r="E114" s="37">
        <v>0</v>
      </c>
      <c r="F114" s="32">
        <v>0</v>
      </c>
      <c r="G114" s="40">
        <v>1</v>
      </c>
    </row>
    <row r="115" spans="2:7" x14ac:dyDescent="0.2">
      <c r="B115" s="31" t="s">
        <v>188</v>
      </c>
      <c r="C115" s="31" t="s">
        <v>411</v>
      </c>
      <c r="D115" s="31" t="s">
        <v>386</v>
      </c>
      <c r="E115" s="37">
        <v>0</v>
      </c>
      <c r="F115" s="32">
        <v>0</v>
      </c>
      <c r="G115" s="40">
        <v>1</v>
      </c>
    </row>
    <row r="116" spans="2:7" x14ac:dyDescent="0.2">
      <c r="B116" s="31" t="s">
        <v>198</v>
      </c>
      <c r="C116" s="31" t="s">
        <v>400</v>
      </c>
      <c r="D116" s="31" t="s">
        <v>401</v>
      </c>
      <c r="E116" s="37">
        <v>0</v>
      </c>
      <c r="F116" s="32">
        <v>0</v>
      </c>
      <c r="G116" s="40">
        <v>1</v>
      </c>
    </row>
    <row r="117" spans="2:7" x14ac:dyDescent="0.2">
      <c r="B117" s="31" t="s">
        <v>166</v>
      </c>
      <c r="C117" s="31" t="s">
        <v>66</v>
      </c>
      <c r="D117" s="31" t="s">
        <v>264</v>
      </c>
      <c r="E117" s="37">
        <v>0</v>
      </c>
      <c r="F117" s="32">
        <v>0</v>
      </c>
      <c r="G117" s="40">
        <v>1</v>
      </c>
    </row>
    <row r="118" spans="2:7" x14ac:dyDescent="0.2">
      <c r="B118" s="31" t="s">
        <v>173</v>
      </c>
      <c r="C118" s="31" t="s">
        <v>441</v>
      </c>
      <c r="D118" s="31" t="s">
        <v>289</v>
      </c>
      <c r="E118" s="37">
        <v>0</v>
      </c>
      <c r="F118" s="32">
        <v>0</v>
      </c>
      <c r="G118" s="40">
        <v>1</v>
      </c>
    </row>
    <row r="119" spans="2:7" x14ac:dyDescent="0.2">
      <c r="B119" s="31" t="s">
        <v>184</v>
      </c>
      <c r="C119" s="31" t="s">
        <v>185</v>
      </c>
      <c r="D119" s="31" t="s">
        <v>349</v>
      </c>
      <c r="E119" s="37">
        <v>0</v>
      </c>
      <c r="F119" s="32">
        <v>0</v>
      </c>
      <c r="G119" s="40">
        <v>1</v>
      </c>
    </row>
    <row r="120" spans="2:7" x14ac:dyDescent="0.2">
      <c r="B120" s="31" t="s">
        <v>195</v>
      </c>
      <c r="C120" s="31" t="s">
        <v>196</v>
      </c>
      <c r="D120" s="31" t="s">
        <v>277</v>
      </c>
      <c r="E120" s="37">
        <v>0</v>
      </c>
      <c r="F120" s="32">
        <v>0</v>
      </c>
      <c r="G120" s="40">
        <v>1</v>
      </c>
    </row>
    <row r="121" spans="2:7" x14ac:dyDescent="0.2">
      <c r="B121" s="31" t="s">
        <v>206</v>
      </c>
      <c r="C121" s="31" t="s">
        <v>207</v>
      </c>
      <c r="D121" s="31" t="s">
        <v>301</v>
      </c>
      <c r="E121" s="37">
        <v>0</v>
      </c>
      <c r="F121" s="32">
        <v>0</v>
      </c>
      <c r="G121" s="40">
        <v>1</v>
      </c>
    </row>
    <row r="122" spans="2:7" x14ac:dyDescent="0.2">
      <c r="B122" s="31" t="s">
        <v>180</v>
      </c>
      <c r="C122" s="31" t="s">
        <v>181</v>
      </c>
      <c r="D122" s="31" t="s">
        <v>347</v>
      </c>
      <c r="E122" s="37">
        <v>0</v>
      </c>
      <c r="F122" s="32">
        <v>0</v>
      </c>
      <c r="G122" s="40">
        <v>1</v>
      </c>
    </row>
    <row r="123" spans="2:7" x14ac:dyDescent="0.2">
      <c r="B123" s="31" t="s">
        <v>192</v>
      </c>
      <c r="C123" s="31" t="s">
        <v>424</v>
      </c>
      <c r="D123" s="31" t="s">
        <v>425</v>
      </c>
      <c r="E123" s="37">
        <v>0</v>
      </c>
      <c r="F123" s="32">
        <v>0</v>
      </c>
      <c r="G123" s="40">
        <v>1</v>
      </c>
    </row>
    <row r="124" spans="2:7" x14ac:dyDescent="0.2">
      <c r="B124" s="31" t="s">
        <v>203</v>
      </c>
      <c r="C124" s="31" t="s">
        <v>204</v>
      </c>
      <c r="D124" s="31" t="s">
        <v>279</v>
      </c>
      <c r="E124" s="37">
        <v>0</v>
      </c>
      <c r="F124" s="32">
        <v>0</v>
      </c>
      <c r="G124" s="40">
        <v>1</v>
      </c>
    </row>
    <row r="125" spans="2:7" x14ac:dyDescent="0.2">
      <c r="B125" s="31" t="s">
        <v>217</v>
      </c>
      <c r="C125" s="31" t="s">
        <v>218</v>
      </c>
      <c r="D125" s="31" t="s">
        <v>354</v>
      </c>
      <c r="E125" s="37">
        <v>0</v>
      </c>
      <c r="F125" s="32">
        <v>0</v>
      </c>
      <c r="G125" s="40">
        <v>1</v>
      </c>
    </row>
    <row r="126" spans="2:7" x14ac:dyDescent="0.2">
      <c r="B126" s="31" t="s">
        <v>156</v>
      </c>
      <c r="C126" s="31" t="s">
        <v>59</v>
      </c>
      <c r="D126" s="31" t="s">
        <v>340</v>
      </c>
      <c r="E126" s="37">
        <v>0</v>
      </c>
      <c r="F126" s="32">
        <v>0</v>
      </c>
      <c r="G126" s="40">
        <v>1</v>
      </c>
    </row>
    <row r="127" spans="2:7" x14ac:dyDescent="0.2">
      <c r="B127" s="31" t="s">
        <v>164</v>
      </c>
      <c r="C127" s="31" t="s">
        <v>64</v>
      </c>
      <c r="D127" s="31" t="s">
        <v>342</v>
      </c>
      <c r="E127" s="37">
        <v>0</v>
      </c>
      <c r="F127" s="32">
        <v>0</v>
      </c>
      <c r="G127" s="40">
        <v>1</v>
      </c>
    </row>
    <row r="128" spans="2:7" x14ac:dyDescent="0.2">
      <c r="B128" s="31" t="s">
        <v>146</v>
      </c>
      <c r="C128" s="31" t="s">
        <v>437</v>
      </c>
      <c r="D128" s="31" t="s">
        <v>438</v>
      </c>
      <c r="E128" s="37">
        <v>0</v>
      </c>
      <c r="F128" s="32">
        <v>0</v>
      </c>
      <c r="G128" s="40">
        <v>1</v>
      </c>
    </row>
    <row r="129" spans="2:7" x14ac:dyDescent="0.2">
      <c r="B129" s="31" t="s">
        <v>159</v>
      </c>
      <c r="C129" s="31" t="s">
        <v>67</v>
      </c>
      <c r="D129" s="31" t="s">
        <v>258</v>
      </c>
      <c r="E129" s="37">
        <v>0</v>
      </c>
      <c r="F129" s="32">
        <v>0</v>
      </c>
      <c r="G129" s="40">
        <v>1</v>
      </c>
    </row>
    <row r="130" spans="2:7" x14ac:dyDescent="0.2">
      <c r="B130" s="31" t="s">
        <v>120</v>
      </c>
      <c r="C130" s="31" t="s">
        <v>42</v>
      </c>
      <c r="D130" s="31" t="s">
        <v>330</v>
      </c>
      <c r="E130" s="37">
        <v>0</v>
      </c>
      <c r="F130" s="32">
        <v>0</v>
      </c>
      <c r="G130" s="40">
        <v>1</v>
      </c>
    </row>
    <row r="131" spans="2:7" x14ac:dyDescent="0.2">
      <c r="B131" s="31" t="s">
        <v>232</v>
      </c>
      <c r="C131" s="31" t="s">
        <v>233</v>
      </c>
      <c r="D131" s="31" t="s">
        <v>356</v>
      </c>
      <c r="E131" s="37">
        <v>0</v>
      </c>
      <c r="F131" s="32">
        <v>0</v>
      </c>
      <c r="G131" s="40">
        <v>1</v>
      </c>
    </row>
    <row r="132" spans="2:7" x14ac:dyDescent="0.2">
      <c r="B132" s="31" t="s">
        <v>100</v>
      </c>
      <c r="C132" s="31" t="s">
        <v>29</v>
      </c>
      <c r="D132" s="31" t="s">
        <v>269</v>
      </c>
      <c r="E132" s="37">
        <v>0</v>
      </c>
      <c r="F132" s="32">
        <v>0</v>
      </c>
      <c r="G132" s="40">
        <v>1</v>
      </c>
    </row>
  </sheetData>
  <pageMargins left="0.7" right="0.7" top="0.78740157499999996" bottom="0.78740157499999996" header="0.3" footer="0.3"/>
  <drawing r:id="rId1"/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6" tint="0.59999389629810485"/>
  </sheetPr>
  <dimension ref="B1:L132"/>
  <sheetViews>
    <sheetView zoomScale="70" zoomScaleNormal="70" workbookViewId="0">
      <selection activeCell="B5" sqref="B5:G132"/>
    </sheetView>
  </sheetViews>
  <sheetFormatPr defaultColWidth="10.85546875" defaultRowHeight="12.75" x14ac:dyDescent="0.2"/>
  <cols>
    <col min="2" max="2" width="18.28515625" bestFit="1" customWidth="1"/>
    <col min="3" max="4" width="81.140625" bestFit="1" customWidth="1"/>
    <col min="5" max="5" width="15.85546875" style="37" bestFit="1" customWidth="1"/>
    <col min="6" max="6" width="27.140625" style="32" bestFit="1" customWidth="1"/>
    <col min="7" max="7" width="26.7109375" style="40" bestFit="1" customWidth="1"/>
    <col min="10" max="10" width="51" customWidth="1"/>
    <col min="11" max="11" width="7.5703125" bestFit="1" customWidth="1"/>
  </cols>
  <sheetData>
    <row r="1" spans="2:12" s="25" customFormat="1" x14ac:dyDescent="0.2">
      <c r="E1" s="36"/>
      <c r="F1" s="35"/>
      <c r="G1" s="39"/>
    </row>
    <row r="2" spans="2:12" s="25" customFormat="1" x14ac:dyDescent="0.2">
      <c r="E2" s="36"/>
      <c r="F2" s="35"/>
      <c r="G2" s="39"/>
    </row>
    <row r="3" spans="2:12" s="25" customFormat="1" x14ac:dyDescent="0.2">
      <c r="E3" s="36"/>
      <c r="F3" s="35"/>
      <c r="G3" s="39"/>
    </row>
    <row r="4" spans="2:12" s="25" customFormat="1" x14ac:dyDescent="0.2">
      <c r="E4" s="36"/>
      <c r="F4" s="35"/>
      <c r="G4" s="39"/>
      <c r="I4" s="26"/>
      <c r="J4" s="26"/>
      <c r="K4" s="26"/>
      <c r="L4" s="26"/>
    </row>
    <row r="5" spans="2:12" x14ac:dyDescent="0.2">
      <c r="B5" t="s">
        <v>374</v>
      </c>
      <c r="C5" t="s">
        <v>375</v>
      </c>
      <c r="D5" t="s">
        <v>376</v>
      </c>
      <c r="E5" s="37" t="s">
        <v>377</v>
      </c>
      <c r="F5" s="32" t="s">
        <v>378</v>
      </c>
      <c r="G5" s="40" t="s">
        <v>379</v>
      </c>
      <c r="I5" s="27"/>
      <c r="J5" s="28"/>
      <c r="K5" s="26"/>
      <c r="L5" s="26"/>
    </row>
    <row r="6" spans="2:12" x14ac:dyDescent="0.2">
      <c r="B6" s="31" t="s">
        <v>111</v>
      </c>
      <c r="C6" s="31" t="s">
        <v>394</v>
      </c>
      <c r="D6" s="31" t="s">
        <v>380</v>
      </c>
      <c r="E6" s="37">
        <v>168.09078719999999</v>
      </c>
      <c r="F6" s="32">
        <v>0.85070819345928927</v>
      </c>
      <c r="G6" s="40">
        <v>0.85070819345928927</v>
      </c>
      <c r="I6" s="26"/>
      <c r="J6" s="26"/>
      <c r="K6" s="29"/>
      <c r="L6" s="26"/>
    </row>
    <row r="7" spans="2:12" x14ac:dyDescent="0.2">
      <c r="B7" s="31" t="s">
        <v>113</v>
      </c>
      <c r="C7" s="31" t="s">
        <v>35</v>
      </c>
      <c r="D7" s="31" t="s">
        <v>306</v>
      </c>
      <c r="E7" s="37">
        <v>6.0233326740889996</v>
      </c>
      <c r="F7" s="32">
        <v>3.0484112443841079E-2</v>
      </c>
      <c r="G7" s="40">
        <v>0.88119230590313036</v>
      </c>
      <c r="I7" s="26"/>
      <c r="J7" s="26"/>
      <c r="K7" s="29"/>
      <c r="L7" s="26"/>
    </row>
    <row r="8" spans="2:12" x14ac:dyDescent="0.2">
      <c r="B8" s="31" t="s">
        <v>109</v>
      </c>
      <c r="C8" s="31" t="s">
        <v>396</v>
      </c>
      <c r="D8" s="31" t="s">
        <v>385</v>
      </c>
      <c r="E8" s="37">
        <v>5.7084603970999988</v>
      </c>
      <c r="F8" s="32">
        <v>2.8890542502324822E-2</v>
      </c>
      <c r="G8" s="40">
        <v>0.91008284840545517</v>
      </c>
      <c r="I8" s="26"/>
      <c r="J8" s="26"/>
      <c r="K8" s="29"/>
      <c r="L8" s="26"/>
    </row>
    <row r="9" spans="2:12" x14ac:dyDescent="0.2">
      <c r="B9" s="31" t="s">
        <v>228</v>
      </c>
      <c r="C9" s="31" t="s">
        <v>229</v>
      </c>
      <c r="D9" s="31" t="s">
        <v>288</v>
      </c>
      <c r="E9" s="37">
        <v>3.9686998381999996</v>
      </c>
      <c r="F9" s="32">
        <v>2.0085606867437499E-2</v>
      </c>
      <c r="G9" s="40">
        <v>0.9301684552728926</v>
      </c>
      <c r="I9" s="26"/>
      <c r="J9" s="26"/>
      <c r="K9" s="29"/>
      <c r="L9" s="26"/>
    </row>
    <row r="10" spans="2:12" x14ac:dyDescent="0.2">
      <c r="B10" s="31" t="s">
        <v>95</v>
      </c>
      <c r="C10" s="31" t="s">
        <v>26</v>
      </c>
      <c r="D10" s="31" t="s">
        <v>255</v>
      </c>
      <c r="E10" s="37">
        <v>2.3121576299999997</v>
      </c>
      <c r="F10" s="32">
        <v>1.1701839661623118E-2</v>
      </c>
      <c r="G10" s="40">
        <v>0.94187029493451579</v>
      </c>
      <c r="I10" s="26"/>
      <c r="J10" s="26"/>
      <c r="K10" s="29"/>
      <c r="L10" s="26"/>
    </row>
    <row r="11" spans="2:12" x14ac:dyDescent="0.2">
      <c r="B11" s="31" t="s">
        <v>119</v>
      </c>
      <c r="C11" s="31" t="s">
        <v>41</v>
      </c>
      <c r="D11" s="31" t="s">
        <v>310</v>
      </c>
      <c r="E11" s="37">
        <v>1.8518726000000001</v>
      </c>
      <c r="F11" s="32">
        <v>9.3723351547416456E-3</v>
      </c>
      <c r="G11" s="40">
        <v>0.95124263008925747</v>
      </c>
      <c r="I11" s="26"/>
      <c r="J11" s="26"/>
      <c r="K11" s="29"/>
      <c r="L11" s="26"/>
    </row>
    <row r="12" spans="2:12" x14ac:dyDescent="0.2">
      <c r="B12" s="31" t="s">
        <v>149</v>
      </c>
      <c r="C12" s="31" t="s">
        <v>150</v>
      </c>
      <c r="D12" s="31" t="s">
        <v>312</v>
      </c>
      <c r="E12" s="37">
        <v>1.8399880090000003</v>
      </c>
      <c r="F12" s="32">
        <v>9.3121871888237825E-3</v>
      </c>
      <c r="G12" s="40">
        <v>0.96055481727808123</v>
      </c>
      <c r="I12" s="26"/>
      <c r="J12" s="26"/>
      <c r="K12" s="29"/>
      <c r="L12" s="26"/>
    </row>
    <row r="13" spans="2:12" x14ac:dyDescent="0.2">
      <c r="B13" s="31" t="s">
        <v>79</v>
      </c>
      <c r="C13" s="31" t="s">
        <v>80</v>
      </c>
      <c r="D13" s="31" t="s">
        <v>253</v>
      </c>
      <c r="E13" s="37">
        <v>1.6218763039699999</v>
      </c>
      <c r="F13" s="32">
        <v>8.2083229161339054E-3</v>
      </c>
      <c r="G13" s="40">
        <v>0.96876314019421506</v>
      </c>
      <c r="I13" s="26"/>
      <c r="J13" s="26"/>
      <c r="K13" s="29"/>
      <c r="L13" s="26"/>
    </row>
    <row r="14" spans="2:12" x14ac:dyDescent="0.2">
      <c r="B14" s="31" t="s">
        <v>90</v>
      </c>
      <c r="C14" s="31" t="s">
        <v>395</v>
      </c>
      <c r="D14" s="31" t="s">
        <v>291</v>
      </c>
      <c r="E14" s="37">
        <v>0.83701251999999993</v>
      </c>
      <c r="F14" s="32">
        <v>4.2361239461909499E-3</v>
      </c>
      <c r="G14" s="40">
        <v>0.97299926414040605</v>
      </c>
      <c r="I14" s="26"/>
      <c r="J14" s="26"/>
      <c r="K14" s="29"/>
      <c r="L14" s="12"/>
    </row>
    <row r="15" spans="2:12" x14ac:dyDescent="0.2">
      <c r="B15" s="31" t="s">
        <v>114</v>
      </c>
      <c r="C15" s="31" t="s">
        <v>36</v>
      </c>
      <c r="D15" s="31" t="s">
        <v>259</v>
      </c>
      <c r="E15" s="37">
        <v>0.53907791276000006</v>
      </c>
      <c r="F15" s="32">
        <v>2.7282756237687724E-3</v>
      </c>
      <c r="G15" s="40">
        <v>0.97572753976417492</v>
      </c>
      <c r="I15" s="26"/>
      <c r="J15" s="26"/>
      <c r="K15" s="29"/>
      <c r="L15" s="26"/>
    </row>
    <row r="16" spans="2:12" x14ac:dyDescent="0.2">
      <c r="B16" s="31" t="s">
        <v>96</v>
      </c>
      <c r="C16" s="31" t="s">
        <v>27</v>
      </c>
      <c r="D16" s="31" t="s">
        <v>260</v>
      </c>
      <c r="E16" s="37">
        <v>0.5247718269999998</v>
      </c>
      <c r="F16" s="32">
        <v>2.6558724625063835E-3</v>
      </c>
      <c r="G16" s="40">
        <v>0.97838341222668124</v>
      </c>
      <c r="I16" s="26"/>
      <c r="J16" s="30"/>
      <c r="K16" s="29"/>
      <c r="L16" s="26"/>
    </row>
    <row r="17" spans="2:12" x14ac:dyDescent="0.2">
      <c r="B17" s="31" t="s">
        <v>88</v>
      </c>
      <c r="C17" s="31" t="s">
        <v>89</v>
      </c>
      <c r="D17" s="31" t="s">
        <v>265</v>
      </c>
      <c r="E17" s="37">
        <v>0.44361074039999993</v>
      </c>
      <c r="F17" s="32">
        <v>2.2451158558487714E-3</v>
      </c>
      <c r="G17" s="40">
        <v>0.98062852808252998</v>
      </c>
    </row>
    <row r="18" spans="2:12" x14ac:dyDescent="0.2">
      <c r="B18" s="31" t="s">
        <v>87</v>
      </c>
      <c r="C18" s="31" t="s">
        <v>25</v>
      </c>
      <c r="D18" s="31" t="s">
        <v>311</v>
      </c>
      <c r="E18" s="37">
        <v>0.41067330787999989</v>
      </c>
      <c r="F18" s="32">
        <v>2.0784193688905828E-3</v>
      </c>
      <c r="G18" s="40">
        <v>0.98270694745142051</v>
      </c>
    </row>
    <row r="19" spans="2:12" x14ac:dyDescent="0.2">
      <c r="B19" s="31" t="s">
        <v>210</v>
      </c>
      <c r="C19" s="31" t="s">
        <v>211</v>
      </c>
      <c r="D19" s="31" t="s">
        <v>322</v>
      </c>
      <c r="E19" s="37">
        <v>0.40521310180000003</v>
      </c>
      <c r="F19" s="32">
        <v>2.0507852425496469E-3</v>
      </c>
      <c r="G19" s="40">
        <v>0.98475773269397016</v>
      </c>
      <c r="J19" s="8" t="s">
        <v>251</v>
      </c>
      <c r="K19" s="5"/>
    </row>
    <row r="20" spans="2:12" x14ac:dyDescent="0.2">
      <c r="B20" s="31" t="s">
        <v>86</v>
      </c>
      <c r="C20" s="38" t="s">
        <v>24</v>
      </c>
      <c r="D20" s="31" t="s">
        <v>304</v>
      </c>
      <c r="E20" s="37">
        <v>0.40456196990999999</v>
      </c>
      <c r="F20" s="32">
        <v>2.0474898612674675E-3</v>
      </c>
      <c r="G20" s="40">
        <v>0.98680522255523762</v>
      </c>
      <c r="J20" s="5" t="s">
        <v>256</v>
      </c>
      <c r="K20" s="9">
        <v>0.85070819275965548</v>
      </c>
    </row>
    <row r="21" spans="2:12" x14ac:dyDescent="0.2">
      <c r="B21" s="31" t="s">
        <v>83</v>
      </c>
      <c r="C21" s="38" t="s">
        <v>21</v>
      </c>
      <c r="D21" s="31" t="s">
        <v>274</v>
      </c>
      <c r="E21" s="37">
        <v>0.36136434385600003</v>
      </c>
      <c r="F21" s="32">
        <v>1.8288664909193739E-3</v>
      </c>
      <c r="G21" s="40">
        <v>0.98863408904615702</v>
      </c>
      <c r="J21" s="5" t="s">
        <v>3</v>
      </c>
      <c r="K21" s="9">
        <f>SUM(F7:F132)</f>
        <v>0.14929180654071084</v>
      </c>
      <c r="L21" s="2"/>
    </row>
    <row r="22" spans="2:12" x14ac:dyDescent="0.2">
      <c r="B22" s="31" t="s">
        <v>165</v>
      </c>
      <c r="C22" s="38" t="s">
        <v>65</v>
      </c>
      <c r="D22" s="31" t="s">
        <v>261</v>
      </c>
      <c r="E22" s="37">
        <v>0.31499820000000001</v>
      </c>
      <c r="F22" s="32">
        <v>1.5942072384138844E-3</v>
      </c>
      <c r="G22" s="40">
        <v>0.99022829628457087</v>
      </c>
      <c r="J22" s="5"/>
      <c r="K22" s="9"/>
    </row>
    <row r="23" spans="2:12" x14ac:dyDescent="0.2">
      <c r="B23" s="31" t="s">
        <v>101</v>
      </c>
      <c r="C23" s="31" t="s">
        <v>30</v>
      </c>
      <c r="D23" s="31" t="s">
        <v>278</v>
      </c>
      <c r="E23" s="37">
        <v>0.31125103629999995</v>
      </c>
      <c r="F23" s="32">
        <v>1.5752428268900665E-3</v>
      </c>
      <c r="G23" s="40">
        <v>0.99180353911146091</v>
      </c>
      <c r="K23" s="12"/>
    </row>
    <row r="24" spans="2:12" x14ac:dyDescent="0.2">
      <c r="B24" s="31" t="s">
        <v>236</v>
      </c>
      <c r="C24" s="31" t="s">
        <v>428</v>
      </c>
      <c r="D24" s="31" t="s">
        <v>382</v>
      </c>
      <c r="E24" s="37">
        <v>0.29787147367</v>
      </c>
      <c r="F24" s="32">
        <v>1.5075288031541918E-3</v>
      </c>
      <c r="G24" s="40">
        <v>0.9933110679146151</v>
      </c>
      <c r="K24" s="12"/>
    </row>
    <row r="25" spans="2:12" x14ac:dyDescent="0.2">
      <c r="B25" s="31" t="s">
        <v>97</v>
      </c>
      <c r="C25" s="31" t="s">
        <v>98</v>
      </c>
      <c r="D25" s="31" t="s">
        <v>257</v>
      </c>
      <c r="E25" s="37">
        <v>0.29332611199999997</v>
      </c>
      <c r="F25" s="32">
        <v>1.4845247082878623E-3</v>
      </c>
      <c r="G25" s="40">
        <v>0.99479559262290296</v>
      </c>
      <c r="K25" s="12"/>
    </row>
    <row r="26" spans="2:12" x14ac:dyDescent="0.2">
      <c r="B26" s="31" t="s">
        <v>252</v>
      </c>
      <c r="C26" s="31" t="s">
        <v>398</v>
      </c>
      <c r="D26" s="31" t="s">
        <v>399</v>
      </c>
      <c r="E26" s="37">
        <v>0.22431609659999999</v>
      </c>
      <c r="F26" s="32">
        <v>1.1352647249808668E-3</v>
      </c>
      <c r="G26" s="40">
        <v>0.99593085734788378</v>
      </c>
      <c r="K26" s="12"/>
    </row>
    <row r="27" spans="2:12" x14ac:dyDescent="0.2">
      <c r="B27" s="31" t="s">
        <v>102</v>
      </c>
      <c r="C27" s="31" t="s">
        <v>31</v>
      </c>
      <c r="D27" s="31" t="s">
        <v>282</v>
      </c>
      <c r="E27" s="37">
        <v>0.13519029988</v>
      </c>
      <c r="F27" s="32">
        <v>6.8419868631642872E-4</v>
      </c>
      <c r="G27" s="40">
        <v>0.99661505603420031</v>
      </c>
      <c r="K27" s="12"/>
    </row>
    <row r="28" spans="2:12" x14ac:dyDescent="0.2">
      <c r="B28" s="31" t="s">
        <v>370</v>
      </c>
      <c r="C28" s="31" t="s">
        <v>417</v>
      </c>
      <c r="D28" s="31" t="s">
        <v>383</v>
      </c>
      <c r="E28" s="37">
        <v>0.1157301993</v>
      </c>
      <c r="F28" s="32">
        <v>5.8571103399048452E-4</v>
      </c>
      <c r="G28" s="40">
        <v>0.99720076706819083</v>
      </c>
      <c r="K28" s="12"/>
    </row>
    <row r="29" spans="2:12" x14ac:dyDescent="0.2">
      <c r="B29" s="31" t="s">
        <v>147</v>
      </c>
      <c r="C29" s="31" t="s">
        <v>55</v>
      </c>
      <c r="D29" s="31" t="s">
        <v>280</v>
      </c>
      <c r="E29" s="37">
        <v>6.2790151000000002E-2</v>
      </c>
      <c r="F29" s="32">
        <v>3.1778122295714959E-4</v>
      </c>
      <c r="G29" s="40">
        <v>0.99751854829114794</v>
      </c>
      <c r="K29" s="12"/>
    </row>
    <row r="30" spans="2:12" x14ac:dyDescent="0.2">
      <c r="B30" s="31" t="s">
        <v>82</v>
      </c>
      <c r="C30" s="31" t="s">
        <v>20</v>
      </c>
      <c r="D30" s="31" t="s">
        <v>318</v>
      </c>
      <c r="E30" s="37">
        <v>5.6618228069999998E-2</v>
      </c>
      <c r="F30" s="32">
        <v>2.8654509459216643E-4</v>
      </c>
      <c r="G30" s="40">
        <v>0.99780509338574008</v>
      </c>
    </row>
    <row r="31" spans="2:12" x14ac:dyDescent="0.2">
      <c r="B31" s="31" t="s">
        <v>85</v>
      </c>
      <c r="C31" s="31" t="s">
        <v>23</v>
      </c>
      <c r="D31" s="31" t="s">
        <v>276</v>
      </c>
      <c r="E31" s="37">
        <v>5.6059469430899997E-2</v>
      </c>
      <c r="F31" s="32">
        <v>2.8371721472815605E-4</v>
      </c>
      <c r="G31" s="40">
        <v>0.99808881060046817</v>
      </c>
    </row>
    <row r="32" spans="2:12" x14ac:dyDescent="0.2">
      <c r="B32" s="31" t="s">
        <v>116</v>
      </c>
      <c r="C32" s="31" t="s">
        <v>38</v>
      </c>
      <c r="D32" s="31" t="s">
        <v>317</v>
      </c>
      <c r="E32" s="37">
        <v>4.1246047899999999E-2</v>
      </c>
      <c r="F32" s="32">
        <v>2.087464249578118E-4</v>
      </c>
      <c r="G32" s="40">
        <v>0.998297557025426</v>
      </c>
    </row>
    <row r="33" spans="2:7" x14ac:dyDescent="0.2">
      <c r="B33" s="31" t="s">
        <v>112</v>
      </c>
      <c r="C33" s="31" t="s">
        <v>34</v>
      </c>
      <c r="D33" s="31" t="s">
        <v>286</v>
      </c>
      <c r="E33" s="37">
        <v>4.0361357562999994E-2</v>
      </c>
      <c r="F33" s="32">
        <v>2.042690033757195E-4</v>
      </c>
      <c r="G33" s="40">
        <v>0.99850182602880166</v>
      </c>
    </row>
    <row r="34" spans="2:7" x14ac:dyDescent="0.2">
      <c r="B34" s="31" t="s">
        <v>167</v>
      </c>
      <c r="C34" s="31" t="s">
        <v>431</v>
      </c>
      <c r="D34" s="31" t="s">
        <v>290</v>
      </c>
      <c r="E34" s="37">
        <v>3.7618394249999992E-2</v>
      </c>
      <c r="F34" s="32">
        <v>1.9038685430855553E-4</v>
      </c>
      <c r="G34" s="40">
        <v>0.99869221288311016</v>
      </c>
    </row>
    <row r="35" spans="2:7" x14ac:dyDescent="0.2">
      <c r="B35" s="31" t="s">
        <v>99</v>
      </c>
      <c r="C35" s="31" t="s">
        <v>28</v>
      </c>
      <c r="D35" s="31" t="s">
        <v>272</v>
      </c>
      <c r="E35" s="37">
        <v>3.5111753100000004E-2</v>
      </c>
      <c r="F35" s="32">
        <v>1.7770073271980967E-4</v>
      </c>
      <c r="G35" s="40">
        <v>0.99886991361583</v>
      </c>
    </row>
    <row r="36" spans="2:7" x14ac:dyDescent="0.2">
      <c r="B36" s="31" t="s">
        <v>105</v>
      </c>
      <c r="C36" s="31" t="s">
        <v>106</v>
      </c>
      <c r="D36" s="31" t="s">
        <v>263</v>
      </c>
      <c r="E36" s="37">
        <v>3.3612019117300003E-2</v>
      </c>
      <c r="F36" s="32">
        <v>1.7011057261440073E-4</v>
      </c>
      <c r="G36" s="40">
        <v>0.9990400241884444</v>
      </c>
    </row>
    <row r="37" spans="2:7" x14ac:dyDescent="0.2">
      <c r="B37" s="31" t="s">
        <v>103</v>
      </c>
      <c r="C37" s="31" t="s">
        <v>32</v>
      </c>
      <c r="D37" s="31" t="s">
        <v>314</v>
      </c>
      <c r="E37" s="37">
        <v>3.2419711399999995E-2</v>
      </c>
      <c r="F37" s="32">
        <v>1.6407629815398664E-4</v>
      </c>
      <c r="G37" s="40">
        <v>0.99920410048659836</v>
      </c>
    </row>
    <row r="38" spans="2:7" x14ac:dyDescent="0.2">
      <c r="B38" s="31" t="s">
        <v>130</v>
      </c>
      <c r="C38" s="31" t="s">
        <v>44</v>
      </c>
      <c r="D38" s="31" t="s">
        <v>298</v>
      </c>
      <c r="E38" s="37">
        <v>2.0582663399999999E-2</v>
      </c>
      <c r="F38" s="32">
        <v>1.0416894756260998E-4</v>
      </c>
      <c r="G38" s="40">
        <v>0.99930826943416107</v>
      </c>
    </row>
    <row r="39" spans="2:7" x14ac:dyDescent="0.2">
      <c r="B39" s="31" t="s">
        <v>110</v>
      </c>
      <c r="C39" s="31" t="s">
        <v>404</v>
      </c>
      <c r="D39" s="31" t="s">
        <v>405</v>
      </c>
      <c r="E39" s="37">
        <v>1.8460985150000005E-2</v>
      </c>
      <c r="F39" s="32">
        <v>9.3431124858431679E-5</v>
      </c>
      <c r="G39" s="40">
        <v>0.99940170055901945</v>
      </c>
    </row>
    <row r="40" spans="2:7" x14ac:dyDescent="0.2">
      <c r="B40" s="31" t="s">
        <v>115</v>
      </c>
      <c r="C40" s="31" t="s">
        <v>37</v>
      </c>
      <c r="D40" s="31" t="s">
        <v>315</v>
      </c>
      <c r="E40" s="37">
        <v>1.7542137059999997E-2</v>
      </c>
      <c r="F40" s="32">
        <v>8.8780830742208843E-5</v>
      </c>
      <c r="G40" s="40">
        <v>0.9994904813897616</v>
      </c>
    </row>
    <row r="41" spans="2:7" x14ac:dyDescent="0.2">
      <c r="B41" s="31" t="s">
        <v>117</v>
      </c>
      <c r="C41" s="31" t="s">
        <v>39</v>
      </c>
      <c r="D41" s="31" t="s">
        <v>320</v>
      </c>
      <c r="E41" s="37">
        <v>1.705809581E-2</v>
      </c>
      <c r="F41" s="32">
        <v>8.6331095904229136E-5</v>
      </c>
      <c r="G41" s="40">
        <v>0.99957681248566588</v>
      </c>
    </row>
    <row r="42" spans="2:7" x14ac:dyDescent="0.2">
      <c r="B42" s="31" t="s">
        <v>136</v>
      </c>
      <c r="C42" s="31" t="s">
        <v>414</v>
      </c>
      <c r="D42" s="31" t="s">
        <v>415</v>
      </c>
      <c r="E42" s="37">
        <v>1.3212E-2</v>
      </c>
      <c r="F42" s="32">
        <v>6.6865988548265481E-5</v>
      </c>
      <c r="G42" s="40">
        <v>0.9996436784742142</v>
      </c>
    </row>
    <row r="43" spans="2:7" x14ac:dyDescent="0.2">
      <c r="B43" s="31" t="s">
        <v>170</v>
      </c>
      <c r="C43" s="31" t="s">
        <v>432</v>
      </c>
      <c r="D43" s="31" t="s">
        <v>392</v>
      </c>
      <c r="E43" s="37">
        <v>1.29768E-2</v>
      </c>
      <c r="F43" s="32">
        <v>6.5675640341593359E-5</v>
      </c>
      <c r="G43" s="40">
        <v>0.99970935411455575</v>
      </c>
    </row>
    <row r="44" spans="2:7" x14ac:dyDescent="0.2">
      <c r="B44" s="31" t="s">
        <v>221</v>
      </c>
      <c r="C44" s="31" t="s">
        <v>222</v>
      </c>
      <c r="D44" s="31" t="s">
        <v>313</v>
      </c>
      <c r="E44" s="37">
        <v>8.854182222999999E-3</v>
      </c>
      <c r="F44" s="32">
        <v>4.4811054127109731E-5</v>
      </c>
      <c r="G44" s="40">
        <v>0.99975416516868276</v>
      </c>
    </row>
    <row r="45" spans="2:7" x14ac:dyDescent="0.2">
      <c r="B45" s="31" t="s">
        <v>212</v>
      </c>
      <c r="C45" s="31" t="s">
        <v>433</v>
      </c>
      <c r="D45" s="31" t="s">
        <v>434</v>
      </c>
      <c r="E45" s="37">
        <v>8.4139799999999997E-3</v>
      </c>
      <c r="F45" s="32">
        <v>4.2583188792411048E-5</v>
      </c>
      <c r="G45" s="40">
        <v>0.99979674835747523</v>
      </c>
    </row>
    <row r="46" spans="2:7" x14ac:dyDescent="0.2">
      <c r="B46" s="31" t="s">
        <v>104</v>
      </c>
      <c r="C46" s="31" t="s">
        <v>33</v>
      </c>
      <c r="D46" s="31" t="s">
        <v>319</v>
      </c>
      <c r="E46" s="37">
        <v>6.8606003419999992E-3</v>
      </c>
      <c r="F46" s="32">
        <v>3.4721527694701651E-5</v>
      </c>
      <c r="G46" s="40">
        <v>0.99983146988516991</v>
      </c>
    </row>
    <row r="47" spans="2:7" x14ac:dyDescent="0.2">
      <c r="B47" s="31" t="s">
        <v>81</v>
      </c>
      <c r="C47" s="31" t="s">
        <v>19</v>
      </c>
      <c r="D47" s="31" t="s">
        <v>273</v>
      </c>
      <c r="E47" s="37">
        <v>5.1751764269999997E-3</v>
      </c>
      <c r="F47" s="32">
        <v>2.6191590047156785E-5</v>
      </c>
      <c r="G47" s="40">
        <v>0.99985766147521715</v>
      </c>
    </row>
    <row r="48" spans="2:7" x14ac:dyDescent="0.2">
      <c r="B48" s="31" t="s">
        <v>108</v>
      </c>
      <c r="C48" s="31" t="s">
        <v>418</v>
      </c>
      <c r="D48" s="31" t="s">
        <v>419</v>
      </c>
      <c r="E48" s="37">
        <v>4.7250670000000003E-3</v>
      </c>
      <c r="F48" s="32">
        <v>2.3913584310610594E-5</v>
      </c>
      <c r="G48" s="40">
        <v>0.99988157505952779</v>
      </c>
    </row>
    <row r="49" spans="2:7" x14ac:dyDescent="0.2">
      <c r="B49" s="31" t="s">
        <v>131</v>
      </c>
      <c r="C49" s="31" t="s">
        <v>45</v>
      </c>
      <c r="D49" s="31" t="s">
        <v>316</v>
      </c>
      <c r="E49" s="37">
        <v>4.2772900000000004E-3</v>
      </c>
      <c r="F49" s="32">
        <v>2.1647382997094344E-5</v>
      </c>
      <c r="G49" s="40">
        <v>0.99990322244252494</v>
      </c>
    </row>
    <row r="50" spans="2:7" x14ac:dyDescent="0.2">
      <c r="B50" s="31" t="s">
        <v>132</v>
      </c>
      <c r="C50" s="31" t="s">
        <v>406</v>
      </c>
      <c r="D50" s="31" t="s">
        <v>384</v>
      </c>
      <c r="E50" s="37">
        <v>3.9538100000000003E-3</v>
      </c>
      <c r="F50" s="32">
        <v>2.0010249332577774E-5</v>
      </c>
      <c r="G50" s="40">
        <v>0.99992323269185757</v>
      </c>
    </row>
    <row r="51" spans="2:7" x14ac:dyDescent="0.2">
      <c r="B51" s="31" t="s">
        <v>145</v>
      </c>
      <c r="C51" s="31" t="s">
        <v>408</v>
      </c>
      <c r="D51" s="31" t="s">
        <v>381</v>
      </c>
      <c r="E51" s="37">
        <v>3.9052799999999997E-3</v>
      </c>
      <c r="F51" s="32">
        <v>1.9764638794866046E-5</v>
      </c>
      <c r="G51" s="40">
        <v>0.99994299733065239</v>
      </c>
    </row>
    <row r="52" spans="2:7" x14ac:dyDescent="0.2">
      <c r="B52" s="31" t="s">
        <v>84</v>
      </c>
      <c r="C52" s="31" t="s">
        <v>22</v>
      </c>
      <c r="D52" s="31" t="s">
        <v>287</v>
      </c>
      <c r="E52" s="37">
        <v>3.4848097734480003E-3</v>
      </c>
      <c r="F52" s="32">
        <v>1.7636637178644989E-5</v>
      </c>
      <c r="G52" s="40">
        <v>0.99996063396783108</v>
      </c>
    </row>
    <row r="53" spans="2:7" x14ac:dyDescent="0.2">
      <c r="B53" s="31" t="s">
        <v>91</v>
      </c>
      <c r="C53" s="31" t="s">
        <v>92</v>
      </c>
      <c r="D53" s="31" t="s">
        <v>328</v>
      </c>
      <c r="E53" s="37">
        <v>2.8340002181E-3</v>
      </c>
      <c r="F53" s="32">
        <v>1.4342887233519261E-5</v>
      </c>
      <c r="G53" s="40">
        <v>0.99997497685506453</v>
      </c>
    </row>
    <row r="54" spans="2:7" x14ac:dyDescent="0.2">
      <c r="B54" s="31" t="s">
        <v>220</v>
      </c>
      <c r="C54" s="31" t="s">
        <v>70</v>
      </c>
      <c r="D54" s="31" t="s">
        <v>305</v>
      </c>
      <c r="E54" s="37">
        <v>1.5277607199999999E-3</v>
      </c>
      <c r="F54" s="32">
        <v>7.7320035428405864E-6</v>
      </c>
      <c r="G54" s="40">
        <v>0.99998270885860729</v>
      </c>
    </row>
    <row r="55" spans="2:7" x14ac:dyDescent="0.2">
      <c r="B55" s="31" t="s">
        <v>237</v>
      </c>
      <c r="C55" s="31" t="s">
        <v>439</v>
      </c>
      <c r="D55" s="31" t="s">
        <v>440</v>
      </c>
      <c r="E55" s="37">
        <v>9.1828999999999999E-4</v>
      </c>
      <c r="F55" s="32">
        <v>4.6474696203441345E-6</v>
      </c>
      <c r="G55" s="40">
        <v>0.99998735632822766</v>
      </c>
    </row>
    <row r="56" spans="2:7" x14ac:dyDescent="0.2">
      <c r="B56" s="31" t="s">
        <v>123</v>
      </c>
      <c r="C56" s="31" t="s">
        <v>402</v>
      </c>
      <c r="D56" s="31" t="s">
        <v>403</v>
      </c>
      <c r="E56" s="37">
        <v>8.3504200000000003E-4</v>
      </c>
      <c r="F56" s="32">
        <v>4.2261511360369892E-6</v>
      </c>
      <c r="G56" s="40">
        <v>0.99999158247936371</v>
      </c>
    </row>
    <row r="57" spans="2:7" x14ac:dyDescent="0.2">
      <c r="B57" s="31" t="s">
        <v>226</v>
      </c>
      <c r="C57" s="31" t="s">
        <v>72</v>
      </c>
      <c r="D57" s="31" t="s">
        <v>295</v>
      </c>
      <c r="E57" s="37">
        <v>5.6022912640000004E-4</v>
      </c>
      <c r="F57" s="32">
        <v>2.8353220065294563E-6</v>
      </c>
      <c r="G57" s="40">
        <v>0.99999441780137022</v>
      </c>
    </row>
    <row r="58" spans="2:7" x14ac:dyDescent="0.2">
      <c r="B58" s="31" t="s">
        <v>93</v>
      </c>
      <c r="C58" s="31" t="s">
        <v>94</v>
      </c>
      <c r="D58" s="31" t="s">
        <v>324</v>
      </c>
      <c r="E58" s="37">
        <v>4.4850781999999998E-4</v>
      </c>
      <c r="F58" s="32">
        <v>2.2698999966642077E-6</v>
      </c>
      <c r="G58" s="40">
        <v>0.99999668770136685</v>
      </c>
    </row>
    <row r="59" spans="2:7" x14ac:dyDescent="0.2">
      <c r="B59" s="31" t="s">
        <v>160</v>
      </c>
      <c r="C59" s="31" t="s">
        <v>47</v>
      </c>
      <c r="D59" s="31" t="s">
        <v>285</v>
      </c>
      <c r="E59" s="37">
        <v>3.7909700000000001E-4</v>
      </c>
      <c r="F59" s="32">
        <v>1.9186115395611413E-6</v>
      </c>
      <c r="G59" s="40">
        <v>0.99999860631290649</v>
      </c>
    </row>
    <row r="60" spans="2:7" x14ac:dyDescent="0.2">
      <c r="B60" s="31" t="s">
        <v>224</v>
      </c>
      <c r="C60" s="31" t="s">
        <v>225</v>
      </c>
      <c r="D60" s="31" t="s">
        <v>308</v>
      </c>
      <c r="E60" s="37">
        <v>1.1067854E-4</v>
      </c>
      <c r="F60" s="32">
        <v>5.601445646517365E-7</v>
      </c>
      <c r="G60" s="40">
        <v>0.99999916645747122</v>
      </c>
    </row>
    <row r="61" spans="2:7" x14ac:dyDescent="0.2">
      <c r="B61" s="31" t="s">
        <v>213</v>
      </c>
      <c r="C61" s="31" t="s">
        <v>214</v>
      </c>
      <c r="D61" s="31" t="s">
        <v>325</v>
      </c>
      <c r="E61" s="37">
        <v>7.4781764299999999E-5</v>
      </c>
      <c r="F61" s="32">
        <v>3.7847082919337637E-7</v>
      </c>
      <c r="G61" s="40">
        <v>0.99999954492830045</v>
      </c>
    </row>
    <row r="62" spans="2:7" x14ac:dyDescent="0.2">
      <c r="B62" s="31" t="s">
        <v>219</v>
      </c>
      <c r="C62" s="31" t="s">
        <v>71</v>
      </c>
      <c r="D62" s="31" t="s">
        <v>321</v>
      </c>
      <c r="E62" s="37">
        <v>4.3703874089999997E-5</v>
      </c>
      <c r="F62" s="32">
        <v>2.2118549382506633E-7</v>
      </c>
      <c r="G62" s="40">
        <v>0.99999976611379426</v>
      </c>
    </row>
    <row r="63" spans="2:7" x14ac:dyDescent="0.2">
      <c r="B63" s="31" t="s">
        <v>148</v>
      </c>
      <c r="C63" s="31" t="s">
        <v>56</v>
      </c>
      <c r="D63" s="31" t="s">
        <v>326</v>
      </c>
      <c r="E63" s="37">
        <v>3.7333299999999997E-5</v>
      </c>
      <c r="F63" s="32">
        <v>1.8894399108908261E-7</v>
      </c>
      <c r="G63" s="40">
        <v>0.99999995505778549</v>
      </c>
    </row>
    <row r="64" spans="2:7" x14ac:dyDescent="0.2">
      <c r="B64" s="31" t="s">
        <v>127</v>
      </c>
      <c r="C64" s="31" t="s">
        <v>128</v>
      </c>
      <c r="D64" s="31" t="s">
        <v>327</v>
      </c>
      <c r="E64" s="37">
        <v>3.4661179999999998E-6</v>
      </c>
      <c r="F64" s="32">
        <v>1.7542038033222589E-8</v>
      </c>
      <c r="G64" s="40">
        <v>0.99999997259982343</v>
      </c>
    </row>
    <row r="65" spans="2:7" x14ac:dyDescent="0.2">
      <c r="B65" s="31" t="s">
        <v>223</v>
      </c>
      <c r="C65" s="31" t="s">
        <v>69</v>
      </c>
      <c r="D65" s="31" t="s">
        <v>309</v>
      </c>
      <c r="E65" s="37">
        <v>3.0014928000000001E-6</v>
      </c>
      <c r="F65" s="32">
        <v>1.5190567907394892E-8</v>
      </c>
      <c r="G65" s="40">
        <v>0.99999998779039123</v>
      </c>
    </row>
    <row r="66" spans="2:7" x14ac:dyDescent="0.2">
      <c r="B66" s="31" t="s">
        <v>107</v>
      </c>
      <c r="C66" s="31" t="s">
        <v>412</v>
      </c>
      <c r="D66" s="31" t="s">
        <v>413</v>
      </c>
      <c r="E66" s="37">
        <v>2.4110951000000005E-6</v>
      </c>
      <c r="F66" s="32">
        <v>1.2202562620752274E-8</v>
      </c>
      <c r="G66" s="40">
        <v>0.99999999999295386</v>
      </c>
    </row>
    <row r="67" spans="2:7" x14ac:dyDescent="0.2">
      <c r="B67" s="31" t="s">
        <v>174</v>
      </c>
      <c r="C67" s="31" t="s">
        <v>435</v>
      </c>
      <c r="D67" s="31" t="s">
        <v>281</v>
      </c>
      <c r="E67" s="37">
        <v>1.3922399999999999E-9</v>
      </c>
      <c r="F67" s="32">
        <v>7.0461325988826166E-12</v>
      </c>
      <c r="G67" s="40">
        <v>1</v>
      </c>
    </row>
    <row r="68" spans="2:7" x14ac:dyDescent="0.2">
      <c r="B68" s="31" t="s">
        <v>186</v>
      </c>
      <c r="C68" s="31" t="s">
        <v>187</v>
      </c>
      <c r="D68" s="31" t="s">
        <v>350</v>
      </c>
      <c r="E68" s="37">
        <v>0</v>
      </c>
      <c r="F68" s="32">
        <v>0</v>
      </c>
      <c r="G68" s="40">
        <v>1</v>
      </c>
    </row>
    <row r="69" spans="2:7" x14ac:dyDescent="0.2">
      <c r="B69" s="31" t="s">
        <v>197</v>
      </c>
      <c r="C69" s="31" t="s">
        <v>368</v>
      </c>
      <c r="D69" s="31" t="s">
        <v>369</v>
      </c>
      <c r="E69" s="37">
        <v>0</v>
      </c>
      <c r="F69" s="32">
        <v>0</v>
      </c>
      <c r="G69" s="40">
        <v>1</v>
      </c>
    </row>
    <row r="70" spans="2:7" x14ac:dyDescent="0.2">
      <c r="B70" s="31" t="s">
        <v>208</v>
      </c>
      <c r="C70" s="31" t="s">
        <v>209</v>
      </c>
      <c r="D70" s="31" t="s">
        <v>297</v>
      </c>
      <c r="E70" s="37">
        <v>0</v>
      </c>
      <c r="F70" s="32">
        <v>0</v>
      </c>
      <c r="G70" s="40">
        <v>1</v>
      </c>
    </row>
    <row r="71" spans="2:7" x14ac:dyDescent="0.2">
      <c r="B71" s="31" t="s">
        <v>234</v>
      </c>
      <c r="C71" s="31" t="s">
        <v>235</v>
      </c>
      <c r="D71" s="31" t="s">
        <v>357</v>
      </c>
      <c r="E71" s="37">
        <v>0</v>
      </c>
      <c r="F71" s="32">
        <v>0</v>
      </c>
      <c r="G71" s="40">
        <v>1</v>
      </c>
    </row>
    <row r="72" spans="2:7" x14ac:dyDescent="0.2">
      <c r="B72" s="31" t="s">
        <v>159</v>
      </c>
      <c r="C72" s="31" t="s">
        <v>67</v>
      </c>
      <c r="D72" s="31" t="s">
        <v>258</v>
      </c>
      <c r="E72" s="37">
        <v>0</v>
      </c>
      <c r="F72" s="32">
        <v>0</v>
      </c>
      <c r="G72" s="40">
        <v>1</v>
      </c>
    </row>
    <row r="73" spans="2:7" x14ac:dyDescent="0.2">
      <c r="B73" s="31" t="s">
        <v>118</v>
      </c>
      <c r="C73" s="31" t="s">
        <v>40</v>
      </c>
      <c r="D73" s="31" t="s">
        <v>329</v>
      </c>
      <c r="E73" s="37">
        <v>0</v>
      </c>
      <c r="F73" s="32">
        <v>0</v>
      </c>
      <c r="G73" s="40">
        <v>1</v>
      </c>
    </row>
    <row r="74" spans="2:7" x14ac:dyDescent="0.2">
      <c r="B74" s="31" t="s">
        <v>129</v>
      </c>
      <c r="C74" s="31" t="s">
        <v>448</v>
      </c>
      <c r="D74" s="31" t="s">
        <v>449</v>
      </c>
      <c r="E74" s="37">
        <v>0</v>
      </c>
      <c r="F74" s="32">
        <v>0</v>
      </c>
      <c r="G74" s="40">
        <v>1</v>
      </c>
    </row>
    <row r="75" spans="2:7" x14ac:dyDescent="0.2">
      <c r="B75" s="31" t="s">
        <v>137</v>
      </c>
      <c r="C75" s="31" t="s">
        <v>51</v>
      </c>
      <c r="D75" s="31" t="s">
        <v>334</v>
      </c>
      <c r="E75" s="37">
        <v>0</v>
      </c>
      <c r="F75" s="32">
        <v>0</v>
      </c>
      <c r="G75" s="40">
        <v>1</v>
      </c>
    </row>
    <row r="76" spans="2:7" x14ac:dyDescent="0.2">
      <c r="B76" s="31" t="s">
        <v>157</v>
      </c>
      <c r="C76" s="31" t="s">
        <v>420</v>
      </c>
      <c r="D76" s="31" t="s">
        <v>421</v>
      </c>
      <c r="E76" s="37">
        <v>0</v>
      </c>
      <c r="F76" s="32">
        <v>0</v>
      </c>
      <c r="G76" s="40">
        <v>1</v>
      </c>
    </row>
    <row r="77" spans="2:7" x14ac:dyDescent="0.2">
      <c r="B77" s="31" t="s">
        <v>230</v>
      </c>
      <c r="C77" s="31" t="s">
        <v>231</v>
      </c>
      <c r="D77" s="31" t="s">
        <v>355</v>
      </c>
      <c r="E77" s="37">
        <v>0</v>
      </c>
      <c r="F77" s="32">
        <v>0</v>
      </c>
      <c r="G77" s="40">
        <v>1</v>
      </c>
    </row>
    <row r="78" spans="2:7" x14ac:dyDescent="0.2">
      <c r="B78" s="31" t="s">
        <v>172</v>
      </c>
      <c r="C78" s="31" t="s">
        <v>62</v>
      </c>
      <c r="D78" s="31" t="s">
        <v>345</v>
      </c>
      <c r="E78" s="37">
        <v>0</v>
      </c>
      <c r="F78" s="32">
        <v>0</v>
      </c>
      <c r="G78" s="40">
        <v>1</v>
      </c>
    </row>
    <row r="79" spans="2:7" x14ac:dyDescent="0.2">
      <c r="B79" s="31" t="s">
        <v>182</v>
      </c>
      <c r="C79" s="31" t="s">
        <v>183</v>
      </c>
      <c r="D79" s="31" t="s">
        <v>348</v>
      </c>
      <c r="E79" s="37">
        <v>0</v>
      </c>
      <c r="F79" s="32">
        <v>0</v>
      </c>
      <c r="G79" s="40">
        <v>1</v>
      </c>
    </row>
    <row r="80" spans="2:7" x14ac:dyDescent="0.2">
      <c r="B80" s="31" t="s">
        <v>193</v>
      </c>
      <c r="C80" s="31" t="s">
        <v>194</v>
      </c>
      <c r="D80" s="31" t="s">
        <v>275</v>
      </c>
      <c r="E80" s="37">
        <v>0</v>
      </c>
      <c r="F80" s="32">
        <v>0</v>
      </c>
      <c r="G80" s="40">
        <v>1</v>
      </c>
    </row>
    <row r="81" spans="2:7" x14ac:dyDescent="0.2">
      <c r="B81" s="31" t="s">
        <v>205</v>
      </c>
      <c r="C81" s="31" t="s">
        <v>68</v>
      </c>
      <c r="D81" s="31" t="s">
        <v>352</v>
      </c>
      <c r="E81" s="37">
        <v>0</v>
      </c>
      <c r="F81" s="32">
        <v>0</v>
      </c>
      <c r="G81" s="40">
        <v>1</v>
      </c>
    </row>
    <row r="82" spans="2:7" x14ac:dyDescent="0.2">
      <c r="B82" s="31" t="s">
        <v>138</v>
      </c>
      <c r="C82" s="31" t="s">
        <v>52</v>
      </c>
      <c r="D82" s="31" t="s">
        <v>335</v>
      </c>
      <c r="E82" s="37">
        <v>0</v>
      </c>
      <c r="F82" s="32">
        <v>0</v>
      </c>
      <c r="G82" s="40">
        <v>1</v>
      </c>
    </row>
    <row r="83" spans="2:7" x14ac:dyDescent="0.2">
      <c r="B83" s="31" t="s">
        <v>151</v>
      </c>
      <c r="C83" s="31" t="s">
        <v>152</v>
      </c>
      <c r="D83" s="31" t="s">
        <v>323</v>
      </c>
      <c r="E83" s="37">
        <v>0</v>
      </c>
      <c r="F83" s="32">
        <v>0</v>
      </c>
      <c r="G83" s="40">
        <v>1</v>
      </c>
    </row>
    <row r="84" spans="2:7" x14ac:dyDescent="0.2">
      <c r="B84" s="31" t="s">
        <v>121</v>
      </c>
      <c r="C84" s="31" t="s">
        <v>122</v>
      </c>
      <c r="D84" s="31" t="s">
        <v>331</v>
      </c>
      <c r="E84" s="37">
        <v>0</v>
      </c>
      <c r="F84" s="32">
        <v>0</v>
      </c>
      <c r="G84" s="40">
        <v>1</v>
      </c>
    </row>
    <row r="85" spans="2:7" x14ac:dyDescent="0.2">
      <c r="B85" s="31" t="s">
        <v>175</v>
      </c>
      <c r="C85" s="31" t="s">
        <v>409</v>
      </c>
      <c r="D85" s="31" t="s">
        <v>387</v>
      </c>
      <c r="E85" s="37">
        <v>0</v>
      </c>
      <c r="F85" s="32">
        <v>0</v>
      </c>
      <c r="G85" s="40">
        <v>1</v>
      </c>
    </row>
    <row r="86" spans="2:7" x14ac:dyDescent="0.2">
      <c r="B86" s="31" t="s">
        <v>188</v>
      </c>
      <c r="C86" s="31" t="s">
        <v>411</v>
      </c>
      <c r="D86" s="31" t="s">
        <v>386</v>
      </c>
      <c r="E86" s="37">
        <v>0</v>
      </c>
      <c r="F86" s="32">
        <v>0</v>
      </c>
      <c r="G86" s="40">
        <v>1</v>
      </c>
    </row>
    <row r="87" spans="2:7" x14ac:dyDescent="0.2">
      <c r="B87" s="31" t="s">
        <v>198</v>
      </c>
      <c r="C87" s="31" t="s">
        <v>400</v>
      </c>
      <c r="D87" s="31" t="s">
        <v>401</v>
      </c>
      <c r="E87" s="37">
        <v>0</v>
      </c>
      <c r="F87" s="32">
        <v>0</v>
      </c>
      <c r="G87" s="40">
        <v>1</v>
      </c>
    </row>
    <row r="88" spans="2:7" x14ac:dyDescent="0.2">
      <c r="B88" s="31" t="s">
        <v>146</v>
      </c>
      <c r="C88" s="31" t="s">
        <v>437</v>
      </c>
      <c r="D88" s="31" t="s">
        <v>438</v>
      </c>
      <c r="E88" s="37">
        <v>0</v>
      </c>
      <c r="F88" s="32">
        <v>0</v>
      </c>
      <c r="G88" s="40">
        <v>1</v>
      </c>
    </row>
    <row r="89" spans="2:7" x14ac:dyDescent="0.2">
      <c r="B89" s="31" t="s">
        <v>120</v>
      </c>
      <c r="C89" s="31" t="s">
        <v>42</v>
      </c>
      <c r="D89" s="31" t="s">
        <v>330</v>
      </c>
      <c r="E89" s="37">
        <v>0</v>
      </c>
      <c r="F89" s="32">
        <v>0</v>
      </c>
      <c r="G89" s="40">
        <v>1</v>
      </c>
    </row>
    <row r="90" spans="2:7" x14ac:dyDescent="0.2">
      <c r="B90" s="31" t="s">
        <v>143</v>
      </c>
      <c r="C90" s="31" t="s">
        <v>144</v>
      </c>
      <c r="D90" s="31" t="s">
        <v>339</v>
      </c>
      <c r="E90" s="37">
        <v>0</v>
      </c>
      <c r="F90" s="32">
        <v>0</v>
      </c>
      <c r="G90" s="40">
        <v>1</v>
      </c>
    </row>
    <row r="91" spans="2:7" x14ac:dyDescent="0.2">
      <c r="B91" s="31" t="s">
        <v>156</v>
      </c>
      <c r="C91" s="31" t="s">
        <v>59</v>
      </c>
      <c r="D91" s="31" t="s">
        <v>340</v>
      </c>
      <c r="E91" s="37">
        <v>0</v>
      </c>
      <c r="F91" s="32">
        <v>0</v>
      </c>
      <c r="G91" s="40">
        <v>1</v>
      </c>
    </row>
    <row r="92" spans="2:7" x14ac:dyDescent="0.2">
      <c r="B92" s="31" t="s">
        <v>164</v>
      </c>
      <c r="C92" s="31" t="s">
        <v>64</v>
      </c>
      <c r="D92" s="31" t="s">
        <v>342</v>
      </c>
      <c r="E92" s="37">
        <v>0</v>
      </c>
      <c r="F92" s="32">
        <v>0</v>
      </c>
      <c r="G92" s="40">
        <v>1</v>
      </c>
    </row>
    <row r="93" spans="2:7" x14ac:dyDescent="0.2">
      <c r="B93" s="31" t="s">
        <v>171</v>
      </c>
      <c r="C93" s="31" t="s">
        <v>61</v>
      </c>
      <c r="D93" s="31" t="s">
        <v>344</v>
      </c>
      <c r="E93" s="37">
        <v>0</v>
      </c>
      <c r="F93" s="32">
        <v>0</v>
      </c>
      <c r="G93" s="40">
        <v>1</v>
      </c>
    </row>
    <row r="94" spans="2:7" x14ac:dyDescent="0.2">
      <c r="B94" s="31" t="s">
        <v>180</v>
      </c>
      <c r="C94" s="31" t="s">
        <v>181</v>
      </c>
      <c r="D94" s="31" t="s">
        <v>347</v>
      </c>
      <c r="E94" s="37">
        <v>0</v>
      </c>
      <c r="F94" s="32">
        <v>0</v>
      </c>
      <c r="G94" s="40">
        <v>1</v>
      </c>
    </row>
    <row r="95" spans="2:7" x14ac:dyDescent="0.2">
      <c r="B95" s="31" t="s">
        <v>192</v>
      </c>
      <c r="C95" s="31" t="s">
        <v>424</v>
      </c>
      <c r="D95" s="31" t="s">
        <v>425</v>
      </c>
      <c r="E95" s="37">
        <v>0</v>
      </c>
      <c r="F95" s="32">
        <v>0</v>
      </c>
      <c r="G95" s="40">
        <v>1</v>
      </c>
    </row>
    <row r="96" spans="2:7" x14ac:dyDescent="0.2">
      <c r="B96" s="31" t="s">
        <v>203</v>
      </c>
      <c r="C96" s="31" t="s">
        <v>204</v>
      </c>
      <c r="D96" s="31" t="s">
        <v>279</v>
      </c>
      <c r="E96" s="37">
        <v>0</v>
      </c>
      <c r="F96" s="32">
        <v>0</v>
      </c>
      <c r="G96" s="40">
        <v>1</v>
      </c>
    </row>
    <row r="97" spans="2:7" x14ac:dyDescent="0.2">
      <c r="B97" s="31" t="s">
        <v>217</v>
      </c>
      <c r="C97" s="31" t="s">
        <v>218</v>
      </c>
      <c r="D97" s="31" t="s">
        <v>354</v>
      </c>
      <c r="E97" s="37">
        <v>0</v>
      </c>
      <c r="F97" s="32">
        <v>0</v>
      </c>
      <c r="G97" s="40">
        <v>1</v>
      </c>
    </row>
    <row r="98" spans="2:7" x14ac:dyDescent="0.2">
      <c r="B98" s="31" t="s">
        <v>158</v>
      </c>
      <c r="C98" s="31" t="s">
        <v>442</v>
      </c>
      <c r="D98" s="31" t="s">
        <v>443</v>
      </c>
      <c r="E98" s="37">
        <v>0</v>
      </c>
      <c r="F98" s="32">
        <v>0</v>
      </c>
      <c r="G98" s="40">
        <v>1</v>
      </c>
    </row>
    <row r="99" spans="2:7" x14ac:dyDescent="0.2">
      <c r="B99" s="31" t="s">
        <v>166</v>
      </c>
      <c r="C99" s="31" t="s">
        <v>66</v>
      </c>
      <c r="D99" s="31" t="s">
        <v>264</v>
      </c>
      <c r="E99" s="37">
        <v>0</v>
      </c>
      <c r="F99" s="32">
        <v>0</v>
      </c>
      <c r="G99" s="40">
        <v>1</v>
      </c>
    </row>
    <row r="100" spans="2:7" x14ac:dyDescent="0.2">
      <c r="B100" s="31" t="s">
        <v>173</v>
      </c>
      <c r="C100" s="31" t="s">
        <v>441</v>
      </c>
      <c r="D100" s="31" t="s">
        <v>289</v>
      </c>
      <c r="E100" s="37">
        <v>0</v>
      </c>
      <c r="F100" s="32">
        <v>0</v>
      </c>
      <c r="G100" s="40">
        <v>1</v>
      </c>
    </row>
    <row r="101" spans="2:7" x14ac:dyDescent="0.2">
      <c r="B101" s="31" t="s">
        <v>184</v>
      </c>
      <c r="C101" s="31" t="s">
        <v>185</v>
      </c>
      <c r="D101" s="31" t="s">
        <v>349</v>
      </c>
      <c r="E101" s="37">
        <v>0</v>
      </c>
      <c r="F101" s="32">
        <v>0</v>
      </c>
      <c r="G101" s="40">
        <v>1</v>
      </c>
    </row>
    <row r="102" spans="2:7" x14ac:dyDescent="0.2">
      <c r="B102" s="31" t="s">
        <v>195</v>
      </c>
      <c r="C102" s="31" t="s">
        <v>196</v>
      </c>
      <c r="D102" s="31" t="s">
        <v>277</v>
      </c>
      <c r="E102" s="37">
        <v>0</v>
      </c>
      <c r="F102" s="32">
        <v>0</v>
      </c>
      <c r="G102" s="40">
        <v>1</v>
      </c>
    </row>
    <row r="103" spans="2:7" x14ac:dyDescent="0.2">
      <c r="B103" s="31" t="s">
        <v>206</v>
      </c>
      <c r="C103" s="31" t="s">
        <v>207</v>
      </c>
      <c r="D103" s="31" t="s">
        <v>301</v>
      </c>
      <c r="E103" s="37">
        <v>0</v>
      </c>
      <c r="F103" s="32">
        <v>0</v>
      </c>
      <c r="G103" s="40">
        <v>1</v>
      </c>
    </row>
    <row r="104" spans="2:7" x14ac:dyDescent="0.2">
      <c r="B104" s="31" t="s">
        <v>232</v>
      </c>
      <c r="C104" s="31" t="s">
        <v>233</v>
      </c>
      <c r="D104" s="31" t="s">
        <v>356</v>
      </c>
      <c r="E104" s="37">
        <v>0</v>
      </c>
      <c r="F104" s="32">
        <v>0</v>
      </c>
      <c r="G104" s="40">
        <v>1</v>
      </c>
    </row>
    <row r="105" spans="2:7" x14ac:dyDescent="0.2">
      <c r="B105" s="31" t="s">
        <v>100</v>
      </c>
      <c r="C105" s="31" t="s">
        <v>29</v>
      </c>
      <c r="D105" s="31" t="s">
        <v>269</v>
      </c>
      <c r="E105" s="37">
        <v>0</v>
      </c>
      <c r="F105" s="32">
        <v>0</v>
      </c>
      <c r="G105" s="40">
        <v>1</v>
      </c>
    </row>
    <row r="106" spans="2:7" x14ac:dyDescent="0.2">
      <c r="B106" s="31" t="s">
        <v>177</v>
      </c>
      <c r="C106" s="31" t="s">
        <v>178</v>
      </c>
      <c r="D106" s="31" t="s">
        <v>346</v>
      </c>
      <c r="E106" s="37">
        <v>0</v>
      </c>
      <c r="F106" s="32">
        <v>0</v>
      </c>
      <c r="G106" s="40">
        <v>1</v>
      </c>
    </row>
    <row r="107" spans="2:7" x14ac:dyDescent="0.2">
      <c r="B107" s="31" t="s">
        <v>190</v>
      </c>
      <c r="C107" s="31" t="s">
        <v>422</v>
      </c>
      <c r="D107" s="31" t="s">
        <v>423</v>
      </c>
      <c r="E107" s="37">
        <v>0</v>
      </c>
      <c r="F107" s="32">
        <v>0</v>
      </c>
      <c r="G107" s="40">
        <v>1</v>
      </c>
    </row>
    <row r="108" spans="2:7" x14ac:dyDescent="0.2">
      <c r="B108" s="31" t="s">
        <v>200</v>
      </c>
      <c r="C108" s="31" t="s">
        <v>201</v>
      </c>
      <c r="D108" s="31" t="s">
        <v>351</v>
      </c>
      <c r="E108" s="37">
        <v>0</v>
      </c>
      <c r="F108" s="32">
        <v>0</v>
      </c>
      <c r="G108" s="40">
        <v>1</v>
      </c>
    </row>
    <row r="109" spans="2:7" x14ac:dyDescent="0.2">
      <c r="B109" s="31" t="s">
        <v>124</v>
      </c>
      <c r="C109" s="31" t="s">
        <v>43</v>
      </c>
      <c r="D109" s="31" t="s">
        <v>307</v>
      </c>
      <c r="E109" s="37">
        <v>0</v>
      </c>
      <c r="F109" s="32">
        <v>0</v>
      </c>
      <c r="G109" s="40">
        <v>1</v>
      </c>
    </row>
    <row r="110" spans="2:7" x14ac:dyDescent="0.2">
      <c r="B110" s="31" t="s">
        <v>134</v>
      </c>
      <c r="C110" s="31" t="s">
        <v>49</v>
      </c>
      <c r="D110" s="31" t="s">
        <v>284</v>
      </c>
      <c r="E110" s="37">
        <v>0</v>
      </c>
      <c r="F110" s="32">
        <v>0</v>
      </c>
      <c r="G110" s="40">
        <v>1</v>
      </c>
    </row>
    <row r="111" spans="2:7" x14ac:dyDescent="0.2">
      <c r="B111" s="31" t="s">
        <v>140</v>
      </c>
      <c r="C111" s="31" t="s">
        <v>54</v>
      </c>
      <c r="D111" s="31" t="s">
        <v>337</v>
      </c>
      <c r="E111" s="37">
        <v>0</v>
      </c>
      <c r="F111" s="32">
        <v>0</v>
      </c>
      <c r="G111" s="40">
        <v>1</v>
      </c>
    </row>
    <row r="112" spans="2:7" x14ac:dyDescent="0.2">
      <c r="B112" s="31" t="s">
        <v>154</v>
      </c>
      <c r="C112" s="31" t="s">
        <v>60</v>
      </c>
      <c r="D112" s="31" t="s">
        <v>302</v>
      </c>
      <c r="E112" s="37">
        <v>0</v>
      </c>
      <c r="F112" s="32">
        <v>0</v>
      </c>
      <c r="G112" s="40">
        <v>1</v>
      </c>
    </row>
    <row r="113" spans="2:7" x14ac:dyDescent="0.2">
      <c r="B113" s="31" t="s">
        <v>162</v>
      </c>
      <c r="C113" s="31" t="s">
        <v>436</v>
      </c>
      <c r="D113" s="31" t="s">
        <v>391</v>
      </c>
      <c r="E113" s="37">
        <v>0</v>
      </c>
      <c r="F113" s="32">
        <v>0</v>
      </c>
      <c r="G113" s="40">
        <v>1</v>
      </c>
    </row>
    <row r="114" spans="2:7" x14ac:dyDescent="0.2">
      <c r="B114" s="31" t="s">
        <v>125</v>
      </c>
      <c r="C114" s="31" t="s">
        <v>126</v>
      </c>
      <c r="D114" s="31" t="s">
        <v>332</v>
      </c>
      <c r="E114" s="37">
        <v>0</v>
      </c>
      <c r="F114" s="32">
        <v>0</v>
      </c>
      <c r="G114" s="40">
        <v>1</v>
      </c>
    </row>
    <row r="115" spans="2:7" x14ac:dyDescent="0.2">
      <c r="B115" s="31" t="s">
        <v>135</v>
      </c>
      <c r="C115" s="31" t="s">
        <v>50</v>
      </c>
      <c r="D115" s="31" t="s">
        <v>333</v>
      </c>
      <c r="E115" s="37">
        <v>0</v>
      </c>
      <c r="F115" s="32">
        <v>0</v>
      </c>
      <c r="G115" s="40">
        <v>1</v>
      </c>
    </row>
    <row r="116" spans="2:7" x14ac:dyDescent="0.2">
      <c r="B116" s="31" t="s">
        <v>141</v>
      </c>
      <c r="C116" s="31" t="s">
        <v>142</v>
      </c>
      <c r="D116" s="31" t="s">
        <v>338</v>
      </c>
      <c r="E116" s="37">
        <v>0</v>
      </c>
      <c r="F116" s="32">
        <v>0</v>
      </c>
      <c r="G116" s="40">
        <v>1</v>
      </c>
    </row>
    <row r="117" spans="2:7" x14ac:dyDescent="0.2">
      <c r="B117" s="31" t="s">
        <v>155</v>
      </c>
      <c r="C117" s="31" t="s">
        <v>57</v>
      </c>
      <c r="D117" s="31" t="s">
        <v>294</v>
      </c>
      <c r="E117" s="37">
        <v>0</v>
      </c>
      <c r="F117" s="32">
        <v>0</v>
      </c>
      <c r="G117" s="40">
        <v>1</v>
      </c>
    </row>
    <row r="118" spans="2:7" x14ac:dyDescent="0.2">
      <c r="B118" s="31" t="s">
        <v>163</v>
      </c>
      <c r="C118" s="31" t="s">
        <v>63</v>
      </c>
      <c r="D118" s="31" t="s">
        <v>271</v>
      </c>
      <c r="E118" s="37">
        <v>0</v>
      </c>
      <c r="F118" s="32">
        <v>0</v>
      </c>
      <c r="G118" s="40">
        <v>1</v>
      </c>
    </row>
    <row r="119" spans="2:7" x14ac:dyDescent="0.2">
      <c r="B119" s="31" t="s">
        <v>371</v>
      </c>
      <c r="C119" s="31" t="s">
        <v>429</v>
      </c>
      <c r="D119" s="31" t="s">
        <v>430</v>
      </c>
      <c r="E119" s="37">
        <v>0</v>
      </c>
      <c r="F119" s="32">
        <v>0</v>
      </c>
      <c r="G119" s="40">
        <v>1</v>
      </c>
    </row>
    <row r="120" spans="2:7" x14ac:dyDescent="0.2">
      <c r="B120" s="31" t="s">
        <v>179</v>
      </c>
      <c r="C120" s="31" t="s">
        <v>416</v>
      </c>
      <c r="D120" s="31" t="s">
        <v>389</v>
      </c>
      <c r="E120" s="37">
        <v>0</v>
      </c>
      <c r="F120" s="32">
        <v>0</v>
      </c>
      <c r="G120" s="40">
        <v>1</v>
      </c>
    </row>
    <row r="121" spans="2:7" x14ac:dyDescent="0.2">
      <c r="B121" s="31" t="s">
        <v>191</v>
      </c>
      <c r="C121" s="31" t="s">
        <v>426</v>
      </c>
      <c r="D121" s="31" t="s">
        <v>427</v>
      </c>
      <c r="E121" s="37">
        <v>0</v>
      </c>
      <c r="F121" s="32">
        <v>0</v>
      </c>
      <c r="G121" s="40">
        <v>1</v>
      </c>
    </row>
    <row r="122" spans="2:7" x14ac:dyDescent="0.2">
      <c r="B122" s="31" t="s">
        <v>202</v>
      </c>
      <c r="C122" s="31" t="s">
        <v>444</v>
      </c>
      <c r="D122" s="31" t="s">
        <v>445</v>
      </c>
      <c r="E122" s="37">
        <v>0</v>
      </c>
      <c r="F122" s="32">
        <v>0</v>
      </c>
      <c r="G122" s="40">
        <v>1</v>
      </c>
    </row>
    <row r="123" spans="2:7" x14ac:dyDescent="0.2">
      <c r="B123" s="31" t="s">
        <v>215</v>
      </c>
      <c r="C123" s="31" t="s">
        <v>216</v>
      </c>
      <c r="D123" s="31" t="s">
        <v>353</v>
      </c>
      <c r="E123" s="37">
        <v>0</v>
      </c>
      <c r="F123" s="32">
        <v>0</v>
      </c>
      <c r="G123" s="40">
        <v>1</v>
      </c>
    </row>
    <row r="124" spans="2:7" x14ac:dyDescent="0.2">
      <c r="B124" s="31" t="s">
        <v>227</v>
      </c>
      <c r="C124" s="31" t="s">
        <v>446</v>
      </c>
      <c r="D124" s="31" t="s">
        <v>447</v>
      </c>
      <c r="E124" s="37">
        <v>0</v>
      </c>
      <c r="F124" s="32">
        <v>0</v>
      </c>
      <c r="G124" s="40">
        <v>1</v>
      </c>
    </row>
    <row r="125" spans="2:7" x14ac:dyDescent="0.2">
      <c r="B125" s="31" t="s">
        <v>133</v>
      </c>
      <c r="C125" s="31" t="s">
        <v>48</v>
      </c>
      <c r="D125" s="31" t="s">
        <v>283</v>
      </c>
      <c r="E125" s="37">
        <v>0</v>
      </c>
      <c r="F125" s="32">
        <v>0</v>
      </c>
      <c r="G125" s="40">
        <v>1</v>
      </c>
    </row>
    <row r="126" spans="2:7" x14ac:dyDescent="0.2">
      <c r="B126" s="31" t="s">
        <v>139</v>
      </c>
      <c r="C126" s="31" t="s">
        <v>53</v>
      </c>
      <c r="D126" s="31" t="s">
        <v>336</v>
      </c>
      <c r="E126" s="37">
        <v>0</v>
      </c>
      <c r="F126" s="32">
        <v>0</v>
      </c>
      <c r="G126" s="40">
        <v>1</v>
      </c>
    </row>
    <row r="127" spans="2:7" x14ac:dyDescent="0.2">
      <c r="B127" s="31" t="s">
        <v>153</v>
      </c>
      <c r="C127" s="31" t="s">
        <v>58</v>
      </c>
      <c r="D127" s="31" t="s">
        <v>303</v>
      </c>
      <c r="E127" s="37">
        <v>0</v>
      </c>
      <c r="F127" s="32">
        <v>0</v>
      </c>
      <c r="G127" s="40">
        <v>1</v>
      </c>
    </row>
    <row r="128" spans="2:7" x14ac:dyDescent="0.2">
      <c r="B128" s="31" t="s">
        <v>161</v>
      </c>
      <c r="C128" s="31" t="s">
        <v>46</v>
      </c>
      <c r="D128" s="31" t="s">
        <v>341</v>
      </c>
      <c r="E128" s="37">
        <v>0</v>
      </c>
      <c r="F128" s="32">
        <v>0</v>
      </c>
      <c r="G128" s="40">
        <v>1</v>
      </c>
    </row>
    <row r="129" spans="2:7" x14ac:dyDescent="0.2">
      <c r="B129" s="31" t="s">
        <v>168</v>
      </c>
      <c r="C129" s="31" t="s">
        <v>169</v>
      </c>
      <c r="D129" s="31" t="s">
        <v>343</v>
      </c>
      <c r="E129" s="37">
        <v>0</v>
      </c>
      <c r="F129" s="32">
        <v>0</v>
      </c>
      <c r="G129" s="40">
        <v>1</v>
      </c>
    </row>
    <row r="130" spans="2:7" x14ac:dyDescent="0.2">
      <c r="B130" s="31" t="s">
        <v>176</v>
      </c>
      <c r="C130" s="31" t="s">
        <v>407</v>
      </c>
      <c r="D130" s="31" t="s">
        <v>388</v>
      </c>
      <c r="E130" s="37">
        <v>0</v>
      </c>
      <c r="F130" s="32">
        <v>0</v>
      </c>
      <c r="G130" s="40">
        <v>1</v>
      </c>
    </row>
    <row r="131" spans="2:7" x14ac:dyDescent="0.2">
      <c r="B131" s="31" t="s">
        <v>189</v>
      </c>
      <c r="C131" s="31" t="s">
        <v>410</v>
      </c>
      <c r="D131" s="31" t="s">
        <v>393</v>
      </c>
      <c r="E131" s="37">
        <v>0</v>
      </c>
      <c r="F131" s="32">
        <v>0</v>
      </c>
      <c r="G131" s="40">
        <v>1</v>
      </c>
    </row>
    <row r="132" spans="2:7" x14ac:dyDescent="0.2">
      <c r="B132" s="31" t="s">
        <v>199</v>
      </c>
      <c r="C132" s="31" t="s">
        <v>397</v>
      </c>
      <c r="D132" s="31" t="s">
        <v>390</v>
      </c>
      <c r="E132" s="37">
        <v>0</v>
      </c>
      <c r="F132" s="32">
        <v>0</v>
      </c>
      <c r="G132" s="40">
        <v>1</v>
      </c>
    </row>
  </sheetData>
  <pageMargins left="0.7" right="0.7" top="0.78740157499999996" bottom="0.78740157499999996" header="0.3" footer="0.3"/>
  <drawing r:id="rId1"/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6" tint="0.59999389629810485"/>
  </sheetPr>
  <dimension ref="B1:L132"/>
  <sheetViews>
    <sheetView zoomScale="70" zoomScaleNormal="70" workbookViewId="0">
      <selection activeCell="B5" sqref="B5:G132"/>
    </sheetView>
  </sheetViews>
  <sheetFormatPr defaultColWidth="10.85546875" defaultRowHeight="12.75" x14ac:dyDescent="0.2"/>
  <cols>
    <col min="2" max="2" width="18.28515625" bestFit="1" customWidth="1"/>
    <col min="3" max="4" width="81.140625" bestFit="1" customWidth="1"/>
    <col min="5" max="5" width="15.85546875" style="37" bestFit="1" customWidth="1"/>
    <col min="6" max="6" width="27.140625" style="32" bestFit="1" customWidth="1"/>
    <col min="7" max="7" width="26.7109375" style="40" bestFit="1" customWidth="1"/>
    <col min="10" max="10" width="51" customWidth="1"/>
    <col min="11" max="11" width="7.5703125" bestFit="1" customWidth="1"/>
  </cols>
  <sheetData>
    <row r="1" spans="2:12" s="25" customFormat="1" x14ac:dyDescent="0.2">
      <c r="E1" s="36"/>
      <c r="F1" s="35"/>
      <c r="G1" s="39"/>
    </row>
    <row r="2" spans="2:12" s="25" customFormat="1" x14ac:dyDescent="0.2">
      <c r="E2" s="36"/>
      <c r="F2" s="35"/>
      <c r="G2" s="39"/>
    </row>
    <row r="3" spans="2:12" s="25" customFormat="1" x14ac:dyDescent="0.2">
      <c r="E3" s="36"/>
      <c r="F3" s="35"/>
      <c r="G3" s="39"/>
    </row>
    <row r="4" spans="2:12" s="25" customFormat="1" x14ac:dyDescent="0.2">
      <c r="E4" s="36"/>
      <c r="F4" s="35"/>
      <c r="G4" s="39"/>
      <c r="I4" s="26"/>
      <c r="J4" s="26"/>
      <c r="K4" s="26"/>
      <c r="L4" s="26"/>
    </row>
    <row r="5" spans="2:12" x14ac:dyDescent="0.2">
      <c r="B5" t="s">
        <v>374</v>
      </c>
      <c r="C5" t="s">
        <v>375</v>
      </c>
      <c r="D5" t="s">
        <v>376</v>
      </c>
      <c r="E5" s="37" t="s">
        <v>377</v>
      </c>
      <c r="F5" s="32" t="s">
        <v>378</v>
      </c>
      <c r="G5" s="40" t="s">
        <v>379</v>
      </c>
      <c r="I5" s="27"/>
      <c r="J5" s="28"/>
      <c r="K5" s="26"/>
      <c r="L5" s="26"/>
    </row>
    <row r="6" spans="2:12" x14ac:dyDescent="0.2">
      <c r="B6" s="31" t="s">
        <v>111</v>
      </c>
      <c r="C6" s="31" t="s">
        <v>394</v>
      </c>
      <c r="D6" s="31" t="s">
        <v>380</v>
      </c>
      <c r="E6" s="37">
        <v>6622.052493000001</v>
      </c>
      <c r="F6" s="32">
        <v>0.43233474879191297</v>
      </c>
      <c r="G6" s="40">
        <v>0.43233474879191297</v>
      </c>
      <c r="I6" s="26"/>
      <c r="J6" s="26"/>
      <c r="K6" s="29"/>
      <c r="L6" s="26"/>
    </row>
    <row r="7" spans="2:12" x14ac:dyDescent="0.2">
      <c r="B7" s="31" t="s">
        <v>95</v>
      </c>
      <c r="C7" s="31" t="s">
        <v>26</v>
      </c>
      <c r="D7" s="31" t="s">
        <v>255</v>
      </c>
      <c r="E7" s="37">
        <v>2046.2682200000002</v>
      </c>
      <c r="F7" s="32">
        <v>0.13359496285928563</v>
      </c>
      <c r="G7" s="40">
        <v>0.56592971165119865</v>
      </c>
      <c r="I7" s="26"/>
      <c r="J7" s="26"/>
      <c r="K7" s="29"/>
      <c r="L7" s="26"/>
    </row>
    <row r="8" spans="2:12" x14ac:dyDescent="0.2">
      <c r="B8" s="31" t="s">
        <v>147</v>
      </c>
      <c r="C8" s="31" t="s">
        <v>55</v>
      </c>
      <c r="D8" s="31" t="s">
        <v>280</v>
      </c>
      <c r="E8" s="37">
        <v>1220.7218699150001</v>
      </c>
      <c r="F8" s="32">
        <v>7.9697417610684551E-2</v>
      </c>
      <c r="G8" s="40">
        <v>0.64562712926188315</v>
      </c>
      <c r="I8" s="26"/>
      <c r="J8" s="26"/>
      <c r="K8" s="29"/>
      <c r="L8" s="26"/>
    </row>
    <row r="9" spans="2:12" x14ac:dyDescent="0.2">
      <c r="B9" s="31" t="s">
        <v>228</v>
      </c>
      <c r="C9" s="31" t="s">
        <v>229</v>
      </c>
      <c r="D9" s="31" t="s">
        <v>288</v>
      </c>
      <c r="E9" s="37">
        <v>748.96159840000007</v>
      </c>
      <c r="F9" s="32">
        <v>4.8897547224419684E-2</v>
      </c>
      <c r="G9" s="40">
        <v>0.69452467648630278</v>
      </c>
      <c r="I9" s="26"/>
      <c r="J9" s="26"/>
      <c r="K9" s="29"/>
      <c r="L9" s="26"/>
    </row>
    <row r="10" spans="2:12" x14ac:dyDescent="0.2">
      <c r="B10" s="31" t="s">
        <v>83</v>
      </c>
      <c r="C10" s="31" t="s">
        <v>21</v>
      </c>
      <c r="D10" s="31" t="s">
        <v>274</v>
      </c>
      <c r="E10" s="37">
        <v>622.90652694555013</v>
      </c>
      <c r="F10" s="32">
        <v>4.0667774399632407E-2</v>
      </c>
      <c r="G10" s="40">
        <v>0.7351924508859351</v>
      </c>
      <c r="I10" s="26"/>
      <c r="J10" s="26"/>
      <c r="K10" s="29"/>
      <c r="L10" s="26"/>
    </row>
    <row r="11" spans="2:12" x14ac:dyDescent="0.2">
      <c r="B11" s="31" t="s">
        <v>112</v>
      </c>
      <c r="C11" s="31" t="s">
        <v>34</v>
      </c>
      <c r="D11" s="31" t="s">
        <v>286</v>
      </c>
      <c r="E11" s="37">
        <v>371.75758490000004</v>
      </c>
      <c r="F11" s="32">
        <v>2.4270982788059538E-2</v>
      </c>
      <c r="G11" s="40">
        <v>0.75946343367399471</v>
      </c>
      <c r="I11" s="26"/>
      <c r="J11" s="26"/>
      <c r="K11" s="29"/>
      <c r="L11" s="26"/>
    </row>
    <row r="12" spans="2:12" x14ac:dyDescent="0.2">
      <c r="B12" s="31" t="s">
        <v>99</v>
      </c>
      <c r="C12" s="31" t="s">
        <v>28</v>
      </c>
      <c r="D12" s="31" t="s">
        <v>272</v>
      </c>
      <c r="E12" s="37">
        <v>340.97677400000003</v>
      </c>
      <c r="F12" s="32">
        <v>2.2261392232543704E-2</v>
      </c>
      <c r="G12" s="40">
        <v>0.78172482590653847</v>
      </c>
      <c r="I12" s="26"/>
      <c r="J12" s="26"/>
      <c r="K12" s="29"/>
      <c r="L12" s="26"/>
    </row>
    <row r="13" spans="2:12" x14ac:dyDescent="0.2">
      <c r="B13" s="31" t="s">
        <v>114</v>
      </c>
      <c r="C13" s="31" t="s">
        <v>36</v>
      </c>
      <c r="D13" s="31" t="s">
        <v>259</v>
      </c>
      <c r="E13" s="37">
        <v>332.50779299999999</v>
      </c>
      <c r="F13" s="32">
        <v>2.1708476837048286E-2</v>
      </c>
      <c r="G13" s="40">
        <v>0.80343330274358682</v>
      </c>
      <c r="I13" s="26"/>
      <c r="J13" s="26"/>
      <c r="K13" s="29"/>
      <c r="L13" s="26"/>
    </row>
    <row r="14" spans="2:12" x14ac:dyDescent="0.2">
      <c r="B14" s="31" t="s">
        <v>79</v>
      </c>
      <c r="C14" s="31" t="s">
        <v>80</v>
      </c>
      <c r="D14" s="31" t="s">
        <v>253</v>
      </c>
      <c r="E14" s="37">
        <v>307.29891739999999</v>
      </c>
      <c r="F14" s="32">
        <v>2.006266190106382E-2</v>
      </c>
      <c r="G14" s="40">
        <v>0.82349596464465058</v>
      </c>
      <c r="I14" s="26"/>
      <c r="J14" s="26"/>
      <c r="K14" s="29"/>
      <c r="L14" s="12"/>
    </row>
    <row r="15" spans="2:12" x14ac:dyDescent="0.2">
      <c r="B15" s="31" t="s">
        <v>252</v>
      </c>
      <c r="C15" s="31" t="s">
        <v>398</v>
      </c>
      <c r="D15" s="31" t="s">
        <v>399</v>
      </c>
      <c r="E15" s="37">
        <v>277.69499820000004</v>
      </c>
      <c r="F15" s="32">
        <v>1.8129907217509535E-2</v>
      </c>
      <c r="G15" s="40">
        <v>0.8416258718621602</v>
      </c>
      <c r="I15" s="26"/>
      <c r="J15" s="26"/>
      <c r="K15" s="29"/>
      <c r="L15" s="26"/>
    </row>
    <row r="16" spans="2:12" x14ac:dyDescent="0.2">
      <c r="B16" s="31" t="s">
        <v>88</v>
      </c>
      <c r="C16" s="31" t="s">
        <v>89</v>
      </c>
      <c r="D16" s="31" t="s">
        <v>265</v>
      </c>
      <c r="E16" s="37">
        <v>187.34419099999994</v>
      </c>
      <c r="F16" s="32">
        <v>1.2231163047895989E-2</v>
      </c>
      <c r="G16" s="40">
        <v>0.85385703491005616</v>
      </c>
      <c r="I16" s="26"/>
      <c r="J16" s="30"/>
      <c r="K16" s="29"/>
      <c r="L16" s="26"/>
    </row>
    <row r="17" spans="2:12" x14ac:dyDescent="0.2">
      <c r="B17" s="31" t="s">
        <v>96</v>
      </c>
      <c r="C17" s="31" t="s">
        <v>27</v>
      </c>
      <c r="D17" s="31" t="s">
        <v>260</v>
      </c>
      <c r="E17" s="37">
        <v>187.32452199999997</v>
      </c>
      <c r="F17" s="32">
        <v>1.2229878915493994E-2</v>
      </c>
      <c r="G17" s="40">
        <v>0.86608691382555025</v>
      </c>
    </row>
    <row r="18" spans="2:12" x14ac:dyDescent="0.2">
      <c r="B18" s="31" t="s">
        <v>109</v>
      </c>
      <c r="C18" s="31" t="s">
        <v>396</v>
      </c>
      <c r="D18" s="31" t="s">
        <v>385</v>
      </c>
      <c r="E18" s="37">
        <v>179.73787679999998</v>
      </c>
      <c r="F18" s="32">
        <v>1.1734568684990305E-2</v>
      </c>
      <c r="G18" s="40">
        <v>0.87782148251054049</v>
      </c>
    </row>
    <row r="19" spans="2:12" x14ac:dyDescent="0.2">
      <c r="B19" s="31" t="s">
        <v>113</v>
      </c>
      <c r="C19" s="31" t="s">
        <v>35</v>
      </c>
      <c r="D19" s="31" t="s">
        <v>306</v>
      </c>
      <c r="E19" s="37">
        <v>179.14693527400004</v>
      </c>
      <c r="F19" s="32">
        <v>1.1695987813506128E-2</v>
      </c>
      <c r="G19" s="40">
        <v>0.88951747032404671</v>
      </c>
      <c r="J19" s="8" t="s">
        <v>244</v>
      </c>
      <c r="K19" s="5"/>
    </row>
    <row r="20" spans="2:12" x14ac:dyDescent="0.2">
      <c r="B20" s="31" t="s">
        <v>123</v>
      </c>
      <c r="C20" s="31" t="s">
        <v>402</v>
      </c>
      <c r="D20" s="31" t="s">
        <v>403</v>
      </c>
      <c r="E20" s="37">
        <v>175.88957350000001</v>
      </c>
      <c r="F20" s="32">
        <v>1.148332403807165E-2</v>
      </c>
      <c r="G20" s="40">
        <v>0.90100079436211833</v>
      </c>
      <c r="J20" s="49" t="s">
        <v>380</v>
      </c>
      <c r="K20" s="9">
        <v>0.43233388304063552</v>
      </c>
    </row>
    <row r="21" spans="2:12" x14ac:dyDescent="0.2">
      <c r="B21" s="31" t="s">
        <v>117</v>
      </c>
      <c r="C21" s="31" t="s">
        <v>39</v>
      </c>
      <c r="D21" s="31" t="s">
        <v>320</v>
      </c>
      <c r="E21" s="37">
        <v>171.08103879699996</v>
      </c>
      <c r="F21" s="32">
        <v>1.1169388646427404E-2</v>
      </c>
      <c r="G21" s="40">
        <v>0.91217018300854569</v>
      </c>
      <c r="J21" s="50" t="s">
        <v>255</v>
      </c>
      <c r="K21" s="9">
        <v>0.13359469533508112</v>
      </c>
      <c r="L21" s="21"/>
    </row>
    <row r="22" spans="2:12" x14ac:dyDescent="0.2">
      <c r="B22" s="31" t="s">
        <v>97</v>
      </c>
      <c r="C22" s="31" t="s">
        <v>98</v>
      </c>
      <c r="D22" s="31" t="s">
        <v>257</v>
      </c>
      <c r="E22" s="37">
        <v>163.57591399999998</v>
      </c>
      <c r="F22" s="32">
        <v>1.0679400648417291E-2</v>
      </c>
      <c r="G22" s="40">
        <v>0.92284958365696301</v>
      </c>
      <c r="J22" s="49" t="s">
        <v>280</v>
      </c>
      <c r="K22" s="9">
        <v>7.9697258016431946E-2</v>
      </c>
    </row>
    <row r="23" spans="2:12" x14ac:dyDescent="0.2">
      <c r="B23" s="31" t="s">
        <v>110</v>
      </c>
      <c r="C23" s="31" t="s">
        <v>404</v>
      </c>
      <c r="D23" s="31" t="s">
        <v>405</v>
      </c>
      <c r="E23" s="37">
        <v>123.63469009999999</v>
      </c>
      <c r="F23" s="32">
        <v>8.0717530920891619E-3</v>
      </c>
      <c r="G23" s="40">
        <v>0.93092133674905209</v>
      </c>
      <c r="J23" s="50" t="s">
        <v>288</v>
      </c>
      <c r="K23" s="9">
        <v>4.8897449306974712E-2</v>
      </c>
    </row>
    <row r="24" spans="2:12" x14ac:dyDescent="0.2">
      <c r="B24" s="31" t="s">
        <v>149</v>
      </c>
      <c r="C24" s="31" t="s">
        <v>150</v>
      </c>
      <c r="D24" s="31" t="s">
        <v>312</v>
      </c>
      <c r="E24" s="37">
        <v>115.35044391</v>
      </c>
      <c r="F24" s="32">
        <v>7.5308985006660358E-3</v>
      </c>
      <c r="G24" s="40">
        <v>0.9384522352497181</v>
      </c>
      <c r="J24" s="49" t="s">
        <v>274</v>
      </c>
      <c r="K24" s="9">
        <v>4.0667692962325468E-2</v>
      </c>
    </row>
    <row r="25" spans="2:12" x14ac:dyDescent="0.2">
      <c r="B25" s="31" t="s">
        <v>90</v>
      </c>
      <c r="C25" s="31" t="s">
        <v>395</v>
      </c>
      <c r="D25" s="31" t="s">
        <v>291</v>
      </c>
      <c r="E25" s="37">
        <v>110.44093559999997</v>
      </c>
      <c r="F25" s="32">
        <v>7.2103708328259877E-3</v>
      </c>
      <c r="G25" s="40">
        <v>0.94566260608254415</v>
      </c>
      <c r="J25" s="50" t="s">
        <v>286</v>
      </c>
      <c r="K25" s="9">
        <v>2.4270934185363562E-2</v>
      </c>
    </row>
    <row r="26" spans="2:12" x14ac:dyDescent="0.2">
      <c r="B26" s="31" t="s">
        <v>105</v>
      </c>
      <c r="C26" s="31" t="s">
        <v>106</v>
      </c>
      <c r="D26" s="31" t="s">
        <v>263</v>
      </c>
      <c r="E26" s="37">
        <v>97.236136997999992</v>
      </c>
      <c r="F26" s="32">
        <v>6.3482675359285094E-3</v>
      </c>
      <c r="G26" s="40">
        <v>0.9520108736184727</v>
      </c>
      <c r="J26" s="49" t="s">
        <v>272</v>
      </c>
      <c r="K26" s="9">
        <v>2.2261347654057202E-2</v>
      </c>
    </row>
    <row r="27" spans="2:12" x14ac:dyDescent="0.2">
      <c r="B27" s="31" t="s">
        <v>82</v>
      </c>
      <c r="C27" s="31" t="s">
        <v>20</v>
      </c>
      <c r="D27" s="31" t="s">
        <v>318</v>
      </c>
      <c r="E27" s="37">
        <v>87.570897604999999</v>
      </c>
      <c r="F27" s="32">
        <v>5.7172518728235335E-3</v>
      </c>
      <c r="G27" s="40">
        <v>0.95772812549129616</v>
      </c>
      <c r="J27" s="50" t="s">
        <v>259</v>
      </c>
      <c r="K27" s="9">
        <v>2.1708433365776068E-2</v>
      </c>
    </row>
    <row r="28" spans="2:12" x14ac:dyDescent="0.2">
      <c r="B28" s="31" t="s">
        <v>86</v>
      </c>
      <c r="C28" s="31" t="s">
        <v>24</v>
      </c>
      <c r="D28" s="31" t="s">
        <v>304</v>
      </c>
      <c r="E28" s="37">
        <v>67.389659197</v>
      </c>
      <c r="F28" s="32">
        <v>4.3996768994062421E-3</v>
      </c>
      <c r="G28" s="40">
        <v>0.96212780239070239</v>
      </c>
      <c r="J28" s="5" t="s">
        <v>3</v>
      </c>
      <c r="K28" s="9">
        <f>SUM(F14:F132)</f>
        <v>0.19656669725641351</v>
      </c>
      <c r="L28" s="2"/>
    </row>
    <row r="29" spans="2:12" x14ac:dyDescent="0.2">
      <c r="B29" s="31" t="s">
        <v>85</v>
      </c>
      <c r="C29" s="31" t="s">
        <v>23</v>
      </c>
      <c r="D29" s="31" t="s">
        <v>276</v>
      </c>
      <c r="E29" s="37">
        <v>61.622617189999985</v>
      </c>
      <c r="F29" s="32">
        <v>4.0231633244981069E-3</v>
      </c>
      <c r="G29" s="40">
        <v>0.96615096571520054</v>
      </c>
    </row>
    <row r="30" spans="2:12" x14ac:dyDescent="0.2">
      <c r="B30" s="31" t="s">
        <v>87</v>
      </c>
      <c r="C30" s="31" t="s">
        <v>25</v>
      </c>
      <c r="D30" s="31" t="s">
        <v>311</v>
      </c>
      <c r="E30" s="37">
        <v>59.022548989999997</v>
      </c>
      <c r="F30" s="32">
        <v>3.8534123547984416E-3</v>
      </c>
      <c r="G30" s="40">
        <v>0.97000437806999895</v>
      </c>
    </row>
    <row r="31" spans="2:12" x14ac:dyDescent="0.2">
      <c r="B31" s="31" t="s">
        <v>210</v>
      </c>
      <c r="C31" s="31" t="s">
        <v>211</v>
      </c>
      <c r="D31" s="31" t="s">
        <v>322</v>
      </c>
      <c r="E31" s="37">
        <v>58.213245990000011</v>
      </c>
      <c r="F31" s="32">
        <v>3.8005752911280167E-3</v>
      </c>
      <c r="G31" s="40">
        <v>0.97380495336112705</v>
      </c>
    </row>
    <row r="32" spans="2:12" x14ac:dyDescent="0.2">
      <c r="B32" s="31" t="s">
        <v>143</v>
      </c>
      <c r="C32" s="31" t="s">
        <v>144</v>
      </c>
      <c r="D32" s="31" t="s">
        <v>339</v>
      </c>
      <c r="E32" s="37">
        <v>41.931229999999999</v>
      </c>
      <c r="F32" s="32">
        <v>2.7375693272967717E-3</v>
      </c>
      <c r="G32" s="40">
        <v>0.97654252268842379</v>
      </c>
    </row>
    <row r="33" spans="2:7" x14ac:dyDescent="0.2">
      <c r="B33" s="31" t="s">
        <v>370</v>
      </c>
      <c r="C33" s="31" t="s">
        <v>417</v>
      </c>
      <c r="D33" s="31" t="s">
        <v>383</v>
      </c>
      <c r="E33" s="37">
        <v>36.076555500000005</v>
      </c>
      <c r="F33" s="32">
        <v>2.3553344791297482E-3</v>
      </c>
      <c r="G33" s="40">
        <v>0.97889785716755351</v>
      </c>
    </row>
    <row r="34" spans="2:7" x14ac:dyDescent="0.2">
      <c r="B34" s="31" t="s">
        <v>145</v>
      </c>
      <c r="C34" s="31" t="s">
        <v>408</v>
      </c>
      <c r="D34" s="31" t="s">
        <v>381</v>
      </c>
      <c r="E34" s="37">
        <v>36.052063029999999</v>
      </c>
      <c r="F34" s="32">
        <v>2.3537354362535494E-3</v>
      </c>
      <c r="G34" s="40">
        <v>0.98125159260380712</v>
      </c>
    </row>
    <row r="35" spans="2:7" x14ac:dyDescent="0.2">
      <c r="B35" s="31" t="s">
        <v>91</v>
      </c>
      <c r="C35" s="31" t="s">
        <v>92</v>
      </c>
      <c r="D35" s="31" t="s">
        <v>328</v>
      </c>
      <c r="E35" s="37">
        <v>35.007638600000014</v>
      </c>
      <c r="F35" s="32">
        <v>2.2855479711053205E-3</v>
      </c>
      <c r="G35" s="40">
        <v>0.98353714057491237</v>
      </c>
    </row>
    <row r="36" spans="2:7" x14ac:dyDescent="0.2">
      <c r="B36" s="31" t="s">
        <v>168</v>
      </c>
      <c r="C36" s="31" t="s">
        <v>169</v>
      </c>
      <c r="D36" s="31" t="s">
        <v>343</v>
      </c>
      <c r="E36" s="37">
        <v>29.308409279999999</v>
      </c>
      <c r="F36" s="32">
        <v>1.9134616913643616E-3</v>
      </c>
      <c r="G36" s="40">
        <v>0.98545060226627679</v>
      </c>
    </row>
    <row r="37" spans="2:7" x14ac:dyDescent="0.2">
      <c r="B37" s="31" t="s">
        <v>116</v>
      </c>
      <c r="C37" s="31" t="s">
        <v>38</v>
      </c>
      <c r="D37" s="31" t="s">
        <v>317</v>
      </c>
      <c r="E37" s="37">
        <v>28.913156300000001</v>
      </c>
      <c r="F37" s="32">
        <v>1.8876567618507118E-3</v>
      </c>
      <c r="G37" s="40">
        <v>0.98733825902812744</v>
      </c>
    </row>
    <row r="38" spans="2:7" x14ac:dyDescent="0.2">
      <c r="B38" s="31" t="s">
        <v>119</v>
      </c>
      <c r="C38" s="31" t="s">
        <v>41</v>
      </c>
      <c r="D38" s="31" t="s">
        <v>310</v>
      </c>
      <c r="E38" s="37">
        <v>28.315096999999998</v>
      </c>
      <c r="F38" s="32">
        <v>1.8486111913872509E-3</v>
      </c>
      <c r="G38" s="40">
        <v>0.98918687021951468</v>
      </c>
    </row>
    <row r="39" spans="2:7" x14ac:dyDescent="0.2">
      <c r="B39" s="31" t="s">
        <v>93</v>
      </c>
      <c r="C39" s="31" t="s">
        <v>94</v>
      </c>
      <c r="D39" s="31" t="s">
        <v>324</v>
      </c>
      <c r="E39" s="37">
        <v>22.129430639999999</v>
      </c>
      <c r="F39" s="32">
        <v>1.4447668372858456E-3</v>
      </c>
      <c r="G39" s="40">
        <v>0.99063163705680057</v>
      </c>
    </row>
    <row r="40" spans="2:7" x14ac:dyDescent="0.2">
      <c r="B40" s="31" t="s">
        <v>81</v>
      </c>
      <c r="C40" s="31" t="s">
        <v>19</v>
      </c>
      <c r="D40" s="31" t="s">
        <v>273</v>
      </c>
      <c r="E40" s="37">
        <v>20.223996499999995</v>
      </c>
      <c r="F40" s="32">
        <v>1.320366526184833E-3</v>
      </c>
      <c r="G40" s="40">
        <v>0.99195200358298541</v>
      </c>
    </row>
    <row r="41" spans="2:7" x14ac:dyDescent="0.2">
      <c r="B41" s="31" t="s">
        <v>84</v>
      </c>
      <c r="C41" s="31" t="s">
        <v>22</v>
      </c>
      <c r="D41" s="31" t="s">
        <v>287</v>
      </c>
      <c r="E41" s="37">
        <v>16.111405110000003</v>
      </c>
      <c r="F41" s="32">
        <v>1.0518672704995413E-3</v>
      </c>
      <c r="G41" s="40">
        <v>0.99300387085348496</v>
      </c>
    </row>
    <row r="42" spans="2:7" x14ac:dyDescent="0.2">
      <c r="B42" s="31" t="s">
        <v>130</v>
      </c>
      <c r="C42" s="31" t="s">
        <v>44</v>
      </c>
      <c r="D42" s="31" t="s">
        <v>298</v>
      </c>
      <c r="E42" s="37">
        <v>14.779260000000001</v>
      </c>
      <c r="F42" s="32">
        <v>9.6489535022330826E-4</v>
      </c>
      <c r="G42" s="40">
        <v>0.99396876620370822</v>
      </c>
    </row>
    <row r="43" spans="2:7" x14ac:dyDescent="0.2">
      <c r="B43" s="31" t="s">
        <v>141</v>
      </c>
      <c r="C43" s="31" t="s">
        <v>142</v>
      </c>
      <c r="D43" s="31" t="s">
        <v>338</v>
      </c>
      <c r="E43" s="37">
        <v>14.65795812</v>
      </c>
      <c r="F43" s="32">
        <v>9.5697589958874691E-4</v>
      </c>
      <c r="G43" s="40">
        <v>0.99492574210329698</v>
      </c>
    </row>
    <row r="44" spans="2:7" x14ac:dyDescent="0.2">
      <c r="B44" s="31" t="s">
        <v>115</v>
      </c>
      <c r="C44" s="31" t="s">
        <v>37</v>
      </c>
      <c r="D44" s="31" t="s">
        <v>315</v>
      </c>
      <c r="E44" s="37">
        <v>13.198178299999999</v>
      </c>
      <c r="F44" s="32">
        <v>8.6167107643333736E-4</v>
      </c>
      <c r="G44" s="40">
        <v>0.99578741317973019</v>
      </c>
    </row>
    <row r="45" spans="2:7" x14ac:dyDescent="0.2">
      <c r="B45" s="31" t="s">
        <v>131</v>
      </c>
      <c r="C45" s="31" t="s">
        <v>45</v>
      </c>
      <c r="D45" s="31" t="s">
        <v>316</v>
      </c>
      <c r="E45" s="37">
        <v>11.216555999999999</v>
      </c>
      <c r="F45" s="32">
        <v>7.322966596378539E-4</v>
      </c>
      <c r="G45" s="40">
        <v>0.996519709839368</v>
      </c>
    </row>
    <row r="46" spans="2:7" x14ac:dyDescent="0.2">
      <c r="B46" s="31" t="s">
        <v>103</v>
      </c>
      <c r="C46" s="31" t="s">
        <v>32</v>
      </c>
      <c r="D46" s="31" t="s">
        <v>314</v>
      </c>
      <c r="E46" s="37">
        <v>10.5810127</v>
      </c>
      <c r="F46" s="32">
        <v>6.9080386669452814E-4</v>
      </c>
      <c r="G46" s="40">
        <v>0.99721051370606262</v>
      </c>
    </row>
    <row r="47" spans="2:7" x14ac:dyDescent="0.2">
      <c r="B47" s="31" t="s">
        <v>236</v>
      </c>
      <c r="C47" s="31" t="s">
        <v>428</v>
      </c>
      <c r="D47" s="31" t="s">
        <v>382</v>
      </c>
      <c r="E47" s="37">
        <v>8.8695550000000001</v>
      </c>
      <c r="F47" s="32">
        <v>5.7906771909079988E-4</v>
      </c>
      <c r="G47" s="40">
        <v>0.99778958142515339</v>
      </c>
    </row>
    <row r="48" spans="2:7" x14ac:dyDescent="0.2">
      <c r="B48" s="31" t="s">
        <v>136</v>
      </c>
      <c r="C48" s="31" t="s">
        <v>414</v>
      </c>
      <c r="D48" s="31" t="s">
        <v>415</v>
      </c>
      <c r="E48" s="37">
        <v>3.8243739999999997</v>
      </c>
      <c r="F48" s="32">
        <v>2.4968237179093635E-4</v>
      </c>
      <c r="G48" s="40">
        <v>0.9980392637969443</v>
      </c>
    </row>
    <row r="49" spans="2:7" x14ac:dyDescent="0.2">
      <c r="B49" s="31" t="s">
        <v>127</v>
      </c>
      <c r="C49" s="31" t="s">
        <v>128</v>
      </c>
      <c r="D49" s="31" t="s">
        <v>327</v>
      </c>
      <c r="E49" s="37">
        <v>3.7528955117849998</v>
      </c>
      <c r="F49" s="32">
        <v>2.4501574701272383E-4</v>
      </c>
      <c r="G49" s="40">
        <v>0.99828427954395704</v>
      </c>
    </row>
    <row r="50" spans="2:7" x14ac:dyDescent="0.2">
      <c r="B50" s="31" t="s">
        <v>213</v>
      </c>
      <c r="C50" s="31" t="s">
        <v>214</v>
      </c>
      <c r="D50" s="31" t="s">
        <v>325</v>
      </c>
      <c r="E50" s="37">
        <v>3.3563971720000003</v>
      </c>
      <c r="F50" s="32">
        <v>2.1912951154289602E-4</v>
      </c>
      <c r="G50" s="40">
        <v>0.99850340905549984</v>
      </c>
    </row>
    <row r="51" spans="2:7" x14ac:dyDescent="0.2">
      <c r="B51" s="31" t="s">
        <v>167</v>
      </c>
      <c r="C51" s="31" t="s">
        <v>431</v>
      </c>
      <c r="D51" s="31" t="s">
        <v>290</v>
      </c>
      <c r="E51" s="37">
        <v>3.2935999999999996</v>
      </c>
      <c r="F51" s="32">
        <v>2.1502966491525877E-4</v>
      </c>
      <c r="G51" s="40">
        <v>0.99871843872041521</v>
      </c>
    </row>
    <row r="52" spans="2:7" x14ac:dyDescent="0.2">
      <c r="B52" s="31" t="s">
        <v>215</v>
      </c>
      <c r="C52" s="31" t="s">
        <v>216</v>
      </c>
      <c r="D52" s="31" t="s">
        <v>353</v>
      </c>
      <c r="E52" s="37">
        <v>3.0124861000000003</v>
      </c>
      <c r="F52" s="32">
        <v>1.9667654743893456E-4</v>
      </c>
      <c r="G52" s="40">
        <v>0.99891511526785415</v>
      </c>
    </row>
    <row r="53" spans="2:7" x14ac:dyDescent="0.2">
      <c r="B53" s="31" t="s">
        <v>140</v>
      </c>
      <c r="C53" s="31" t="s">
        <v>54</v>
      </c>
      <c r="D53" s="31" t="s">
        <v>337</v>
      </c>
      <c r="E53" s="37">
        <v>2.4977269999999998</v>
      </c>
      <c r="F53" s="32">
        <v>1.6306940729286939E-4</v>
      </c>
      <c r="G53" s="40">
        <v>0.99907818467514697</v>
      </c>
    </row>
    <row r="54" spans="2:7" x14ac:dyDescent="0.2">
      <c r="B54" s="31" t="s">
        <v>104</v>
      </c>
      <c r="C54" s="31" t="s">
        <v>33</v>
      </c>
      <c r="D54" s="31" t="s">
        <v>319</v>
      </c>
      <c r="E54" s="37">
        <v>1.7920296090000001</v>
      </c>
      <c r="F54" s="32">
        <v>1.1699645565384147E-4</v>
      </c>
      <c r="G54" s="40">
        <v>0.99919518113080086</v>
      </c>
    </row>
    <row r="55" spans="2:7" x14ac:dyDescent="0.2">
      <c r="B55" s="31" t="s">
        <v>157</v>
      </c>
      <c r="C55" s="31" t="s">
        <v>420</v>
      </c>
      <c r="D55" s="31" t="s">
        <v>421</v>
      </c>
      <c r="E55" s="37">
        <v>1.7181064799999999</v>
      </c>
      <c r="F55" s="32">
        <v>1.1217022731452963E-4</v>
      </c>
      <c r="G55" s="40">
        <v>0.99930735135811544</v>
      </c>
    </row>
    <row r="56" spans="2:7" x14ac:dyDescent="0.2">
      <c r="B56" s="31" t="s">
        <v>108</v>
      </c>
      <c r="C56" s="31" t="s">
        <v>418</v>
      </c>
      <c r="D56" s="31" t="s">
        <v>419</v>
      </c>
      <c r="E56" s="37">
        <v>1.3364837999999999</v>
      </c>
      <c r="F56" s="32">
        <v>8.7255180859446116E-5</v>
      </c>
      <c r="G56" s="40">
        <v>0.99939460653897483</v>
      </c>
    </row>
    <row r="57" spans="2:7" x14ac:dyDescent="0.2">
      <c r="B57" s="31" t="s">
        <v>160</v>
      </c>
      <c r="C57" s="31" t="s">
        <v>47</v>
      </c>
      <c r="D57" s="31" t="s">
        <v>285</v>
      </c>
      <c r="E57" s="37">
        <v>1.3058356999999998</v>
      </c>
      <c r="F57" s="32">
        <v>8.5254254616645131E-5</v>
      </c>
      <c r="G57" s="40">
        <v>0.99947986079359152</v>
      </c>
    </row>
    <row r="58" spans="2:7" x14ac:dyDescent="0.2">
      <c r="B58" s="31" t="s">
        <v>137</v>
      </c>
      <c r="C58" s="31" t="s">
        <v>51</v>
      </c>
      <c r="D58" s="31" t="s">
        <v>334</v>
      </c>
      <c r="E58" s="37">
        <v>1.1650909839999999</v>
      </c>
      <c r="F58" s="32">
        <v>7.6065437176739482E-5</v>
      </c>
      <c r="G58" s="40">
        <v>0.99955592623076817</v>
      </c>
    </row>
    <row r="59" spans="2:7" x14ac:dyDescent="0.2">
      <c r="B59" s="31" t="s">
        <v>155</v>
      </c>
      <c r="C59" s="31" t="s">
        <v>57</v>
      </c>
      <c r="D59" s="31" t="s">
        <v>294</v>
      </c>
      <c r="E59" s="37">
        <v>1.1408930000000002</v>
      </c>
      <c r="F59" s="32">
        <v>7.44856204439411E-5</v>
      </c>
      <c r="G59" s="40">
        <v>0.99963041185121215</v>
      </c>
    </row>
    <row r="60" spans="2:7" x14ac:dyDescent="0.2">
      <c r="B60" s="31" t="s">
        <v>224</v>
      </c>
      <c r="C60" s="31" t="s">
        <v>225</v>
      </c>
      <c r="D60" s="31" t="s">
        <v>308</v>
      </c>
      <c r="E60" s="37">
        <v>0.85737788000000004</v>
      </c>
      <c r="F60" s="32">
        <v>5.5975734224603769E-5</v>
      </c>
      <c r="G60" s="40">
        <v>0.99968638758543671</v>
      </c>
    </row>
    <row r="61" spans="2:7" x14ac:dyDescent="0.2">
      <c r="B61" s="31" t="s">
        <v>107</v>
      </c>
      <c r="C61" s="31" t="s">
        <v>412</v>
      </c>
      <c r="D61" s="31" t="s">
        <v>413</v>
      </c>
      <c r="E61" s="37">
        <v>0.82351663850000012</v>
      </c>
      <c r="F61" s="32">
        <v>5.3765031220790423E-5</v>
      </c>
      <c r="G61" s="40">
        <v>0.99974015261665761</v>
      </c>
    </row>
    <row r="62" spans="2:7" x14ac:dyDescent="0.2">
      <c r="B62" s="31" t="s">
        <v>132</v>
      </c>
      <c r="C62" s="31" t="s">
        <v>406</v>
      </c>
      <c r="D62" s="31" t="s">
        <v>384</v>
      </c>
      <c r="E62" s="37">
        <v>0.72537457999999999</v>
      </c>
      <c r="F62" s="32">
        <v>4.7357618677266997E-5</v>
      </c>
      <c r="G62" s="40">
        <v>0.99978751023533485</v>
      </c>
    </row>
    <row r="63" spans="2:7" x14ac:dyDescent="0.2">
      <c r="B63" s="31" t="s">
        <v>171</v>
      </c>
      <c r="C63" s="31" t="s">
        <v>61</v>
      </c>
      <c r="D63" s="31" t="s">
        <v>344</v>
      </c>
      <c r="E63" s="37">
        <v>0.50724199999999997</v>
      </c>
      <c r="F63" s="32">
        <v>3.3116370321516182E-5</v>
      </c>
      <c r="G63" s="40">
        <v>0.9998206266056564</v>
      </c>
    </row>
    <row r="64" spans="2:7" x14ac:dyDescent="0.2">
      <c r="B64" s="31" t="s">
        <v>120</v>
      </c>
      <c r="C64" s="31" t="s">
        <v>42</v>
      </c>
      <c r="D64" s="31" t="s">
        <v>330</v>
      </c>
      <c r="E64" s="37">
        <v>0.462953</v>
      </c>
      <c r="F64" s="32">
        <v>3.0224868976655882E-5</v>
      </c>
      <c r="G64" s="40">
        <v>0.99985085147463304</v>
      </c>
    </row>
    <row r="65" spans="2:7" x14ac:dyDescent="0.2">
      <c r="B65" s="31" t="s">
        <v>212</v>
      </c>
      <c r="C65" s="31" t="s">
        <v>433</v>
      </c>
      <c r="D65" s="31" t="s">
        <v>434</v>
      </c>
      <c r="E65" s="37">
        <v>0.28049600000000002</v>
      </c>
      <c r="F65" s="32">
        <v>1.8312776563659958E-5</v>
      </c>
      <c r="G65" s="40">
        <v>0.99986916425119665</v>
      </c>
    </row>
    <row r="66" spans="2:7" x14ac:dyDescent="0.2">
      <c r="B66" s="31" t="s">
        <v>226</v>
      </c>
      <c r="C66" s="31" t="s">
        <v>72</v>
      </c>
      <c r="D66" s="31" t="s">
        <v>295</v>
      </c>
      <c r="E66" s="37">
        <v>0.23962822400000003</v>
      </c>
      <c r="F66" s="32">
        <v>1.5644637087369013E-5</v>
      </c>
      <c r="G66" s="40">
        <v>0.99988480888828402</v>
      </c>
    </row>
    <row r="67" spans="2:7" x14ac:dyDescent="0.2">
      <c r="B67" s="31" t="s">
        <v>170</v>
      </c>
      <c r="C67" s="31" t="s">
        <v>432</v>
      </c>
      <c r="D67" s="31" t="s">
        <v>392</v>
      </c>
      <c r="E67" s="37">
        <v>0.23110189999999997</v>
      </c>
      <c r="F67" s="32">
        <v>1.508797793243856E-5</v>
      </c>
      <c r="G67" s="40">
        <v>0.99989989686621661</v>
      </c>
    </row>
    <row r="68" spans="2:7" x14ac:dyDescent="0.2">
      <c r="B68" s="31" t="s">
        <v>161</v>
      </c>
      <c r="C68" s="31" t="s">
        <v>46</v>
      </c>
      <c r="D68" s="31" t="s">
        <v>341</v>
      </c>
      <c r="E68" s="37">
        <v>0.19639960649800009</v>
      </c>
      <c r="F68" s="32">
        <v>1.282236506398884E-5</v>
      </c>
      <c r="G68" s="40">
        <v>0.99991271923128056</v>
      </c>
    </row>
    <row r="69" spans="2:7" x14ac:dyDescent="0.2">
      <c r="B69" s="31" t="s">
        <v>371</v>
      </c>
      <c r="C69" s="31" t="s">
        <v>429</v>
      </c>
      <c r="D69" s="31" t="s">
        <v>430</v>
      </c>
      <c r="E69" s="37">
        <v>0.168351</v>
      </c>
      <c r="F69" s="32">
        <v>1.0991152270509089E-5</v>
      </c>
      <c r="G69" s="40">
        <v>0.9999237103835511</v>
      </c>
    </row>
    <row r="70" spans="2:7" x14ac:dyDescent="0.2">
      <c r="B70" s="31" t="s">
        <v>220</v>
      </c>
      <c r="C70" s="31" t="s">
        <v>70</v>
      </c>
      <c r="D70" s="31" t="s">
        <v>305</v>
      </c>
      <c r="E70" s="37">
        <v>0.16801955210000002</v>
      </c>
      <c r="F70" s="32">
        <v>1.0969512991035608E-5</v>
      </c>
      <c r="G70" s="40">
        <v>0.99993467989654217</v>
      </c>
    </row>
    <row r="71" spans="2:7" x14ac:dyDescent="0.2">
      <c r="B71" s="31" t="s">
        <v>217</v>
      </c>
      <c r="C71" s="31" t="s">
        <v>218</v>
      </c>
      <c r="D71" s="31" t="s">
        <v>354</v>
      </c>
      <c r="E71" s="37">
        <v>0.15723600000000001</v>
      </c>
      <c r="F71" s="32">
        <v>1.0265485909829863E-5</v>
      </c>
      <c r="G71" s="40">
        <v>0.99994494538245193</v>
      </c>
    </row>
    <row r="72" spans="2:7" x14ac:dyDescent="0.2">
      <c r="B72" s="31" t="s">
        <v>221</v>
      </c>
      <c r="C72" s="31" t="s">
        <v>222</v>
      </c>
      <c r="D72" s="31" t="s">
        <v>313</v>
      </c>
      <c r="E72" s="37">
        <v>0.1404455657</v>
      </c>
      <c r="F72" s="32">
        <v>9.1692867777826595E-6</v>
      </c>
      <c r="G72" s="40">
        <v>0.99995411466922968</v>
      </c>
    </row>
    <row r="73" spans="2:7" x14ac:dyDescent="0.2">
      <c r="B73" s="31" t="s">
        <v>158</v>
      </c>
      <c r="C73" s="31" t="s">
        <v>442</v>
      </c>
      <c r="D73" s="31" t="s">
        <v>443</v>
      </c>
      <c r="E73" s="37">
        <v>0.13500000000000001</v>
      </c>
      <c r="F73" s="32">
        <v>8.8137614657395975E-6</v>
      </c>
      <c r="G73" s="40">
        <v>0.99996292843069545</v>
      </c>
    </row>
    <row r="74" spans="2:7" x14ac:dyDescent="0.2">
      <c r="B74" s="31" t="s">
        <v>230</v>
      </c>
      <c r="C74" s="31" t="s">
        <v>231</v>
      </c>
      <c r="D74" s="31" t="s">
        <v>355</v>
      </c>
      <c r="E74" s="37">
        <v>0.114928</v>
      </c>
      <c r="F74" s="32">
        <v>7.5033183535890409E-6</v>
      </c>
      <c r="G74" s="40">
        <v>0.99997043174904909</v>
      </c>
    </row>
    <row r="75" spans="2:7" x14ac:dyDescent="0.2">
      <c r="B75" s="31" t="s">
        <v>148</v>
      </c>
      <c r="C75" s="31" t="s">
        <v>56</v>
      </c>
      <c r="D75" s="31" t="s">
        <v>326</v>
      </c>
      <c r="E75" s="37">
        <v>0.110083</v>
      </c>
      <c r="F75" s="32">
        <v>7.187002247651942E-6</v>
      </c>
      <c r="G75" s="40">
        <v>0.99997761875129676</v>
      </c>
    </row>
    <row r="76" spans="2:7" x14ac:dyDescent="0.2">
      <c r="B76" s="31" t="s">
        <v>125</v>
      </c>
      <c r="C76" s="31" t="s">
        <v>126</v>
      </c>
      <c r="D76" s="31" t="s">
        <v>332</v>
      </c>
      <c r="E76" s="37">
        <v>7.4457599999999999E-2</v>
      </c>
      <c r="F76" s="32">
        <v>4.8611224126774268E-6</v>
      </c>
      <c r="G76" s="40">
        <v>0.99998247987370936</v>
      </c>
    </row>
    <row r="77" spans="2:7" x14ac:dyDescent="0.2">
      <c r="B77" s="31" t="s">
        <v>139</v>
      </c>
      <c r="C77" s="31" t="s">
        <v>53</v>
      </c>
      <c r="D77" s="31" t="s">
        <v>336</v>
      </c>
      <c r="E77" s="37">
        <v>6.99964E-2</v>
      </c>
      <c r="F77" s="32">
        <v>4.5698635041518161E-6</v>
      </c>
      <c r="G77" s="40">
        <v>0.99998704973721353</v>
      </c>
    </row>
    <row r="78" spans="2:7" x14ac:dyDescent="0.2">
      <c r="B78" s="31" t="s">
        <v>232</v>
      </c>
      <c r="C78" s="31" t="s">
        <v>233</v>
      </c>
      <c r="D78" s="31" t="s">
        <v>356</v>
      </c>
      <c r="E78" s="37">
        <v>5.0702299999999999E-2</v>
      </c>
      <c r="F78" s="32">
        <v>3.3102072441805096E-6</v>
      </c>
      <c r="G78" s="40">
        <v>0.99999035994445762</v>
      </c>
    </row>
    <row r="79" spans="2:7" x14ac:dyDescent="0.2">
      <c r="B79" s="31" t="s">
        <v>133</v>
      </c>
      <c r="C79" s="31" t="s">
        <v>48</v>
      </c>
      <c r="D79" s="31" t="s">
        <v>283</v>
      </c>
      <c r="E79" s="37">
        <v>4.0189900000000001E-2</v>
      </c>
      <c r="F79" s="32">
        <v>2.6238829031994656E-6</v>
      </c>
      <c r="G79" s="40">
        <v>0.9999929838273609</v>
      </c>
    </row>
    <row r="80" spans="2:7" x14ac:dyDescent="0.2">
      <c r="B80" s="31" t="s">
        <v>223</v>
      </c>
      <c r="C80" s="31" t="s">
        <v>69</v>
      </c>
      <c r="D80" s="31" t="s">
        <v>309</v>
      </c>
      <c r="E80" s="37">
        <v>3.928071503999999E-2</v>
      </c>
      <c r="F80" s="32">
        <v>2.5645248338240724E-6</v>
      </c>
      <c r="G80" s="40">
        <v>0.99999554835219473</v>
      </c>
    </row>
    <row r="81" spans="2:7" x14ac:dyDescent="0.2">
      <c r="B81" s="31" t="s">
        <v>135</v>
      </c>
      <c r="C81" s="31" t="s">
        <v>50</v>
      </c>
      <c r="D81" s="31" t="s">
        <v>333</v>
      </c>
      <c r="E81" s="37">
        <v>2.23013E-2</v>
      </c>
      <c r="F81" s="32">
        <v>1.4559876931548036E-6</v>
      </c>
      <c r="G81" s="40">
        <v>0.99999700433988781</v>
      </c>
    </row>
    <row r="82" spans="2:7" x14ac:dyDescent="0.2">
      <c r="B82" s="31" t="s">
        <v>174</v>
      </c>
      <c r="C82" s="31" t="s">
        <v>435</v>
      </c>
      <c r="D82" s="31" t="s">
        <v>281</v>
      </c>
      <c r="E82" s="37">
        <v>1.7357999999999998E-2</v>
      </c>
      <c r="F82" s="32">
        <v>1.1332538631282067E-6</v>
      </c>
      <c r="G82" s="40">
        <v>0.99999813759375089</v>
      </c>
    </row>
    <row r="83" spans="2:7" x14ac:dyDescent="0.2">
      <c r="B83" s="31" t="s">
        <v>237</v>
      </c>
      <c r="C83" s="31" t="s">
        <v>439</v>
      </c>
      <c r="D83" s="31" t="s">
        <v>440</v>
      </c>
      <c r="E83" s="37">
        <v>9.9481499999999994E-3</v>
      </c>
      <c r="F83" s="32">
        <v>6.4948608241035094E-7</v>
      </c>
      <c r="G83" s="40">
        <v>0.99999878707983336</v>
      </c>
    </row>
    <row r="84" spans="2:7" x14ac:dyDescent="0.2">
      <c r="B84" s="31" t="s">
        <v>162</v>
      </c>
      <c r="C84" s="31" t="s">
        <v>436</v>
      </c>
      <c r="D84" s="31" t="s">
        <v>391</v>
      </c>
      <c r="E84" s="37">
        <v>7.1807099999999999E-3</v>
      </c>
      <c r="F84" s="32">
        <v>4.688078895900073E-7</v>
      </c>
      <c r="G84" s="40">
        <v>0.99999925588772287</v>
      </c>
    </row>
    <row r="85" spans="2:7" x14ac:dyDescent="0.2">
      <c r="B85" s="31" t="s">
        <v>219</v>
      </c>
      <c r="C85" s="31" t="s">
        <v>71</v>
      </c>
      <c r="D85" s="31" t="s">
        <v>321</v>
      </c>
      <c r="E85" s="37">
        <v>5.0721193000000005E-3</v>
      </c>
      <c r="F85" s="32">
        <v>3.3114407137758599E-7</v>
      </c>
      <c r="G85" s="40">
        <v>0.99999958703179426</v>
      </c>
    </row>
    <row r="86" spans="2:7" x14ac:dyDescent="0.2">
      <c r="B86" s="31" t="s">
        <v>166</v>
      </c>
      <c r="C86" s="31" t="s">
        <v>66</v>
      </c>
      <c r="D86" s="31" t="s">
        <v>264</v>
      </c>
      <c r="E86" s="37">
        <v>3.1477699999999998E-3</v>
      </c>
      <c r="F86" s="32">
        <v>2.0550884391860099E-7</v>
      </c>
      <c r="G86" s="40">
        <v>0.99999979254063809</v>
      </c>
    </row>
    <row r="87" spans="2:7" x14ac:dyDescent="0.2">
      <c r="B87" s="31" t="s">
        <v>165</v>
      </c>
      <c r="C87" s="31" t="s">
        <v>65</v>
      </c>
      <c r="D87" s="31" t="s">
        <v>261</v>
      </c>
      <c r="E87" s="37">
        <v>2.287E-3</v>
      </c>
      <c r="F87" s="32">
        <v>1.4931164794182562E-7</v>
      </c>
      <c r="G87" s="40">
        <v>0.99999994185228602</v>
      </c>
    </row>
    <row r="88" spans="2:7" x14ac:dyDescent="0.2">
      <c r="B88" s="31" t="s">
        <v>146</v>
      </c>
      <c r="C88" s="31" t="s">
        <v>437</v>
      </c>
      <c r="D88" s="31" t="s">
        <v>438</v>
      </c>
      <c r="E88" s="37">
        <v>8.8881300000000002E-4</v>
      </c>
      <c r="F88" s="32">
        <v>5.8028042738136362E-8</v>
      </c>
      <c r="G88" s="40">
        <v>0.99999999988032873</v>
      </c>
    </row>
    <row r="89" spans="2:7" x14ac:dyDescent="0.2">
      <c r="B89" s="31" t="s">
        <v>153</v>
      </c>
      <c r="C89" s="31" t="s">
        <v>58</v>
      </c>
      <c r="D89" s="31" t="s">
        <v>303</v>
      </c>
      <c r="E89" s="37">
        <v>1.8330000000000001E-6</v>
      </c>
      <c r="F89" s="32">
        <v>1.1967129456815321E-10</v>
      </c>
      <c r="G89" s="40">
        <v>1</v>
      </c>
    </row>
    <row r="90" spans="2:7" x14ac:dyDescent="0.2">
      <c r="B90" s="31" t="s">
        <v>176</v>
      </c>
      <c r="C90" s="31" t="s">
        <v>407</v>
      </c>
      <c r="D90" s="31" t="s">
        <v>388</v>
      </c>
      <c r="E90" s="37">
        <v>0</v>
      </c>
      <c r="F90" s="32">
        <v>0</v>
      </c>
      <c r="G90" s="40">
        <v>1</v>
      </c>
    </row>
    <row r="91" spans="2:7" x14ac:dyDescent="0.2">
      <c r="B91" s="31" t="s">
        <v>189</v>
      </c>
      <c r="C91" s="31" t="s">
        <v>410</v>
      </c>
      <c r="D91" s="31" t="s">
        <v>393</v>
      </c>
      <c r="E91" s="37">
        <v>0</v>
      </c>
      <c r="F91" s="32">
        <v>0</v>
      </c>
      <c r="G91" s="40">
        <v>1</v>
      </c>
    </row>
    <row r="92" spans="2:7" x14ac:dyDescent="0.2">
      <c r="B92" s="31" t="s">
        <v>199</v>
      </c>
      <c r="C92" s="31" t="s">
        <v>397</v>
      </c>
      <c r="D92" s="31" t="s">
        <v>390</v>
      </c>
      <c r="E92" s="37">
        <v>0</v>
      </c>
      <c r="F92" s="32">
        <v>0</v>
      </c>
      <c r="G92" s="40">
        <v>1</v>
      </c>
    </row>
    <row r="93" spans="2:7" x14ac:dyDescent="0.2">
      <c r="B93" s="31" t="s">
        <v>234</v>
      </c>
      <c r="C93" s="31" t="s">
        <v>235</v>
      </c>
      <c r="D93" s="31" t="s">
        <v>357</v>
      </c>
      <c r="E93" s="37">
        <v>0</v>
      </c>
      <c r="F93" s="32">
        <v>0</v>
      </c>
      <c r="G93" s="40">
        <v>1</v>
      </c>
    </row>
    <row r="94" spans="2:7" x14ac:dyDescent="0.2">
      <c r="B94" s="31" t="s">
        <v>159</v>
      </c>
      <c r="C94" s="31" t="s">
        <v>67</v>
      </c>
      <c r="D94" s="31" t="s">
        <v>258</v>
      </c>
      <c r="E94" s="37">
        <v>0</v>
      </c>
      <c r="F94" s="32">
        <v>0</v>
      </c>
      <c r="G94" s="40">
        <v>1</v>
      </c>
    </row>
    <row r="95" spans="2:7" x14ac:dyDescent="0.2">
      <c r="B95" s="31" t="s">
        <v>163</v>
      </c>
      <c r="C95" s="31" t="s">
        <v>63</v>
      </c>
      <c r="D95" s="31" t="s">
        <v>271</v>
      </c>
      <c r="E95" s="37">
        <v>0</v>
      </c>
      <c r="F95" s="32">
        <v>0</v>
      </c>
      <c r="G95" s="40">
        <v>1</v>
      </c>
    </row>
    <row r="96" spans="2:7" x14ac:dyDescent="0.2">
      <c r="B96" s="31" t="s">
        <v>179</v>
      </c>
      <c r="C96" s="31" t="s">
        <v>416</v>
      </c>
      <c r="D96" s="31" t="s">
        <v>389</v>
      </c>
      <c r="E96" s="37">
        <v>0</v>
      </c>
      <c r="F96" s="32">
        <v>0</v>
      </c>
      <c r="G96" s="40">
        <v>1</v>
      </c>
    </row>
    <row r="97" spans="2:7" x14ac:dyDescent="0.2">
      <c r="B97" s="31" t="s">
        <v>191</v>
      </c>
      <c r="C97" s="31" t="s">
        <v>426</v>
      </c>
      <c r="D97" s="31" t="s">
        <v>427</v>
      </c>
      <c r="E97" s="37">
        <v>0</v>
      </c>
      <c r="F97" s="32">
        <v>0</v>
      </c>
      <c r="G97" s="40">
        <v>1</v>
      </c>
    </row>
    <row r="98" spans="2:7" x14ac:dyDescent="0.2">
      <c r="B98" s="31" t="s">
        <v>202</v>
      </c>
      <c r="C98" s="31" t="s">
        <v>444</v>
      </c>
      <c r="D98" s="31" t="s">
        <v>445</v>
      </c>
      <c r="E98" s="37">
        <v>0</v>
      </c>
      <c r="F98" s="32">
        <v>0</v>
      </c>
      <c r="G98" s="40">
        <v>1</v>
      </c>
    </row>
    <row r="99" spans="2:7" x14ac:dyDescent="0.2">
      <c r="B99" s="31" t="s">
        <v>177</v>
      </c>
      <c r="C99" s="31" t="s">
        <v>178</v>
      </c>
      <c r="D99" s="31" t="s">
        <v>346</v>
      </c>
      <c r="E99" s="37">
        <v>0</v>
      </c>
      <c r="F99" s="32">
        <v>0</v>
      </c>
      <c r="G99" s="40">
        <v>1</v>
      </c>
    </row>
    <row r="100" spans="2:7" x14ac:dyDescent="0.2">
      <c r="B100" s="31" t="s">
        <v>190</v>
      </c>
      <c r="C100" s="31" t="s">
        <v>422</v>
      </c>
      <c r="D100" s="31" t="s">
        <v>423</v>
      </c>
      <c r="E100" s="37">
        <v>0</v>
      </c>
      <c r="F100" s="32">
        <v>0</v>
      </c>
      <c r="G100" s="40">
        <v>1</v>
      </c>
    </row>
    <row r="101" spans="2:7" x14ac:dyDescent="0.2">
      <c r="B101" s="31" t="s">
        <v>200</v>
      </c>
      <c r="C101" s="31" t="s">
        <v>201</v>
      </c>
      <c r="D101" s="31" t="s">
        <v>351</v>
      </c>
      <c r="E101" s="37">
        <v>0</v>
      </c>
      <c r="F101" s="32">
        <v>0</v>
      </c>
      <c r="G101" s="40">
        <v>1</v>
      </c>
    </row>
    <row r="102" spans="2:7" x14ac:dyDescent="0.2">
      <c r="B102" s="31" t="s">
        <v>227</v>
      </c>
      <c r="C102" s="31" t="s">
        <v>446</v>
      </c>
      <c r="D102" s="31" t="s">
        <v>447</v>
      </c>
      <c r="E102" s="37">
        <v>0</v>
      </c>
      <c r="F102" s="32">
        <v>0</v>
      </c>
      <c r="G102" s="40">
        <v>1</v>
      </c>
    </row>
    <row r="103" spans="2:7" x14ac:dyDescent="0.2">
      <c r="B103" s="31" t="s">
        <v>154</v>
      </c>
      <c r="C103" s="31" t="s">
        <v>60</v>
      </c>
      <c r="D103" s="31" t="s">
        <v>302</v>
      </c>
      <c r="E103" s="37">
        <v>0</v>
      </c>
      <c r="F103" s="32">
        <v>0</v>
      </c>
      <c r="G103" s="40">
        <v>1</v>
      </c>
    </row>
    <row r="104" spans="2:7" x14ac:dyDescent="0.2">
      <c r="B104" s="31" t="s">
        <v>124</v>
      </c>
      <c r="C104" s="31" t="s">
        <v>43</v>
      </c>
      <c r="D104" s="31" t="s">
        <v>307</v>
      </c>
      <c r="E104" s="37">
        <v>0</v>
      </c>
      <c r="F104" s="32">
        <v>0</v>
      </c>
      <c r="G104" s="40">
        <v>1</v>
      </c>
    </row>
    <row r="105" spans="2:7" x14ac:dyDescent="0.2">
      <c r="B105" s="31" t="s">
        <v>134</v>
      </c>
      <c r="C105" s="31" t="s">
        <v>49</v>
      </c>
      <c r="D105" s="31" t="s">
        <v>284</v>
      </c>
      <c r="E105" s="37">
        <v>0</v>
      </c>
      <c r="F105" s="32">
        <v>0</v>
      </c>
      <c r="G105" s="40">
        <v>1</v>
      </c>
    </row>
    <row r="106" spans="2:7" x14ac:dyDescent="0.2">
      <c r="B106" s="31" t="s">
        <v>186</v>
      </c>
      <c r="C106" s="31" t="s">
        <v>187</v>
      </c>
      <c r="D106" s="31" t="s">
        <v>350</v>
      </c>
      <c r="E106" s="37">
        <v>0</v>
      </c>
      <c r="F106" s="32">
        <v>0</v>
      </c>
      <c r="G106" s="40">
        <v>1</v>
      </c>
    </row>
    <row r="107" spans="2:7" x14ac:dyDescent="0.2">
      <c r="B107" s="31" t="s">
        <v>197</v>
      </c>
      <c r="C107" s="31" t="s">
        <v>368</v>
      </c>
      <c r="D107" s="31" t="s">
        <v>369</v>
      </c>
      <c r="E107" s="37">
        <v>0</v>
      </c>
      <c r="F107" s="32">
        <v>0</v>
      </c>
      <c r="G107" s="40">
        <v>1</v>
      </c>
    </row>
    <row r="108" spans="2:7" x14ac:dyDescent="0.2">
      <c r="B108" s="31" t="s">
        <v>208</v>
      </c>
      <c r="C108" s="31" t="s">
        <v>209</v>
      </c>
      <c r="D108" s="31" t="s">
        <v>297</v>
      </c>
      <c r="E108" s="37">
        <v>0</v>
      </c>
      <c r="F108" s="32">
        <v>0</v>
      </c>
      <c r="G108" s="40">
        <v>1</v>
      </c>
    </row>
    <row r="109" spans="2:7" x14ac:dyDescent="0.2">
      <c r="B109" s="31" t="s">
        <v>138</v>
      </c>
      <c r="C109" s="31" t="s">
        <v>52</v>
      </c>
      <c r="D109" s="31" t="s">
        <v>335</v>
      </c>
      <c r="E109" s="37">
        <v>0</v>
      </c>
      <c r="F109" s="32">
        <v>0</v>
      </c>
      <c r="G109" s="40">
        <v>1</v>
      </c>
    </row>
    <row r="110" spans="2:7" x14ac:dyDescent="0.2">
      <c r="B110" s="31" t="s">
        <v>151</v>
      </c>
      <c r="C110" s="31" t="s">
        <v>152</v>
      </c>
      <c r="D110" s="31" t="s">
        <v>323</v>
      </c>
      <c r="E110" s="37">
        <v>0</v>
      </c>
      <c r="F110" s="32">
        <v>0</v>
      </c>
      <c r="G110" s="40">
        <v>1</v>
      </c>
    </row>
    <row r="111" spans="2:7" x14ac:dyDescent="0.2">
      <c r="B111" s="31" t="s">
        <v>173</v>
      </c>
      <c r="C111" s="31" t="s">
        <v>441</v>
      </c>
      <c r="D111" s="31" t="s">
        <v>289</v>
      </c>
      <c r="E111" s="37">
        <v>0</v>
      </c>
      <c r="F111" s="32">
        <v>0</v>
      </c>
      <c r="G111" s="40">
        <v>1</v>
      </c>
    </row>
    <row r="112" spans="2:7" x14ac:dyDescent="0.2">
      <c r="B112" s="31" t="s">
        <v>184</v>
      </c>
      <c r="C112" s="31" t="s">
        <v>185</v>
      </c>
      <c r="D112" s="31" t="s">
        <v>349</v>
      </c>
      <c r="E112" s="37">
        <v>0</v>
      </c>
      <c r="F112" s="32">
        <v>0</v>
      </c>
      <c r="G112" s="40">
        <v>1</v>
      </c>
    </row>
    <row r="113" spans="2:7" x14ac:dyDescent="0.2">
      <c r="B113" s="31" t="s">
        <v>195</v>
      </c>
      <c r="C113" s="31" t="s">
        <v>196</v>
      </c>
      <c r="D113" s="31" t="s">
        <v>277</v>
      </c>
      <c r="E113" s="37">
        <v>0</v>
      </c>
      <c r="F113" s="32">
        <v>0</v>
      </c>
      <c r="G113" s="40">
        <v>1</v>
      </c>
    </row>
    <row r="114" spans="2:7" x14ac:dyDescent="0.2">
      <c r="B114" s="31" t="s">
        <v>206</v>
      </c>
      <c r="C114" s="31" t="s">
        <v>207</v>
      </c>
      <c r="D114" s="31" t="s">
        <v>301</v>
      </c>
      <c r="E114" s="37">
        <v>0</v>
      </c>
      <c r="F114" s="32">
        <v>0</v>
      </c>
      <c r="G114" s="40">
        <v>1</v>
      </c>
    </row>
    <row r="115" spans="2:7" x14ac:dyDescent="0.2">
      <c r="B115" s="31" t="s">
        <v>121</v>
      </c>
      <c r="C115" s="31" t="s">
        <v>122</v>
      </c>
      <c r="D115" s="31" t="s">
        <v>331</v>
      </c>
      <c r="E115" s="37">
        <v>0</v>
      </c>
      <c r="F115" s="32">
        <v>0</v>
      </c>
      <c r="G115" s="40">
        <v>1</v>
      </c>
    </row>
    <row r="116" spans="2:7" x14ac:dyDescent="0.2">
      <c r="B116" s="31" t="s">
        <v>175</v>
      </c>
      <c r="C116" s="31" t="s">
        <v>409</v>
      </c>
      <c r="D116" s="31" t="s">
        <v>387</v>
      </c>
      <c r="E116" s="37">
        <v>0</v>
      </c>
      <c r="F116" s="32">
        <v>0</v>
      </c>
      <c r="G116" s="40">
        <v>1</v>
      </c>
    </row>
    <row r="117" spans="2:7" x14ac:dyDescent="0.2">
      <c r="B117" s="31" t="s">
        <v>188</v>
      </c>
      <c r="C117" s="31" t="s">
        <v>411</v>
      </c>
      <c r="D117" s="31" t="s">
        <v>386</v>
      </c>
      <c r="E117" s="37">
        <v>0</v>
      </c>
      <c r="F117" s="32">
        <v>0</v>
      </c>
      <c r="G117" s="40">
        <v>1</v>
      </c>
    </row>
    <row r="118" spans="2:7" x14ac:dyDescent="0.2">
      <c r="B118" s="31" t="s">
        <v>198</v>
      </c>
      <c r="C118" s="31" t="s">
        <v>400</v>
      </c>
      <c r="D118" s="31" t="s">
        <v>401</v>
      </c>
      <c r="E118" s="37">
        <v>0</v>
      </c>
      <c r="F118" s="32">
        <v>0</v>
      </c>
      <c r="G118" s="40">
        <v>1</v>
      </c>
    </row>
    <row r="119" spans="2:7" x14ac:dyDescent="0.2">
      <c r="B119" s="31" t="s">
        <v>172</v>
      </c>
      <c r="C119" s="31" t="s">
        <v>62</v>
      </c>
      <c r="D119" s="31" t="s">
        <v>345</v>
      </c>
      <c r="E119" s="37">
        <v>0</v>
      </c>
      <c r="F119" s="32">
        <v>0</v>
      </c>
      <c r="G119" s="40">
        <v>1</v>
      </c>
    </row>
    <row r="120" spans="2:7" x14ac:dyDescent="0.2">
      <c r="B120" s="31" t="s">
        <v>182</v>
      </c>
      <c r="C120" s="31" t="s">
        <v>183</v>
      </c>
      <c r="D120" s="31" t="s">
        <v>348</v>
      </c>
      <c r="E120" s="37">
        <v>0</v>
      </c>
      <c r="F120" s="32">
        <v>0</v>
      </c>
      <c r="G120" s="40">
        <v>1</v>
      </c>
    </row>
    <row r="121" spans="2:7" x14ac:dyDescent="0.2">
      <c r="B121" s="31" t="s">
        <v>193</v>
      </c>
      <c r="C121" s="31" t="s">
        <v>194</v>
      </c>
      <c r="D121" s="31" t="s">
        <v>275</v>
      </c>
      <c r="E121" s="37">
        <v>0</v>
      </c>
      <c r="F121" s="32">
        <v>0</v>
      </c>
      <c r="G121" s="40">
        <v>1</v>
      </c>
    </row>
    <row r="122" spans="2:7" x14ac:dyDescent="0.2">
      <c r="B122" s="31" t="s">
        <v>205</v>
      </c>
      <c r="C122" s="31" t="s">
        <v>68</v>
      </c>
      <c r="D122" s="31" t="s">
        <v>352</v>
      </c>
      <c r="E122" s="37">
        <v>0</v>
      </c>
      <c r="F122" s="32">
        <v>0</v>
      </c>
      <c r="G122" s="40">
        <v>1</v>
      </c>
    </row>
    <row r="123" spans="2:7" x14ac:dyDescent="0.2">
      <c r="B123" s="31" t="s">
        <v>101</v>
      </c>
      <c r="C123" s="31" t="s">
        <v>30</v>
      </c>
      <c r="D123" s="31" t="s">
        <v>278</v>
      </c>
      <c r="E123" s="37">
        <v>0</v>
      </c>
      <c r="F123" s="32">
        <v>0</v>
      </c>
      <c r="G123" s="40">
        <v>1</v>
      </c>
    </row>
    <row r="124" spans="2:7" x14ac:dyDescent="0.2">
      <c r="B124" s="31" t="s">
        <v>118</v>
      </c>
      <c r="C124" s="31" t="s">
        <v>40</v>
      </c>
      <c r="D124" s="31" t="s">
        <v>329</v>
      </c>
      <c r="E124" s="37">
        <v>0</v>
      </c>
      <c r="F124" s="32">
        <v>0</v>
      </c>
      <c r="G124" s="40">
        <v>1</v>
      </c>
    </row>
    <row r="125" spans="2:7" x14ac:dyDescent="0.2">
      <c r="B125" s="31" t="s">
        <v>129</v>
      </c>
      <c r="C125" s="31" t="s">
        <v>448</v>
      </c>
      <c r="D125" s="31" t="s">
        <v>449</v>
      </c>
      <c r="E125" s="37">
        <v>0</v>
      </c>
      <c r="F125" s="32">
        <v>0</v>
      </c>
      <c r="G125" s="40">
        <v>1</v>
      </c>
    </row>
    <row r="126" spans="2:7" x14ac:dyDescent="0.2">
      <c r="B126" s="31" t="s">
        <v>100</v>
      </c>
      <c r="C126" s="31" t="s">
        <v>29</v>
      </c>
      <c r="D126" s="31" t="s">
        <v>269</v>
      </c>
      <c r="E126" s="37">
        <v>0</v>
      </c>
      <c r="F126" s="32">
        <v>0</v>
      </c>
      <c r="G126" s="40">
        <v>1</v>
      </c>
    </row>
    <row r="127" spans="2:7" x14ac:dyDescent="0.2">
      <c r="B127" s="31" t="s">
        <v>102</v>
      </c>
      <c r="C127" s="31" t="s">
        <v>31</v>
      </c>
      <c r="D127" s="31" t="s">
        <v>282</v>
      </c>
      <c r="E127" s="37">
        <v>0</v>
      </c>
      <c r="F127" s="32">
        <v>0</v>
      </c>
      <c r="G127" s="40">
        <v>1</v>
      </c>
    </row>
    <row r="128" spans="2:7" x14ac:dyDescent="0.2">
      <c r="B128" s="31" t="s">
        <v>180</v>
      </c>
      <c r="C128" s="31" t="s">
        <v>181</v>
      </c>
      <c r="D128" s="31" t="s">
        <v>347</v>
      </c>
      <c r="E128" s="37">
        <v>0</v>
      </c>
      <c r="F128" s="32">
        <v>0</v>
      </c>
      <c r="G128" s="40">
        <v>1</v>
      </c>
    </row>
    <row r="129" spans="2:7" x14ac:dyDescent="0.2">
      <c r="B129" s="31" t="s">
        <v>192</v>
      </c>
      <c r="C129" s="31" t="s">
        <v>424</v>
      </c>
      <c r="D129" s="31" t="s">
        <v>425</v>
      </c>
      <c r="E129" s="37">
        <v>0</v>
      </c>
      <c r="F129" s="32">
        <v>0</v>
      </c>
      <c r="G129" s="40">
        <v>1</v>
      </c>
    </row>
    <row r="130" spans="2:7" x14ac:dyDescent="0.2">
      <c r="B130" s="31" t="s">
        <v>203</v>
      </c>
      <c r="C130" s="31" t="s">
        <v>204</v>
      </c>
      <c r="D130" s="31" t="s">
        <v>279</v>
      </c>
      <c r="E130" s="37">
        <v>0</v>
      </c>
      <c r="F130" s="32">
        <v>0</v>
      </c>
      <c r="G130" s="40">
        <v>1</v>
      </c>
    </row>
    <row r="131" spans="2:7" x14ac:dyDescent="0.2">
      <c r="B131" s="31" t="s">
        <v>156</v>
      </c>
      <c r="C131" s="31" t="s">
        <v>59</v>
      </c>
      <c r="D131" s="31" t="s">
        <v>340</v>
      </c>
      <c r="E131" s="37">
        <v>0</v>
      </c>
      <c r="F131" s="32">
        <v>0</v>
      </c>
      <c r="G131" s="40">
        <v>1</v>
      </c>
    </row>
    <row r="132" spans="2:7" x14ac:dyDescent="0.2">
      <c r="B132" s="31" t="s">
        <v>164</v>
      </c>
      <c r="C132" s="31" t="s">
        <v>64</v>
      </c>
      <c r="D132" s="31" t="s">
        <v>342</v>
      </c>
      <c r="E132" s="37">
        <v>0</v>
      </c>
      <c r="F132" s="32">
        <v>0</v>
      </c>
      <c r="G132" s="40">
        <v>1</v>
      </c>
    </row>
  </sheetData>
  <pageMargins left="0.7" right="0.7" top="0.78740157499999996" bottom="0.78740157499999996" header="0.3" footer="0.3"/>
  <drawing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6" tint="0.59999389629810485"/>
  </sheetPr>
  <dimension ref="B1:L132"/>
  <sheetViews>
    <sheetView zoomScale="70" zoomScaleNormal="70" workbookViewId="0">
      <selection activeCell="B5" sqref="B5:G132"/>
    </sheetView>
  </sheetViews>
  <sheetFormatPr defaultColWidth="10.85546875" defaultRowHeight="12.75" x14ac:dyDescent="0.2"/>
  <cols>
    <col min="2" max="2" width="18.28515625" bestFit="1" customWidth="1"/>
    <col min="3" max="4" width="81.140625" bestFit="1" customWidth="1"/>
    <col min="5" max="5" width="15.85546875" style="37" bestFit="1" customWidth="1"/>
    <col min="6" max="6" width="27.140625" style="32" bestFit="1" customWidth="1"/>
    <col min="7" max="7" width="26.7109375" style="40" bestFit="1" customWidth="1"/>
    <col min="10" max="10" width="51" customWidth="1"/>
    <col min="11" max="11" width="7.5703125" bestFit="1" customWidth="1"/>
  </cols>
  <sheetData>
    <row r="1" spans="2:12" s="25" customFormat="1" x14ac:dyDescent="0.2">
      <c r="E1" s="36"/>
      <c r="F1" s="35"/>
      <c r="G1" s="39"/>
    </row>
    <row r="2" spans="2:12" s="25" customFormat="1" x14ac:dyDescent="0.2">
      <c r="E2" s="36"/>
      <c r="F2" s="35"/>
      <c r="G2" s="39"/>
    </row>
    <row r="3" spans="2:12" s="25" customFormat="1" x14ac:dyDescent="0.2">
      <c r="E3" s="36"/>
      <c r="F3" s="35"/>
      <c r="G3" s="39"/>
    </row>
    <row r="4" spans="2:12" s="25" customFormat="1" x14ac:dyDescent="0.2">
      <c r="E4" s="36"/>
      <c r="F4" s="35"/>
      <c r="G4" s="39"/>
      <c r="I4" s="26"/>
      <c r="J4" s="26"/>
      <c r="K4" s="26"/>
      <c r="L4" s="26"/>
    </row>
    <row r="5" spans="2:12" x14ac:dyDescent="0.2">
      <c r="B5" t="s">
        <v>374</v>
      </c>
      <c r="C5" t="s">
        <v>375</v>
      </c>
      <c r="D5" t="s">
        <v>376</v>
      </c>
      <c r="E5" s="37" t="s">
        <v>377</v>
      </c>
      <c r="F5" s="32" t="s">
        <v>378</v>
      </c>
      <c r="G5" s="40" t="s">
        <v>379</v>
      </c>
      <c r="I5" s="27"/>
      <c r="J5" s="28"/>
      <c r="K5" s="26"/>
      <c r="L5" s="26"/>
    </row>
    <row r="6" spans="2:12" x14ac:dyDescent="0.2">
      <c r="B6" s="31" t="s">
        <v>101</v>
      </c>
      <c r="C6" s="31" t="s">
        <v>30</v>
      </c>
      <c r="D6" s="31" t="s">
        <v>278</v>
      </c>
      <c r="E6" s="37">
        <v>240.15928199999999</v>
      </c>
      <c r="F6" s="32">
        <v>0.23733773597557989</v>
      </c>
      <c r="G6" s="40">
        <v>0.23733773597557989</v>
      </c>
      <c r="I6" s="26"/>
      <c r="J6" s="26"/>
      <c r="K6" s="29"/>
      <c r="L6" s="26"/>
    </row>
    <row r="7" spans="2:12" x14ac:dyDescent="0.2">
      <c r="B7" s="31" t="s">
        <v>147</v>
      </c>
      <c r="C7" s="31" t="s">
        <v>55</v>
      </c>
      <c r="D7" s="31" t="s">
        <v>280</v>
      </c>
      <c r="E7" s="37">
        <v>226.75098546999999</v>
      </c>
      <c r="F7" s="32">
        <v>0.22408696875468426</v>
      </c>
      <c r="G7" s="40">
        <v>0.4614247047302642</v>
      </c>
      <c r="I7" s="26"/>
      <c r="J7" s="26"/>
      <c r="K7" s="29"/>
      <c r="L7" s="26"/>
    </row>
    <row r="8" spans="2:12" x14ac:dyDescent="0.2">
      <c r="B8" s="31" t="s">
        <v>111</v>
      </c>
      <c r="C8" s="31" t="s">
        <v>394</v>
      </c>
      <c r="D8" s="31" t="s">
        <v>380</v>
      </c>
      <c r="E8" s="37">
        <v>74.605456320000002</v>
      </c>
      <c r="F8" s="32">
        <v>7.3728943336921773E-2</v>
      </c>
      <c r="G8" s="40">
        <v>0.53515364806718602</v>
      </c>
      <c r="I8" s="26"/>
      <c r="J8" s="26"/>
      <c r="K8" s="29"/>
      <c r="L8" s="26"/>
    </row>
    <row r="9" spans="2:12" x14ac:dyDescent="0.2">
      <c r="B9" s="31" t="s">
        <v>88</v>
      </c>
      <c r="C9" s="31" t="s">
        <v>89</v>
      </c>
      <c r="D9" s="31" t="s">
        <v>265</v>
      </c>
      <c r="E9" s="37">
        <v>72.297104149999981</v>
      </c>
      <c r="F9" s="32">
        <v>7.1447711175917389E-2</v>
      </c>
      <c r="G9" s="40">
        <v>0.60660135924310343</v>
      </c>
      <c r="I9" s="26"/>
      <c r="J9" s="26"/>
      <c r="K9" s="29"/>
      <c r="L9" s="26"/>
    </row>
    <row r="10" spans="2:12" x14ac:dyDescent="0.2">
      <c r="B10" s="31" t="s">
        <v>95</v>
      </c>
      <c r="C10" s="31" t="s">
        <v>26</v>
      </c>
      <c r="D10" s="31" t="s">
        <v>255</v>
      </c>
      <c r="E10" s="37">
        <v>51.368844726000006</v>
      </c>
      <c r="F10" s="32">
        <v>5.0765330431617246E-2</v>
      </c>
      <c r="G10" s="40">
        <v>0.65736668967472067</v>
      </c>
      <c r="I10" s="26"/>
      <c r="J10" s="26"/>
      <c r="K10" s="29"/>
      <c r="L10" s="26"/>
    </row>
    <row r="11" spans="2:12" x14ac:dyDescent="0.2">
      <c r="B11" s="31" t="s">
        <v>79</v>
      </c>
      <c r="C11" s="31" t="s">
        <v>80</v>
      </c>
      <c r="D11" s="31" t="s">
        <v>253</v>
      </c>
      <c r="E11" s="37">
        <v>46.860138787939995</v>
      </c>
      <c r="F11" s="32">
        <v>4.6309595676718975E-2</v>
      </c>
      <c r="G11" s="40">
        <v>0.70367628535143956</v>
      </c>
      <c r="I11" s="26"/>
      <c r="J11" s="26"/>
      <c r="K11" s="29"/>
      <c r="L11" s="26"/>
    </row>
    <row r="12" spans="2:12" x14ac:dyDescent="0.2">
      <c r="B12" s="31" t="s">
        <v>153</v>
      </c>
      <c r="C12" s="31" t="s">
        <v>58</v>
      </c>
      <c r="D12" s="31" t="s">
        <v>303</v>
      </c>
      <c r="E12" s="37">
        <v>45.169025700000013</v>
      </c>
      <c r="F12" s="32">
        <v>4.4638350875236148E-2</v>
      </c>
      <c r="G12" s="40">
        <v>0.74831463622667571</v>
      </c>
      <c r="I12" s="26"/>
      <c r="J12" s="26"/>
      <c r="K12" s="29"/>
      <c r="L12" s="26"/>
    </row>
    <row r="13" spans="2:12" x14ac:dyDescent="0.2">
      <c r="B13" s="31" t="s">
        <v>370</v>
      </c>
      <c r="C13" s="31" t="s">
        <v>417</v>
      </c>
      <c r="D13" s="31" t="s">
        <v>383</v>
      </c>
      <c r="E13" s="37">
        <v>34.701171362000004</v>
      </c>
      <c r="F13" s="32">
        <v>3.429347963639278E-2</v>
      </c>
      <c r="G13" s="40">
        <v>0.78260811586306844</v>
      </c>
      <c r="I13" s="26"/>
      <c r="J13" s="26"/>
      <c r="K13" s="29"/>
      <c r="L13" s="26"/>
    </row>
    <row r="14" spans="2:12" x14ac:dyDescent="0.2">
      <c r="B14" s="31" t="s">
        <v>109</v>
      </c>
      <c r="C14" s="31" t="s">
        <v>396</v>
      </c>
      <c r="D14" s="31" t="s">
        <v>385</v>
      </c>
      <c r="E14" s="37">
        <v>32.346597800999994</v>
      </c>
      <c r="F14" s="32">
        <v>3.196656912307895E-2</v>
      </c>
      <c r="G14" s="40">
        <v>0.8145746849861476</v>
      </c>
      <c r="I14" s="26"/>
      <c r="J14" s="26"/>
      <c r="K14" s="29"/>
      <c r="L14" s="12"/>
    </row>
    <row r="15" spans="2:12" x14ac:dyDescent="0.2">
      <c r="B15" s="31" t="s">
        <v>132</v>
      </c>
      <c r="C15" s="31" t="s">
        <v>406</v>
      </c>
      <c r="D15" s="31" t="s">
        <v>384</v>
      </c>
      <c r="E15" s="37">
        <v>27.013373099999992</v>
      </c>
      <c r="F15" s="32">
        <v>2.6696002583059149E-2</v>
      </c>
      <c r="G15" s="40">
        <v>0.84127068756920664</v>
      </c>
      <c r="I15" s="26"/>
      <c r="J15" s="26"/>
      <c r="K15" s="29"/>
      <c r="L15" s="26"/>
    </row>
    <row r="16" spans="2:12" x14ac:dyDescent="0.2">
      <c r="B16" s="31" t="s">
        <v>83</v>
      </c>
      <c r="C16" s="31" t="s">
        <v>21</v>
      </c>
      <c r="D16" s="31" t="s">
        <v>274</v>
      </c>
      <c r="E16" s="37">
        <v>24.964040745898661</v>
      </c>
      <c r="F16" s="32">
        <v>2.4670747106221427E-2</v>
      </c>
      <c r="G16" s="40">
        <v>0.86594143467542806</v>
      </c>
      <c r="I16" s="26"/>
      <c r="J16" s="30"/>
      <c r="K16" s="29"/>
      <c r="L16" s="26"/>
    </row>
    <row r="17" spans="2:12" x14ac:dyDescent="0.2">
      <c r="B17" s="31" t="s">
        <v>154</v>
      </c>
      <c r="C17" s="31" t="s">
        <v>60</v>
      </c>
      <c r="D17" s="31" t="s">
        <v>302</v>
      </c>
      <c r="E17" s="37">
        <v>14.020344847</v>
      </c>
      <c r="F17" s="32">
        <v>1.3855624799810437E-2</v>
      </c>
      <c r="G17" s="40">
        <v>0.87979705947523856</v>
      </c>
    </row>
    <row r="18" spans="2:12" x14ac:dyDescent="0.2">
      <c r="B18" s="31" t="s">
        <v>155</v>
      </c>
      <c r="C18" s="31" t="s">
        <v>57</v>
      </c>
      <c r="D18" s="31" t="s">
        <v>294</v>
      </c>
      <c r="E18" s="37">
        <v>10.8491856593</v>
      </c>
      <c r="F18" s="32">
        <v>1.0721722434017733E-2</v>
      </c>
      <c r="G18" s="40">
        <v>0.89051878190925626</v>
      </c>
    </row>
    <row r="19" spans="2:12" x14ac:dyDescent="0.2">
      <c r="B19" s="31" t="s">
        <v>81</v>
      </c>
      <c r="C19" s="31" t="s">
        <v>19</v>
      </c>
      <c r="D19" s="31" t="s">
        <v>273</v>
      </c>
      <c r="E19" s="37">
        <v>10.682051462399999</v>
      </c>
      <c r="F19" s="32">
        <v>1.0556551837378695E-2</v>
      </c>
      <c r="G19" s="40">
        <v>0.90107533374663495</v>
      </c>
      <c r="J19" s="8" t="s">
        <v>245</v>
      </c>
      <c r="K19" s="5"/>
    </row>
    <row r="20" spans="2:12" x14ac:dyDescent="0.2">
      <c r="B20" s="31" t="s">
        <v>93</v>
      </c>
      <c r="C20" s="38" t="s">
        <v>94</v>
      </c>
      <c r="D20" s="31" t="s">
        <v>324</v>
      </c>
      <c r="E20" s="37">
        <v>9.6322068444309998</v>
      </c>
      <c r="F20" s="32">
        <v>9.5190414705925812E-3</v>
      </c>
      <c r="G20" s="40">
        <v>0.91059437521722753</v>
      </c>
      <c r="J20" s="5" t="s">
        <v>278</v>
      </c>
      <c r="K20" s="9">
        <v>0.23733773349639342</v>
      </c>
    </row>
    <row r="21" spans="2:12" x14ac:dyDescent="0.2">
      <c r="B21" s="31" t="s">
        <v>90</v>
      </c>
      <c r="C21" s="38" t="s">
        <v>395</v>
      </c>
      <c r="D21" s="31" t="s">
        <v>291</v>
      </c>
      <c r="E21" s="37">
        <v>9.2323424346999996</v>
      </c>
      <c r="F21" s="32">
        <v>9.1238749256544287E-3</v>
      </c>
      <c r="G21" s="40">
        <v>0.91971825014288189</v>
      </c>
      <c r="J21" s="5" t="s">
        <v>280</v>
      </c>
      <c r="K21" s="9">
        <v>0.22408696641391293</v>
      </c>
    </row>
    <row r="22" spans="2:12" x14ac:dyDescent="0.2">
      <c r="B22" s="31" t="s">
        <v>84</v>
      </c>
      <c r="C22" s="38" t="s">
        <v>22</v>
      </c>
      <c r="D22" s="31" t="s">
        <v>287</v>
      </c>
      <c r="E22" s="37">
        <v>8.8036066695679995</v>
      </c>
      <c r="F22" s="32">
        <v>8.7001762246057355E-3</v>
      </c>
      <c r="G22" s="40">
        <v>0.92841842636748773</v>
      </c>
      <c r="J22" s="5" t="s">
        <v>380</v>
      </c>
      <c r="K22" s="9">
        <v>7.3728942566762767E-2</v>
      </c>
      <c r="L22" s="2"/>
    </row>
    <row r="23" spans="2:12" x14ac:dyDescent="0.2">
      <c r="B23" s="31" t="s">
        <v>86</v>
      </c>
      <c r="C23" s="38" t="s">
        <v>24</v>
      </c>
      <c r="D23" s="31" t="s">
        <v>304</v>
      </c>
      <c r="E23" s="37">
        <v>8.375617015821998</v>
      </c>
      <c r="F23" s="32">
        <v>8.2772148691456198E-3</v>
      </c>
      <c r="G23" s="40">
        <v>0.93669564123663329</v>
      </c>
      <c r="J23" s="5" t="s">
        <v>265</v>
      </c>
      <c r="K23" s="9">
        <v>7.144771042958771E-2</v>
      </c>
    </row>
    <row r="24" spans="2:12" x14ac:dyDescent="0.2">
      <c r="B24" s="31" t="s">
        <v>85</v>
      </c>
      <c r="C24" s="38" t="s">
        <v>23</v>
      </c>
      <c r="D24" s="31" t="s">
        <v>276</v>
      </c>
      <c r="E24" s="37">
        <v>7.3705325732000002</v>
      </c>
      <c r="F24" s="32">
        <v>7.2839388063191879E-3</v>
      </c>
      <c r="G24" s="40">
        <v>0.94397958004295235</v>
      </c>
      <c r="J24" s="5" t="s">
        <v>255</v>
      </c>
      <c r="K24" s="9">
        <v>5.0765329901331924E-2</v>
      </c>
    </row>
    <row r="25" spans="2:12" x14ac:dyDescent="0.2">
      <c r="B25" s="31" t="s">
        <v>228</v>
      </c>
      <c r="C25" s="38" t="s">
        <v>229</v>
      </c>
      <c r="D25" s="31" t="s">
        <v>288</v>
      </c>
      <c r="E25" s="37">
        <v>6.5696230890000002</v>
      </c>
      <c r="F25" s="32">
        <v>6.4924389229151502E-3</v>
      </c>
      <c r="G25" s="40">
        <v>0.95047201896586753</v>
      </c>
      <c r="J25" s="5" t="s">
        <v>253</v>
      </c>
      <c r="K25" s="9">
        <v>4.6309595192977435E-2</v>
      </c>
    </row>
    <row r="26" spans="2:12" x14ac:dyDescent="0.2">
      <c r="B26" s="31" t="s">
        <v>87</v>
      </c>
      <c r="C26" s="38" t="s">
        <v>25</v>
      </c>
      <c r="D26" s="31" t="s">
        <v>311</v>
      </c>
      <c r="E26" s="37">
        <v>5.5804568962399985</v>
      </c>
      <c r="F26" s="32">
        <v>5.5148940920922342E-3</v>
      </c>
      <c r="G26" s="40">
        <v>0.95598691305795969</v>
      </c>
      <c r="J26" s="5" t="s">
        <v>303</v>
      </c>
      <c r="K26" s="9">
        <v>4.4638350408952129E-2</v>
      </c>
    </row>
    <row r="27" spans="2:12" x14ac:dyDescent="0.2">
      <c r="B27" s="31" t="s">
        <v>113</v>
      </c>
      <c r="C27" s="38" t="s">
        <v>35</v>
      </c>
      <c r="D27" s="31" t="s">
        <v>306</v>
      </c>
      <c r="E27" s="37">
        <v>4.8748372736459995</v>
      </c>
      <c r="F27" s="32">
        <v>4.817564543586993E-3</v>
      </c>
      <c r="G27" s="40">
        <v>0.96080447760154675</v>
      </c>
      <c r="J27" s="5" t="s">
        <v>383</v>
      </c>
      <c r="K27" s="9">
        <v>3.4293479278169378E-2</v>
      </c>
    </row>
    <row r="28" spans="2:12" x14ac:dyDescent="0.2">
      <c r="B28" s="31" t="s">
        <v>224</v>
      </c>
      <c r="C28" s="38" t="s">
        <v>225</v>
      </c>
      <c r="D28" s="31" t="s">
        <v>308</v>
      </c>
      <c r="E28" s="37">
        <v>4.5990159200000003</v>
      </c>
      <c r="F28" s="32">
        <v>4.5449837169668451E-3</v>
      </c>
      <c r="G28" s="40">
        <v>0.96534946131851362</v>
      </c>
      <c r="J28" s="5" t="s">
        <v>2</v>
      </c>
      <c r="K28" s="9">
        <f>F14</f>
        <v>3.196656912307895E-2</v>
      </c>
    </row>
    <row r="29" spans="2:12" x14ac:dyDescent="0.2">
      <c r="B29" s="31" t="s">
        <v>119</v>
      </c>
      <c r="C29" s="31" t="s">
        <v>41</v>
      </c>
      <c r="D29" s="31" t="s">
        <v>310</v>
      </c>
      <c r="E29" s="37">
        <v>4.2104799999999996</v>
      </c>
      <c r="F29" s="32">
        <v>4.1610125673612712E-3</v>
      </c>
      <c r="G29" s="40">
        <v>0.96951047388587486</v>
      </c>
      <c r="J29" s="5" t="s">
        <v>3</v>
      </c>
      <c r="K29" s="9">
        <f>SUM(F15:F132)</f>
        <v>0.18542531501385279</v>
      </c>
      <c r="L29" s="2"/>
    </row>
    <row r="30" spans="2:12" x14ac:dyDescent="0.2">
      <c r="B30" s="31" t="s">
        <v>97</v>
      </c>
      <c r="C30" s="31" t="s">
        <v>98</v>
      </c>
      <c r="D30" s="31" t="s">
        <v>257</v>
      </c>
      <c r="E30" s="37">
        <v>4.1881214675680001</v>
      </c>
      <c r="F30" s="32">
        <v>4.1389167173780618E-3</v>
      </c>
      <c r="G30" s="40">
        <v>0.97364939060325284</v>
      </c>
    </row>
    <row r="31" spans="2:12" x14ac:dyDescent="0.2">
      <c r="B31" s="31" t="s">
        <v>99</v>
      </c>
      <c r="C31" s="31" t="s">
        <v>28</v>
      </c>
      <c r="D31" s="31" t="s">
        <v>272</v>
      </c>
      <c r="E31" s="37">
        <v>3.6707755122000001</v>
      </c>
      <c r="F31" s="32">
        <v>3.6276488757163577E-3</v>
      </c>
      <c r="G31" s="40">
        <v>0.97727703947896916</v>
      </c>
    </row>
    <row r="32" spans="2:12" x14ac:dyDescent="0.2">
      <c r="B32" s="31" t="s">
        <v>157</v>
      </c>
      <c r="C32" s="31" t="s">
        <v>420</v>
      </c>
      <c r="D32" s="31" t="s">
        <v>421</v>
      </c>
      <c r="E32" s="37">
        <v>3.2423227680000002</v>
      </c>
      <c r="F32" s="32">
        <v>3.2042298704873522E-3</v>
      </c>
      <c r="G32" s="40">
        <v>0.98048126934945656</v>
      </c>
    </row>
    <row r="33" spans="2:7" x14ac:dyDescent="0.2">
      <c r="B33" s="31" t="s">
        <v>174</v>
      </c>
      <c r="C33" s="31" t="s">
        <v>435</v>
      </c>
      <c r="D33" s="31" t="s">
        <v>281</v>
      </c>
      <c r="E33" s="37">
        <v>2.1438000000000001</v>
      </c>
      <c r="F33" s="32">
        <v>2.1186132559492254E-3</v>
      </c>
      <c r="G33" s="40">
        <v>0.98259988260540576</v>
      </c>
    </row>
    <row r="34" spans="2:7" x14ac:dyDescent="0.2">
      <c r="B34" s="31" t="s">
        <v>236</v>
      </c>
      <c r="C34" s="31" t="s">
        <v>428</v>
      </c>
      <c r="D34" s="31" t="s">
        <v>382</v>
      </c>
      <c r="E34" s="37">
        <v>2.0038013622399999</v>
      </c>
      <c r="F34" s="32">
        <v>1.9802594124129023E-3</v>
      </c>
      <c r="G34" s="40">
        <v>0.98458014201781874</v>
      </c>
    </row>
    <row r="35" spans="2:7" x14ac:dyDescent="0.2">
      <c r="B35" s="31" t="s">
        <v>116</v>
      </c>
      <c r="C35" s="31" t="s">
        <v>38</v>
      </c>
      <c r="D35" s="31" t="s">
        <v>317</v>
      </c>
      <c r="E35" s="37">
        <v>1.99555086</v>
      </c>
      <c r="F35" s="32">
        <v>1.9721058423905575E-3</v>
      </c>
      <c r="G35" s="40">
        <v>0.98655224786020923</v>
      </c>
    </row>
    <row r="36" spans="2:7" x14ac:dyDescent="0.2">
      <c r="B36" s="31" t="s">
        <v>91</v>
      </c>
      <c r="C36" s="31" t="s">
        <v>92</v>
      </c>
      <c r="D36" s="31" t="s">
        <v>328</v>
      </c>
      <c r="E36" s="37">
        <v>1.981298284</v>
      </c>
      <c r="F36" s="32">
        <v>1.9580207148390022E-3</v>
      </c>
      <c r="G36" s="40">
        <v>0.9885102685750482</v>
      </c>
    </row>
    <row r="37" spans="2:7" x14ac:dyDescent="0.2">
      <c r="B37" s="31" t="s">
        <v>123</v>
      </c>
      <c r="C37" s="31" t="s">
        <v>402</v>
      </c>
      <c r="D37" s="31" t="s">
        <v>403</v>
      </c>
      <c r="E37" s="37">
        <v>1.7853504200000003</v>
      </c>
      <c r="F37" s="32">
        <v>1.7643749726310839E-3</v>
      </c>
      <c r="G37" s="40">
        <v>0.99027464354767925</v>
      </c>
    </row>
    <row r="38" spans="2:7" x14ac:dyDescent="0.2">
      <c r="B38" s="31" t="s">
        <v>96</v>
      </c>
      <c r="C38" s="31" t="s">
        <v>27</v>
      </c>
      <c r="D38" s="31" t="s">
        <v>260</v>
      </c>
      <c r="E38" s="37">
        <v>1.6538494473000001</v>
      </c>
      <c r="F38" s="32">
        <v>1.6344189581090028E-3</v>
      </c>
      <c r="G38" s="40">
        <v>0.99190906250578825</v>
      </c>
    </row>
    <row r="39" spans="2:7" x14ac:dyDescent="0.2">
      <c r="B39" s="31" t="s">
        <v>102</v>
      </c>
      <c r="C39" s="31" t="s">
        <v>31</v>
      </c>
      <c r="D39" s="31" t="s">
        <v>282</v>
      </c>
      <c r="E39" s="37">
        <v>0.74399079999999995</v>
      </c>
      <c r="F39" s="32">
        <v>7.3524991658935953E-4</v>
      </c>
      <c r="G39" s="40">
        <v>0.99264431242237761</v>
      </c>
    </row>
    <row r="40" spans="2:7" x14ac:dyDescent="0.2">
      <c r="B40" s="31" t="s">
        <v>136</v>
      </c>
      <c r="C40" s="31" t="s">
        <v>414</v>
      </c>
      <c r="D40" s="31" t="s">
        <v>415</v>
      </c>
      <c r="E40" s="37">
        <v>0.73976532000000006</v>
      </c>
      <c r="F40" s="32">
        <v>7.3107408025166562E-4</v>
      </c>
      <c r="G40" s="40">
        <v>0.99337538650262924</v>
      </c>
    </row>
    <row r="41" spans="2:7" x14ac:dyDescent="0.2">
      <c r="B41" s="31" t="s">
        <v>112</v>
      </c>
      <c r="C41" s="31" t="s">
        <v>34</v>
      </c>
      <c r="D41" s="31" t="s">
        <v>286</v>
      </c>
      <c r="E41" s="37">
        <v>0.72982561210624008</v>
      </c>
      <c r="F41" s="32">
        <v>7.2125115045225201E-4</v>
      </c>
      <c r="G41" s="40">
        <v>0.99409663765308143</v>
      </c>
    </row>
    <row r="42" spans="2:7" x14ac:dyDescent="0.2">
      <c r="B42" s="31" t="s">
        <v>82</v>
      </c>
      <c r="C42" s="31" t="s">
        <v>20</v>
      </c>
      <c r="D42" s="31" t="s">
        <v>318</v>
      </c>
      <c r="E42" s="37">
        <v>0.67470014702999992</v>
      </c>
      <c r="F42" s="32">
        <v>6.6677333486736133E-4</v>
      </c>
      <c r="G42" s="40">
        <v>0.99476341098794885</v>
      </c>
    </row>
    <row r="43" spans="2:7" x14ac:dyDescent="0.2">
      <c r="B43" s="31" t="s">
        <v>223</v>
      </c>
      <c r="C43" s="31" t="s">
        <v>69</v>
      </c>
      <c r="D43" s="31" t="s">
        <v>309</v>
      </c>
      <c r="E43" s="37">
        <v>0.62738798419999986</v>
      </c>
      <c r="F43" s="32">
        <v>6.2001702581835196E-4</v>
      </c>
      <c r="G43" s="40">
        <v>0.99538342801376722</v>
      </c>
    </row>
    <row r="44" spans="2:7" x14ac:dyDescent="0.2">
      <c r="B44" s="31" t="s">
        <v>130</v>
      </c>
      <c r="C44" s="31" t="s">
        <v>44</v>
      </c>
      <c r="D44" s="31" t="s">
        <v>298</v>
      </c>
      <c r="E44" s="37">
        <v>0.61991499999999999</v>
      </c>
      <c r="F44" s="32">
        <v>6.1263183905297324E-4</v>
      </c>
      <c r="G44" s="40">
        <v>0.99599605985282014</v>
      </c>
    </row>
    <row r="45" spans="2:7" x14ac:dyDescent="0.2">
      <c r="B45" s="31" t="s">
        <v>103</v>
      </c>
      <c r="C45" s="31" t="s">
        <v>32</v>
      </c>
      <c r="D45" s="31" t="s">
        <v>314</v>
      </c>
      <c r="E45" s="37">
        <v>0.567339364572509</v>
      </c>
      <c r="F45" s="32">
        <v>5.6067389607478678E-4</v>
      </c>
      <c r="G45" s="40">
        <v>0.99655673374889486</v>
      </c>
    </row>
    <row r="46" spans="2:7" x14ac:dyDescent="0.2">
      <c r="B46" s="31" t="s">
        <v>105</v>
      </c>
      <c r="C46" s="31" t="s">
        <v>106</v>
      </c>
      <c r="D46" s="31" t="s">
        <v>263</v>
      </c>
      <c r="E46" s="37">
        <v>0.51717943066100003</v>
      </c>
      <c r="F46" s="32">
        <v>5.1110327339428491E-4</v>
      </c>
      <c r="G46" s="40">
        <v>0.99706783702228918</v>
      </c>
    </row>
    <row r="47" spans="2:7" x14ac:dyDescent="0.2">
      <c r="B47" s="31" t="s">
        <v>149</v>
      </c>
      <c r="C47" s="31" t="s">
        <v>150</v>
      </c>
      <c r="D47" s="31" t="s">
        <v>312</v>
      </c>
      <c r="E47" s="37">
        <v>0.38633728939999989</v>
      </c>
      <c r="F47" s="32">
        <v>3.8179834993485023E-4</v>
      </c>
      <c r="G47" s="40">
        <v>0.99744963537222409</v>
      </c>
    </row>
    <row r="48" spans="2:7" x14ac:dyDescent="0.2">
      <c r="B48" s="31" t="s">
        <v>145</v>
      </c>
      <c r="C48" s="31" t="s">
        <v>408</v>
      </c>
      <c r="D48" s="31" t="s">
        <v>381</v>
      </c>
      <c r="E48" s="37">
        <v>0.30300344499999998</v>
      </c>
      <c r="F48" s="32">
        <v>2.9944356524642317E-4</v>
      </c>
      <c r="G48" s="40">
        <v>0.99774907893747045</v>
      </c>
    </row>
    <row r="49" spans="2:7" x14ac:dyDescent="0.2">
      <c r="B49" s="31" t="s">
        <v>167</v>
      </c>
      <c r="C49" s="31" t="s">
        <v>431</v>
      </c>
      <c r="D49" s="31" t="s">
        <v>290</v>
      </c>
      <c r="E49" s="37">
        <v>0.26668990300000006</v>
      </c>
      <c r="F49" s="32">
        <v>2.6355665814143726E-4</v>
      </c>
      <c r="G49" s="40">
        <v>0.99801263559561193</v>
      </c>
    </row>
    <row r="50" spans="2:7" x14ac:dyDescent="0.2">
      <c r="B50" s="31" t="s">
        <v>221</v>
      </c>
      <c r="C50" s="31" t="s">
        <v>222</v>
      </c>
      <c r="D50" s="31" t="s">
        <v>313</v>
      </c>
      <c r="E50" s="37">
        <v>0.24388490000000002</v>
      </c>
      <c r="F50" s="32">
        <v>2.4101958301420436E-4</v>
      </c>
      <c r="G50" s="40">
        <v>0.99825365517862619</v>
      </c>
    </row>
    <row r="51" spans="2:7" x14ac:dyDescent="0.2">
      <c r="B51" s="31" t="s">
        <v>114</v>
      </c>
      <c r="C51" s="31" t="s">
        <v>36</v>
      </c>
      <c r="D51" s="31" t="s">
        <v>259</v>
      </c>
      <c r="E51" s="37">
        <v>0.24267823235999997</v>
      </c>
      <c r="F51" s="32">
        <v>2.3982709208332037E-4</v>
      </c>
      <c r="G51" s="40">
        <v>0.99849348227070955</v>
      </c>
    </row>
    <row r="52" spans="2:7" x14ac:dyDescent="0.2">
      <c r="B52" s="31" t="s">
        <v>252</v>
      </c>
      <c r="C52" s="31" t="s">
        <v>398</v>
      </c>
      <c r="D52" s="31" t="s">
        <v>399</v>
      </c>
      <c r="E52" s="37">
        <v>0.19056817779999999</v>
      </c>
      <c r="F52" s="32">
        <v>1.8832926002853293E-4</v>
      </c>
      <c r="G52" s="40">
        <v>0.99868181153073798</v>
      </c>
    </row>
    <row r="53" spans="2:7" x14ac:dyDescent="0.2">
      <c r="B53" s="31" t="s">
        <v>210</v>
      </c>
      <c r="C53" s="31" t="s">
        <v>211</v>
      </c>
      <c r="D53" s="31" t="s">
        <v>322</v>
      </c>
      <c r="E53" s="37">
        <v>0.18386619871000004</v>
      </c>
      <c r="F53" s="32">
        <v>1.8170602010821927E-4</v>
      </c>
      <c r="G53" s="40">
        <v>0.99886351755084624</v>
      </c>
    </row>
    <row r="54" spans="2:7" x14ac:dyDescent="0.2">
      <c r="B54" s="31" t="s">
        <v>110</v>
      </c>
      <c r="C54" s="31" t="s">
        <v>404</v>
      </c>
      <c r="D54" s="31" t="s">
        <v>405</v>
      </c>
      <c r="E54" s="37">
        <v>0.1834795649</v>
      </c>
      <c r="F54" s="32">
        <v>1.8132392872139948E-4</v>
      </c>
      <c r="G54" s="40">
        <v>0.99904484147956762</v>
      </c>
    </row>
    <row r="55" spans="2:7" x14ac:dyDescent="0.2">
      <c r="B55" s="31" t="s">
        <v>371</v>
      </c>
      <c r="C55" s="31" t="s">
        <v>429</v>
      </c>
      <c r="D55" s="31" t="s">
        <v>430</v>
      </c>
      <c r="E55" s="37">
        <v>0.17482999999999999</v>
      </c>
      <c r="F55" s="32">
        <v>1.7277598448437497E-4</v>
      </c>
      <c r="G55" s="40">
        <v>0.99921761746405202</v>
      </c>
    </row>
    <row r="56" spans="2:7" x14ac:dyDescent="0.2">
      <c r="B56" s="31" t="s">
        <v>148</v>
      </c>
      <c r="C56" s="31" t="s">
        <v>56</v>
      </c>
      <c r="D56" s="31" t="s">
        <v>326</v>
      </c>
      <c r="E56" s="37">
        <v>0.13349148</v>
      </c>
      <c r="F56" s="32">
        <v>1.3192313605946493E-4</v>
      </c>
      <c r="G56" s="40">
        <v>0.9993495406001115</v>
      </c>
    </row>
    <row r="57" spans="2:7" x14ac:dyDescent="0.2">
      <c r="B57" s="31" t="s">
        <v>117</v>
      </c>
      <c r="C57" s="31" t="s">
        <v>39</v>
      </c>
      <c r="D57" s="31" t="s">
        <v>320</v>
      </c>
      <c r="E57" s="37">
        <v>0.104490734954664</v>
      </c>
      <c r="F57" s="32">
        <v>1.0326311045751854E-4</v>
      </c>
      <c r="G57" s="40">
        <v>0.99945280371056899</v>
      </c>
    </row>
    <row r="58" spans="2:7" x14ac:dyDescent="0.2">
      <c r="B58" s="31" t="s">
        <v>158</v>
      </c>
      <c r="C58" s="31" t="s">
        <v>442</v>
      </c>
      <c r="D58" s="31" t="s">
        <v>443</v>
      </c>
      <c r="E58" s="37">
        <v>0.10272000000000001</v>
      </c>
      <c r="F58" s="32">
        <v>1.0151317923831722E-4</v>
      </c>
      <c r="G58" s="40">
        <v>0.99955431688980734</v>
      </c>
    </row>
    <row r="59" spans="2:7" x14ac:dyDescent="0.2">
      <c r="B59" s="31" t="s">
        <v>220</v>
      </c>
      <c r="C59" s="31" t="s">
        <v>70</v>
      </c>
      <c r="D59" s="31" t="s">
        <v>305</v>
      </c>
      <c r="E59" s="37">
        <v>0.10002093500000001</v>
      </c>
      <c r="F59" s="32">
        <v>9.8845824593448949E-5</v>
      </c>
      <c r="G59" s="40">
        <v>0.99965316271440074</v>
      </c>
    </row>
    <row r="60" spans="2:7" x14ac:dyDescent="0.2">
      <c r="B60" s="31" t="s">
        <v>168</v>
      </c>
      <c r="C60" s="31" t="s">
        <v>169</v>
      </c>
      <c r="D60" s="31" t="s">
        <v>343</v>
      </c>
      <c r="E60" s="37">
        <v>9.5000200000000007E-2</v>
      </c>
      <c r="F60" s="32">
        <v>9.3884076424026325E-5</v>
      </c>
      <c r="G60" s="40">
        <v>0.99974704679082471</v>
      </c>
    </row>
    <row r="61" spans="2:7" x14ac:dyDescent="0.2">
      <c r="B61" s="31" t="s">
        <v>115</v>
      </c>
      <c r="C61" s="31" t="s">
        <v>37</v>
      </c>
      <c r="D61" s="31" t="s">
        <v>315</v>
      </c>
      <c r="E61" s="37">
        <v>7.1958828999999974E-2</v>
      </c>
      <c r="F61" s="32">
        <v>7.1113410300393455E-5</v>
      </c>
      <c r="G61" s="40">
        <v>0.99981816020112513</v>
      </c>
    </row>
    <row r="62" spans="2:7" x14ac:dyDescent="0.2">
      <c r="B62" s="31" t="s">
        <v>171</v>
      </c>
      <c r="C62" s="31" t="s">
        <v>61</v>
      </c>
      <c r="D62" s="31" t="s">
        <v>344</v>
      </c>
      <c r="E62" s="37">
        <v>5.5390000000000002E-2</v>
      </c>
      <c r="F62" s="32">
        <v>5.4739242581876853E-5</v>
      </c>
      <c r="G62" s="40">
        <v>0.99987289944370694</v>
      </c>
    </row>
    <row r="63" spans="2:7" x14ac:dyDescent="0.2">
      <c r="B63" s="31" t="s">
        <v>226</v>
      </c>
      <c r="C63" s="31" t="s">
        <v>72</v>
      </c>
      <c r="D63" s="31" t="s">
        <v>295</v>
      </c>
      <c r="E63" s="37">
        <v>3.7446941177000002E-2</v>
      </c>
      <c r="F63" s="32">
        <v>3.7006990377993792E-5</v>
      </c>
      <c r="G63" s="40">
        <v>0.99990990643408495</v>
      </c>
    </row>
    <row r="64" spans="2:7" x14ac:dyDescent="0.2">
      <c r="B64" s="31" t="s">
        <v>131</v>
      </c>
      <c r="C64" s="31" t="s">
        <v>45</v>
      </c>
      <c r="D64" s="31" t="s">
        <v>316</v>
      </c>
      <c r="E64" s="37">
        <v>2.4931999999999999E-2</v>
      </c>
      <c r="F64" s="32">
        <v>2.4639082795655419E-5</v>
      </c>
      <c r="G64" s="40">
        <v>0.99993454551688066</v>
      </c>
    </row>
    <row r="65" spans="2:7" x14ac:dyDescent="0.2">
      <c r="B65" s="31" t="s">
        <v>165</v>
      </c>
      <c r="C65" s="31" t="s">
        <v>65</v>
      </c>
      <c r="D65" s="31" t="s">
        <v>261</v>
      </c>
      <c r="E65" s="37">
        <v>0.02</v>
      </c>
      <c r="F65" s="32">
        <v>1.9765027110264254E-5</v>
      </c>
      <c r="G65" s="40">
        <v>0.99995431054399087</v>
      </c>
    </row>
    <row r="66" spans="2:7" x14ac:dyDescent="0.2">
      <c r="B66" s="31" t="s">
        <v>127</v>
      </c>
      <c r="C66" s="31" t="s">
        <v>128</v>
      </c>
      <c r="D66" s="31" t="s">
        <v>327</v>
      </c>
      <c r="E66" s="37">
        <v>1.4632740199999999E-2</v>
      </c>
      <c r="F66" s="32">
        <v>1.4460825337522679E-5</v>
      </c>
      <c r="G66" s="40">
        <v>0.99996877136932838</v>
      </c>
    </row>
    <row r="67" spans="2:7" x14ac:dyDescent="0.2">
      <c r="B67" s="31" t="s">
        <v>104</v>
      </c>
      <c r="C67" s="31" t="s">
        <v>33</v>
      </c>
      <c r="D67" s="31" t="s">
        <v>319</v>
      </c>
      <c r="E67" s="37">
        <v>8.3528060344699988E-3</v>
      </c>
      <c r="F67" s="32">
        <v>8.2546718859039192E-6</v>
      </c>
      <c r="G67" s="40">
        <v>0.9999770260412143</v>
      </c>
    </row>
    <row r="68" spans="2:7" x14ac:dyDescent="0.2">
      <c r="B68" s="31" t="s">
        <v>108</v>
      </c>
      <c r="C68" s="31" t="s">
        <v>418</v>
      </c>
      <c r="D68" s="31" t="s">
        <v>419</v>
      </c>
      <c r="E68" s="37">
        <v>7.899719480000001E-3</v>
      </c>
      <c r="F68" s="32">
        <v>7.8069084842841334E-6</v>
      </c>
      <c r="G68" s="40">
        <v>0.99998483294969853</v>
      </c>
    </row>
    <row r="69" spans="2:7" x14ac:dyDescent="0.2">
      <c r="B69" s="31" t="s">
        <v>219</v>
      </c>
      <c r="C69" s="31" t="s">
        <v>71</v>
      </c>
      <c r="D69" s="31" t="s">
        <v>321</v>
      </c>
      <c r="E69" s="37">
        <v>7.6013597E-3</v>
      </c>
      <c r="F69" s="32">
        <v>7.5120540272685084E-6</v>
      </c>
      <c r="G69" s="40">
        <v>0.9999923450037258</v>
      </c>
    </row>
    <row r="70" spans="2:7" x14ac:dyDescent="0.2">
      <c r="B70" s="31" t="s">
        <v>135</v>
      </c>
      <c r="C70" s="31" t="s">
        <v>50</v>
      </c>
      <c r="D70" s="31" t="s">
        <v>333</v>
      </c>
      <c r="E70" s="37">
        <v>4.5209999999999998E-3</v>
      </c>
      <c r="F70" s="32">
        <v>4.4678843782752348E-6</v>
      </c>
      <c r="G70" s="40">
        <v>0.99999681288810405</v>
      </c>
    </row>
    <row r="71" spans="2:7" x14ac:dyDescent="0.2">
      <c r="B71" s="31" t="s">
        <v>151</v>
      </c>
      <c r="C71" s="31" t="s">
        <v>152</v>
      </c>
      <c r="D71" s="31" t="s">
        <v>323</v>
      </c>
      <c r="E71" s="37">
        <v>1.84505E-3</v>
      </c>
      <c r="F71" s="32">
        <v>1.8233731634896532E-6</v>
      </c>
      <c r="G71" s="40">
        <v>0.99999863626126761</v>
      </c>
    </row>
    <row r="72" spans="2:7" x14ac:dyDescent="0.2">
      <c r="B72" s="31" t="s">
        <v>129</v>
      </c>
      <c r="C72" s="31" t="s">
        <v>448</v>
      </c>
      <c r="D72" s="31" t="s">
        <v>449</v>
      </c>
      <c r="E72" s="37">
        <v>8.0869399999999999E-4</v>
      </c>
      <c r="F72" s="32">
        <v>7.9919294169540201E-7</v>
      </c>
      <c r="G72" s="40">
        <v>0.99999943545420933</v>
      </c>
    </row>
    <row r="73" spans="2:7" x14ac:dyDescent="0.2">
      <c r="B73" s="31" t="s">
        <v>213</v>
      </c>
      <c r="C73" s="31" t="s">
        <v>214</v>
      </c>
      <c r="D73" s="31" t="s">
        <v>325</v>
      </c>
      <c r="E73" s="37">
        <v>2.9319706499999999E-4</v>
      </c>
      <c r="F73" s="32">
        <v>2.8975239691874553E-7</v>
      </c>
      <c r="G73" s="40">
        <v>0.99999972520660629</v>
      </c>
    </row>
    <row r="74" spans="2:7" x14ac:dyDescent="0.2">
      <c r="B74" s="31" t="s">
        <v>133</v>
      </c>
      <c r="C74" s="31" t="s">
        <v>48</v>
      </c>
      <c r="D74" s="31" t="s">
        <v>283</v>
      </c>
      <c r="E74" s="37">
        <v>1.6644899999999999E-4</v>
      </c>
      <c r="F74" s="32">
        <v>1.6449344987381873E-7</v>
      </c>
      <c r="G74" s="40">
        <v>0.99999988970005615</v>
      </c>
    </row>
    <row r="75" spans="2:7" x14ac:dyDescent="0.2">
      <c r="B75" s="31" t="s">
        <v>107</v>
      </c>
      <c r="C75" s="31" t="s">
        <v>412</v>
      </c>
      <c r="D75" s="31" t="s">
        <v>413</v>
      </c>
      <c r="E75" s="37">
        <v>1.116112245E-4</v>
      </c>
      <c r="F75" s="32">
        <v>1.102999439026145E-7</v>
      </c>
      <c r="G75" s="40">
        <v>1</v>
      </c>
    </row>
    <row r="76" spans="2:7" x14ac:dyDescent="0.2">
      <c r="B76" s="31" t="s">
        <v>180</v>
      </c>
      <c r="C76" s="31" t="s">
        <v>181</v>
      </c>
      <c r="D76" s="31" t="s">
        <v>347</v>
      </c>
      <c r="E76" s="37">
        <v>0</v>
      </c>
      <c r="F76" s="32">
        <v>0</v>
      </c>
      <c r="G76" s="40">
        <v>1</v>
      </c>
    </row>
    <row r="77" spans="2:7" x14ac:dyDescent="0.2">
      <c r="B77" s="31" t="s">
        <v>192</v>
      </c>
      <c r="C77" s="31" t="s">
        <v>424</v>
      </c>
      <c r="D77" s="31" t="s">
        <v>425</v>
      </c>
      <c r="E77" s="37">
        <v>0</v>
      </c>
      <c r="F77" s="32">
        <v>0</v>
      </c>
      <c r="G77" s="40">
        <v>1</v>
      </c>
    </row>
    <row r="78" spans="2:7" x14ac:dyDescent="0.2">
      <c r="B78" s="31" t="s">
        <v>203</v>
      </c>
      <c r="C78" s="31" t="s">
        <v>204</v>
      </c>
      <c r="D78" s="31" t="s">
        <v>279</v>
      </c>
      <c r="E78" s="37">
        <v>0</v>
      </c>
      <c r="F78" s="32">
        <v>0</v>
      </c>
      <c r="G78" s="40">
        <v>1</v>
      </c>
    </row>
    <row r="79" spans="2:7" x14ac:dyDescent="0.2">
      <c r="B79" s="31" t="s">
        <v>217</v>
      </c>
      <c r="C79" s="31" t="s">
        <v>218</v>
      </c>
      <c r="D79" s="31" t="s">
        <v>354</v>
      </c>
      <c r="E79" s="37">
        <v>0</v>
      </c>
      <c r="F79" s="32">
        <v>0</v>
      </c>
      <c r="G79" s="40">
        <v>1</v>
      </c>
    </row>
    <row r="80" spans="2:7" x14ac:dyDescent="0.2">
      <c r="B80" s="31" t="s">
        <v>100</v>
      </c>
      <c r="C80" s="31" t="s">
        <v>29</v>
      </c>
      <c r="D80" s="31" t="s">
        <v>269</v>
      </c>
      <c r="E80" s="37">
        <v>0</v>
      </c>
      <c r="F80" s="32">
        <v>0</v>
      </c>
      <c r="G80" s="40">
        <v>1</v>
      </c>
    </row>
    <row r="81" spans="2:7" x14ac:dyDescent="0.2">
      <c r="B81" s="31" t="s">
        <v>143</v>
      </c>
      <c r="C81" s="31" t="s">
        <v>144</v>
      </c>
      <c r="D81" s="31" t="s">
        <v>339</v>
      </c>
      <c r="E81" s="37">
        <v>0</v>
      </c>
      <c r="F81" s="32">
        <v>0</v>
      </c>
      <c r="G81" s="40">
        <v>1</v>
      </c>
    </row>
    <row r="82" spans="2:7" x14ac:dyDescent="0.2">
      <c r="B82" s="31" t="s">
        <v>156</v>
      </c>
      <c r="C82" s="31" t="s">
        <v>59</v>
      </c>
      <c r="D82" s="31" t="s">
        <v>340</v>
      </c>
      <c r="E82" s="37">
        <v>0</v>
      </c>
      <c r="F82" s="32">
        <v>0</v>
      </c>
      <c r="G82" s="40">
        <v>1</v>
      </c>
    </row>
    <row r="83" spans="2:7" x14ac:dyDescent="0.2">
      <c r="B83" s="31" t="s">
        <v>164</v>
      </c>
      <c r="C83" s="31" t="s">
        <v>64</v>
      </c>
      <c r="D83" s="31" t="s">
        <v>342</v>
      </c>
      <c r="E83" s="37">
        <v>0</v>
      </c>
      <c r="F83" s="32">
        <v>0</v>
      </c>
      <c r="G83" s="40">
        <v>1</v>
      </c>
    </row>
    <row r="84" spans="2:7" x14ac:dyDescent="0.2">
      <c r="B84" s="31" t="s">
        <v>160</v>
      </c>
      <c r="C84" s="31" t="s">
        <v>47</v>
      </c>
      <c r="D84" s="31" t="s">
        <v>285</v>
      </c>
      <c r="E84" s="37">
        <v>0</v>
      </c>
      <c r="F84" s="32">
        <v>0</v>
      </c>
      <c r="G84" s="40">
        <v>1</v>
      </c>
    </row>
    <row r="85" spans="2:7" x14ac:dyDescent="0.2">
      <c r="B85" s="31" t="s">
        <v>138</v>
      </c>
      <c r="C85" s="31" t="s">
        <v>52</v>
      </c>
      <c r="D85" s="31" t="s">
        <v>335</v>
      </c>
      <c r="E85" s="37">
        <v>0</v>
      </c>
      <c r="F85" s="32">
        <v>0</v>
      </c>
      <c r="G85" s="40">
        <v>1</v>
      </c>
    </row>
    <row r="86" spans="2:7" x14ac:dyDescent="0.2">
      <c r="B86" s="31" t="s">
        <v>175</v>
      </c>
      <c r="C86" s="31" t="s">
        <v>409</v>
      </c>
      <c r="D86" s="31" t="s">
        <v>387</v>
      </c>
      <c r="E86" s="37">
        <v>0</v>
      </c>
      <c r="F86" s="32">
        <v>0</v>
      </c>
      <c r="G86" s="40">
        <v>1</v>
      </c>
    </row>
    <row r="87" spans="2:7" x14ac:dyDescent="0.2">
      <c r="B87" s="31" t="s">
        <v>188</v>
      </c>
      <c r="C87" s="31" t="s">
        <v>411</v>
      </c>
      <c r="D87" s="31" t="s">
        <v>386</v>
      </c>
      <c r="E87" s="37">
        <v>0</v>
      </c>
      <c r="F87" s="32">
        <v>0</v>
      </c>
      <c r="G87" s="40">
        <v>1</v>
      </c>
    </row>
    <row r="88" spans="2:7" x14ac:dyDescent="0.2">
      <c r="B88" s="31" t="s">
        <v>198</v>
      </c>
      <c r="C88" s="31" t="s">
        <v>400</v>
      </c>
      <c r="D88" s="31" t="s">
        <v>401</v>
      </c>
      <c r="E88" s="37">
        <v>0</v>
      </c>
      <c r="F88" s="32">
        <v>0</v>
      </c>
      <c r="G88" s="40">
        <v>1</v>
      </c>
    </row>
    <row r="89" spans="2:7" x14ac:dyDescent="0.2">
      <c r="B89" s="31" t="s">
        <v>230</v>
      </c>
      <c r="C89" s="31" t="s">
        <v>231</v>
      </c>
      <c r="D89" s="31" t="s">
        <v>355</v>
      </c>
      <c r="E89" s="37">
        <v>0</v>
      </c>
      <c r="F89" s="32">
        <v>0</v>
      </c>
      <c r="G89" s="40">
        <v>1</v>
      </c>
    </row>
    <row r="90" spans="2:7" x14ac:dyDescent="0.2">
      <c r="B90" s="31" t="s">
        <v>121</v>
      </c>
      <c r="C90" s="31" t="s">
        <v>122</v>
      </c>
      <c r="D90" s="31" t="s">
        <v>331</v>
      </c>
      <c r="E90" s="37">
        <v>0</v>
      </c>
      <c r="F90" s="32">
        <v>0</v>
      </c>
      <c r="G90" s="40">
        <v>1</v>
      </c>
    </row>
    <row r="91" spans="2:7" x14ac:dyDescent="0.2">
      <c r="B91" s="31" t="s">
        <v>124</v>
      </c>
      <c r="C91" s="31" t="s">
        <v>43</v>
      </c>
      <c r="D91" s="31" t="s">
        <v>307</v>
      </c>
      <c r="E91" s="37">
        <v>0</v>
      </c>
      <c r="F91" s="32">
        <v>0</v>
      </c>
      <c r="G91" s="40">
        <v>1</v>
      </c>
    </row>
    <row r="92" spans="2:7" x14ac:dyDescent="0.2">
      <c r="B92" s="31" t="s">
        <v>134</v>
      </c>
      <c r="C92" s="31" t="s">
        <v>49</v>
      </c>
      <c r="D92" s="31" t="s">
        <v>284</v>
      </c>
      <c r="E92" s="37">
        <v>0</v>
      </c>
      <c r="F92" s="32">
        <v>0</v>
      </c>
      <c r="G92" s="40">
        <v>1</v>
      </c>
    </row>
    <row r="93" spans="2:7" x14ac:dyDescent="0.2">
      <c r="B93" s="31" t="s">
        <v>140</v>
      </c>
      <c r="C93" s="31" t="s">
        <v>54</v>
      </c>
      <c r="D93" s="31" t="s">
        <v>337</v>
      </c>
      <c r="E93" s="37">
        <v>0</v>
      </c>
      <c r="F93" s="32">
        <v>0</v>
      </c>
      <c r="G93" s="40">
        <v>1</v>
      </c>
    </row>
    <row r="94" spans="2:7" x14ac:dyDescent="0.2">
      <c r="B94" s="31" t="s">
        <v>162</v>
      </c>
      <c r="C94" s="31" t="s">
        <v>436</v>
      </c>
      <c r="D94" s="31" t="s">
        <v>391</v>
      </c>
      <c r="E94" s="37">
        <v>0</v>
      </c>
      <c r="F94" s="32">
        <v>0</v>
      </c>
      <c r="G94" s="40">
        <v>1</v>
      </c>
    </row>
    <row r="95" spans="2:7" x14ac:dyDescent="0.2">
      <c r="B95" s="31" t="s">
        <v>170</v>
      </c>
      <c r="C95" s="31" t="s">
        <v>432</v>
      </c>
      <c r="D95" s="31" t="s">
        <v>392</v>
      </c>
      <c r="E95" s="37">
        <v>0</v>
      </c>
      <c r="F95" s="32">
        <v>0</v>
      </c>
      <c r="G95" s="40">
        <v>1</v>
      </c>
    </row>
    <row r="96" spans="2:7" x14ac:dyDescent="0.2">
      <c r="B96" s="31" t="s">
        <v>177</v>
      </c>
      <c r="C96" s="31" t="s">
        <v>178</v>
      </c>
      <c r="D96" s="31" t="s">
        <v>346</v>
      </c>
      <c r="E96" s="37">
        <v>0</v>
      </c>
      <c r="F96" s="32">
        <v>0</v>
      </c>
      <c r="G96" s="40">
        <v>1</v>
      </c>
    </row>
    <row r="97" spans="2:7" x14ac:dyDescent="0.2">
      <c r="B97" s="31" t="s">
        <v>190</v>
      </c>
      <c r="C97" s="31" t="s">
        <v>422</v>
      </c>
      <c r="D97" s="31" t="s">
        <v>423</v>
      </c>
      <c r="E97" s="37">
        <v>0</v>
      </c>
      <c r="F97" s="32">
        <v>0</v>
      </c>
      <c r="G97" s="40">
        <v>1</v>
      </c>
    </row>
    <row r="98" spans="2:7" x14ac:dyDescent="0.2">
      <c r="B98" s="31" t="s">
        <v>200</v>
      </c>
      <c r="C98" s="31" t="s">
        <v>201</v>
      </c>
      <c r="D98" s="31" t="s">
        <v>351</v>
      </c>
      <c r="E98" s="37">
        <v>0</v>
      </c>
      <c r="F98" s="32">
        <v>0</v>
      </c>
      <c r="G98" s="40">
        <v>1</v>
      </c>
    </row>
    <row r="99" spans="2:7" x14ac:dyDescent="0.2">
      <c r="B99" s="31" t="s">
        <v>139</v>
      </c>
      <c r="C99" s="31" t="s">
        <v>53</v>
      </c>
      <c r="D99" s="31" t="s">
        <v>336</v>
      </c>
      <c r="E99" s="37">
        <v>0</v>
      </c>
      <c r="F99" s="32">
        <v>0</v>
      </c>
      <c r="G99" s="40">
        <v>1</v>
      </c>
    </row>
    <row r="100" spans="2:7" x14ac:dyDescent="0.2">
      <c r="B100" s="31" t="s">
        <v>161</v>
      </c>
      <c r="C100" s="31" t="s">
        <v>46</v>
      </c>
      <c r="D100" s="31" t="s">
        <v>341</v>
      </c>
      <c r="E100" s="37">
        <v>0</v>
      </c>
      <c r="F100" s="32">
        <v>0</v>
      </c>
      <c r="G100" s="40">
        <v>1</v>
      </c>
    </row>
    <row r="101" spans="2:7" x14ac:dyDescent="0.2">
      <c r="B101" s="31" t="s">
        <v>234</v>
      </c>
      <c r="C101" s="31" t="s">
        <v>235</v>
      </c>
      <c r="D101" s="31" t="s">
        <v>357</v>
      </c>
      <c r="E101" s="37">
        <v>0</v>
      </c>
      <c r="F101" s="32">
        <v>0</v>
      </c>
      <c r="G101" s="40">
        <v>1</v>
      </c>
    </row>
    <row r="102" spans="2:7" x14ac:dyDescent="0.2">
      <c r="B102" s="31" t="s">
        <v>159</v>
      </c>
      <c r="C102" s="31" t="s">
        <v>67</v>
      </c>
      <c r="D102" s="31" t="s">
        <v>258</v>
      </c>
      <c r="E102" s="37">
        <v>0</v>
      </c>
      <c r="F102" s="32">
        <v>0</v>
      </c>
      <c r="G102" s="40">
        <v>1</v>
      </c>
    </row>
    <row r="103" spans="2:7" x14ac:dyDescent="0.2">
      <c r="B103" s="31" t="s">
        <v>186</v>
      </c>
      <c r="C103" s="31" t="s">
        <v>187</v>
      </c>
      <c r="D103" s="31" t="s">
        <v>350</v>
      </c>
      <c r="E103" s="37">
        <v>0</v>
      </c>
      <c r="F103" s="32">
        <v>0</v>
      </c>
      <c r="G103" s="40">
        <v>1</v>
      </c>
    </row>
    <row r="104" spans="2:7" x14ac:dyDescent="0.2">
      <c r="B104" s="31" t="s">
        <v>197</v>
      </c>
      <c r="C104" s="31" t="s">
        <v>368</v>
      </c>
      <c r="D104" s="31" t="s">
        <v>369</v>
      </c>
      <c r="E104" s="37">
        <v>0</v>
      </c>
      <c r="F104" s="32">
        <v>0</v>
      </c>
      <c r="G104" s="40">
        <v>1</v>
      </c>
    </row>
    <row r="105" spans="2:7" x14ac:dyDescent="0.2">
      <c r="B105" s="31" t="s">
        <v>208</v>
      </c>
      <c r="C105" s="31" t="s">
        <v>209</v>
      </c>
      <c r="D105" s="31" t="s">
        <v>297</v>
      </c>
      <c r="E105" s="37">
        <v>0</v>
      </c>
      <c r="F105" s="32">
        <v>0</v>
      </c>
      <c r="G105" s="40">
        <v>1</v>
      </c>
    </row>
    <row r="106" spans="2:7" x14ac:dyDescent="0.2">
      <c r="B106" s="31" t="s">
        <v>137</v>
      </c>
      <c r="C106" s="31" t="s">
        <v>51</v>
      </c>
      <c r="D106" s="31" t="s">
        <v>334</v>
      </c>
      <c r="E106" s="37">
        <v>0</v>
      </c>
      <c r="F106" s="32">
        <v>0</v>
      </c>
      <c r="G106" s="40">
        <v>1</v>
      </c>
    </row>
    <row r="107" spans="2:7" x14ac:dyDescent="0.2">
      <c r="B107" s="31" t="s">
        <v>118</v>
      </c>
      <c r="C107" s="31" t="s">
        <v>40</v>
      </c>
      <c r="D107" s="31" t="s">
        <v>329</v>
      </c>
      <c r="E107" s="37">
        <v>0</v>
      </c>
      <c r="F107" s="32">
        <v>0</v>
      </c>
      <c r="G107" s="40">
        <v>1</v>
      </c>
    </row>
    <row r="108" spans="2:7" x14ac:dyDescent="0.2">
      <c r="B108" s="31" t="s">
        <v>172</v>
      </c>
      <c r="C108" s="31" t="s">
        <v>62</v>
      </c>
      <c r="D108" s="31" t="s">
        <v>345</v>
      </c>
      <c r="E108" s="37">
        <v>0</v>
      </c>
      <c r="F108" s="32">
        <v>0</v>
      </c>
      <c r="G108" s="40">
        <v>1</v>
      </c>
    </row>
    <row r="109" spans="2:7" x14ac:dyDescent="0.2">
      <c r="B109" s="31" t="s">
        <v>182</v>
      </c>
      <c r="C109" s="31" t="s">
        <v>183</v>
      </c>
      <c r="D109" s="31" t="s">
        <v>348</v>
      </c>
      <c r="E109" s="37">
        <v>0</v>
      </c>
      <c r="F109" s="32">
        <v>0</v>
      </c>
      <c r="G109" s="40">
        <v>1</v>
      </c>
    </row>
    <row r="110" spans="2:7" x14ac:dyDescent="0.2">
      <c r="B110" s="31" t="s">
        <v>193</v>
      </c>
      <c r="C110" s="31" t="s">
        <v>194</v>
      </c>
      <c r="D110" s="31" t="s">
        <v>275</v>
      </c>
      <c r="E110" s="37">
        <v>0</v>
      </c>
      <c r="F110" s="32">
        <v>0</v>
      </c>
      <c r="G110" s="40">
        <v>1</v>
      </c>
    </row>
    <row r="111" spans="2:7" x14ac:dyDescent="0.2">
      <c r="B111" s="31" t="s">
        <v>205</v>
      </c>
      <c r="C111" s="31" t="s">
        <v>68</v>
      </c>
      <c r="D111" s="31" t="s">
        <v>352</v>
      </c>
      <c r="E111" s="37">
        <v>0</v>
      </c>
      <c r="F111" s="32">
        <v>0</v>
      </c>
      <c r="G111" s="40">
        <v>1</v>
      </c>
    </row>
    <row r="112" spans="2:7" x14ac:dyDescent="0.2">
      <c r="B112" s="31" t="s">
        <v>176</v>
      </c>
      <c r="C112" s="31" t="s">
        <v>407</v>
      </c>
      <c r="D112" s="31" t="s">
        <v>388</v>
      </c>
      <c r="E112" s="37">
        <v>0</v>
      </c>
      <c r="F112" s="32">
        <v>0</v>
      </c>
      <c r="G112" s="40">
        <v>1</v>
      </c>
    </row>
    <row r="113" spans="2:7" x14ac:dyDescent="0.2">
      <c r="B113" s="31" t="s">
        <v>189</v>
      </c>
      <c r="C113" s="31" t="s">
        <v>410</v>
      </c>
      <c r="D113" s="31" t="s">
        <v>393</v>
      </c>
      <c r="E113" s="37">
        <v>0</v>
      </c>
      <c r="F113" s="32">
        <v>0</v>
      </c>
      <c r="G113" s="40">
        <v>1</v>
      </c>
    </row>
    <row r="114" spans="2:7" x14ac:dyDescent="0.2">
      <c r="B114" s="31" t="s">
        <v>199</v>
      </c>
      <c r="C114" s="31" t="s">
        <v>397</v>
      </c>
      <c r="D114" s="31" t="s">
        <v>390</v>
      </c>
      <c r="E114" s="37">
        <v>0</v>
      </c>
      <c r="F114" s="32">
        <v>0</v>
      </c>
      <c r="G114" s="40">
        <v>1</v>
      </c>
    </row>
    <row r="115" spans="2:7" x14ac:dyDescent="0.2">
      <c r="B115" s="31" t="s">
        <v>212</v>
      </c>
      <c r="C115" s="31" t="s">
        <v>433</v>
      </c>
      <c r="D115" s="31" t="s">
        <v>434</v>
      </c>
      <c r="E115" s="37">
        <v>0</v>
      </c>
      <c r="F115" s="32">
        <v>0</v>
      </c>
      <c r="G115" s="40">
        <v>1</v>
      </c>
    </row>
    <row r="116" spans="2:7" x14ac:dyDescent="0.2">
      <c r="B116" s="31" t="s">
        <v>237</v>
      </c>
      <c r="C116" s="31" t="s">
        <v>439</v>
      </c>
      <c r="D116" s="31" t="s">
        <v>440</v>
      </c>
      <c r="E116" s="37">
        <v>0</v>
      </c>
      <c r="F116" s="32">
        <v>0</v>
      </c>
      <c r="G116" s="40">
        <v>1</v>
      </c>
    </row>
    <row r="117" spans="2:7" x14ac:dyDescent="0.2">
      <c r="B117" s="31" t="s">
        <v>141</v>
      </c>
      <c r="C117" s="31" t="s">
        <v>142</v>
      </c>
      <c r="D117" s="31" t="s">
        <v>338</v>
      </c>
      <c r="E117" s="37">
        <v>0</v>
      </c>
      <c r="F117" s="32">
        <v>0</v>
      </c>
      <c r="G117" s="40">
        <v>1</v>
      </c>
    </row>
    <row r="118" spans="2:7" x14ac:dyDescent="0.2">
      <c r="B118" s="31" t="s">
        <v>163</v>
      </c>
      <c r="C118" s="31" t="s">
        <v>63</v>
      </c>
      <c r="D118" s="31" t="s">
        <v>271</v>
      </c>
      <c r="E118" s="37">
        <v>0</v>
      </c>
      <c r="F118" s="32">
        <v>0</v>
      </c>
      <c r="G118" s="40">
        <v>1</v>
      </c>
    </row>
    <row r="119" spans="2:7" x14ac:dyDescent="0.2">
      <c r="B119" s="31" t="s">
        <v>125</v>
      </c>
      <c r="C119" s="31" t="s">
        <v>126</v>
      </c>
      <c r="D119" s="31" t="s">
        <v>332</v>
      </c>
      <c r="E119" s="37">
        <v>0</v>
      </c>
      <c r="F119" s="32">
        <v>0</v>
      </c>
      <c r="G119" s="40">
        <v>1</v>
      </c>
    </row>
    <row r="120" spans="2:7" x14ac:dyDescent="0.2">
      <c r="B120" s="31" t="s">
        <v>166</v>
      </c>
      <c r="C120" s="31" t="s">
        <v>66</v>
      </c>
      <c r="D120" s="31" t="s">
        <v>264</v>
      </c>
      <c r="E120" s="37">
        <v>0</v>
      </c>
      <c r="F120" s="32">
        <v>0</v>
      </c>
      <c r="G120" s="40">
        <v>1</v>
      </c>
    </row>
    <row r="121" spans="2:7" x14ac:dyDescent="0.2">
      <c r="B121" s="31" t="s">
        <v>173</v>
      </c>
      <c r="C121" s="31" t="s">
        <v>441</v>
      </c>
      <c r="D121" s="31" t="s">
        <v>289</v>
      </c>
      <c r="E121" s="37">
        <v>0</v>
      </c>
      <c r="F121" s="32">
        <v>0</v>
      </c>
      <c r="G121" s="40">
        <v>1</v>
      </c>
    </row>
    <row r="122" spans="2:7" x14ac:dyDescent="0.2">
      <c r="B122" s="31" t="s">
        <v>184</v>
      </c>
      <c r="C122" s="31" t="s">
        <v>185</v>
      </c>
      <c r="D122" s="31" t="s">
        <v>349</v>
      </c>
      <c r="E122" s="37">
        <v>0</v>
      </c>
      <c r="F122" s="32">
        <v>0</v>
      </c>
      <c r="G122" s="40">
        <v>1</v>
      </c>
    </row>
    <row r="123" spans="2:7" x14ac:dyDescent="0.2">
      <c r="B123" s="31" t="s">
        <v>195</v>
      </c>
      <c r="C123" s="31" t="s">
        <v>196</v>
      </c>
      <c r="D123" s="31" t="s">
        <v>277</v>
      </c>
      <c r="E123" s="37">
        <v>0</v>
      </c>
      <c r="F123" s="32">
        <v>0</v>
      </c>
      <c r="G123" s="40">
        <v>1</v>
      </c>
    </row>
    <row r="124" spans="2:7" x14ac:dyDescent="0.2">
      <c r="B124" s="31" t="s">
        <v>206</v>
      </c>
      <c r="C124" s="31" t="s">
        <v>207</v>
      </c>
      <c r="D124" s="31" t="s">
        <v>301</v>
      </c>
      <c r="E124" s="37">
        <v>0</v>
      </c>
      <c r="F124" s="32">
        <v>0</v>
      </c>
      <c r="G124" s="40">
        <v>1</v>
      </c>
    </row>
    <row r="125" spans="2:7" x14ac:dyDescent="0.2">
      <c r="B125" s="31" t="s">
        <v>146</v>
      </c>
      <c r="C125" s="31" t="s">
        <v>437</v>
      </c>
      <c r="D125" s="31" t="s">
        <v>438</v>
      </c>
      <c r="E125" s="37">
        <v>0</v>
      </c>
      <c r="F125" s="32">
        <v>0</v>
      </c>
      <c r="G125" s="40">
        <v>1</v>
      </c>
    </row>
    <row r="126" spans="2:7" x14ac:dyDescent="0.2">
      <c r="B126" s="31" t="s">
        <v>120</v>
      </c>
      <c r="C126" s="31" t="s">
        <v>42</v>
      </c>
      <c r="D126" s="31" t="s">
        <v>330</v>
      </c>
      <c r="E126" s="37">
        <v>0</v>
      </c>
      <c r="F126" s="32">
        <v>0</v>
      </c>
      <c r="G126" s="40">
        <v>1</v>
      </c>
    </row>
    <row r="127" spans="2:7" x14ac:dyDescent="0.2">
      <c r="B127" s="31" t="s">
        <v>232</v>
      </c>
      <c r="C127" s="31" t="s">
        <v>233</v>
      </c>
      <c r="D127" s="31" t="s">
        <v>356</v>
      </c>
      <c r="E127" s="37">
        <v>0</v>
      </c>
      <c r="F127" s="32">
        <v>0</v>
      </c>
      <c r="G127" s="40">
        <v>1</v>
      </c>
    </row>
    <row r="128" spans="2:7" x14ac:dyDescent="0.2">
      <c r="B128" s="31" t="s">
        <v>179</v>
      </c>
      <c r="C128" s="31" t="s">
        <v>416</v>
      </c>
      <c r="D128" s="31" t="s">
        <v>389</v>
      </c>
      <c r="E128" s="37">
        <v>0</v>
      </c>
      <c r="F128" s="32">
        <v>0</v>
      </c>
      <c r="G128" s="40">
        <v>1</v>
      </c>
    </row>
    <row r="129" spans="2:7" x14ac:dyDescent="0.2">
      <c r="B129" s="31" t="s">
        <v>191</v>
      </c>
      <c r="C129" s="31" t="s">
        <v>426</v>
      </c>
      <c r="D129" s="31" t="s">
        <v>427</v>
      </c>
      <c r="E129" s="37">
        <v>0</v>
      </c>
      <c r="F129" s="32">
        <v>0</v>
      </c>
      <c r="G129" s="40">
        <v>1</v>
      </c>
    </row>
    <row r="130" spans="2:7" x14ac:dyDescent="0.2">
      <c r="B130" s="31" t="s">
        <v>202</v>
      </c>
      <c r="C130" s="31" t="s">
        <v>444</v>
      </c>
      <c r="D130" s="31" t="s">
        <v>445</v>
      </c>
      <c r="E130" s="37">
        <v>0</v>
      </c>
      <c r="F130" s="32">
        <v>0</v>
      </c>
      <c r="G130" s="40">
        <v>1</v>
      </c>
    </row>
    <row r="131" spans="2:7" x14ac:dyDescent="0.2">
      <c r="B131" s="31" t="s">
        <v>215</v>
      </c>
      <c r="C131" s="31" t="s">
        <v>216</v>
      </c>
      <c r="D131" s="31" t="s">
        <v>353</v>
      </c>
      <c r="E131" s="37">
        <v>0</v>
      </c>
      <c r="F131" s="32">
        <v>0</v>
      </c>
      <c r="G131" s="40">
        <v>1</v>
      </c>
    </row>
    <row r="132" spans="2:7" x14ac:dyDescent="0.2">
      <c r="B132" s="31" t="s">
        <v>227</v>
      </c>
      <c r="C132" s="31" t="s">
        <v>446</v>
      </c>
      <c r="D132" s="31" t="s">
        <v>447</v>
      </c>
      <c r="E132" s="37">
        <v>0</v>
      </c>
      <c r="F132" s="32">
        <v>0</v>
      </c>
      <c r="G132" s="40">
        <v>1</v>
      </c>
    </row>
  </sheetData>
  <pageMargins left="0.7" right="0.7" top="0.78740157499999996" bottom="0.78740157499999996" header="0.3" footer="0.3"/>
  <pageSetup paperSize="9" orientation="portrait" r:id="rId1"/>
  <drawing r:id="rId2"/>
  <tableParts count="1">
    <tablePart r:id="rId3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6" tint="0.59999389629810485"/>
  </sheetPr>
  <dimension ref="B1:L132"/>
  <sheetViews>
    <sheetView topLeftCell="D1" zoomScale="85" zoomScaleNormal="85" workbookViewId="0">
      <selection activeCell="B5" sqref="B5:G132"/>
    </sheetView>
  </sheetViews>
  <sheetFormatPr defaultColWidth="10.85546875" defaultRowHeight="12.75" x14ac:dyDescent="0.2"/>
  <cols>
    <col min="2" max="2" width="15.42578125" bestFit="1" customWidth="1"/>
    <col min="3" max="4" width="81.140625" bestFit="1" customWidth="1"/>
    <col min="5" max="5" width="13.5703125" style="37" bestFit="1" customWidth="1"/>
    <col min="6" max="6" width="22.7109375" style="32" bestFit="1" customWidth="1"/>
    <col min="7" max="7" width="23.28515625" style="40" bestFit="1" customWidth="1"/>
    <col min="10" max="10" width="51" customWidth="1"/>
    <col min="11" max="11" width="7.5703125" bestFit="1" customWidth="1"/>
  </cols>
  <sheetData>
    <row r="1" spans="2:12" s="25" customFormat="1" x14ac:dyDescent="0.2">
      <c r="E1" s="36"/>
      <c r="F1" s="35"/>
      <c r="G1" s="39"/>
    </row>
    <row r="2" spans="2:12" s="25" customFormat="1" x14ac:dyDescent="0.2">
      <c r="E2" s="36"/>
      <c r="F2" s="35"/>
      <c r="G2" s="39"/>
    </row>
    <row r="3" spans="2:12" s="25" customFormat="1" x14ac:dyDescent="0.2">
      <c r="E3" s="36"/>
      <c r="F3" s="35"/>
      <c r="G3" s="39"/>
    </row>
    <row r="4" spans="2:12" s="25" customFormat="1" x14ac:dyDescent="0.2">
      <c r="E4" s="36"/>
      <c r="F4" s="35"/>
      <c r="G4" s="39"/>
      <c r="I4" s="26"/>
      <c r="J4" s="26"/>
      <c r="K4" s="26"/>
      <c r="L4" s="26"/>
    </row>
    <row r="5" spans="2:12" x14ac:dyDescent="0.2">
      <c r="B5" t="s">
        <v>374</v>
      </c>
      <c r="C5" t="s">
        <v>375</v>
      </c>
      <c r="D5" t="s">
        <v>376</v>
      </c>
      <c r="E5" s="37" t="s">
        <v>377</v>
      </c>
      <c r="F5" s="32" t="s">
        <v>378</v>
      </c>
      <c r="G5" s="40" t="s">
        <v>379</v>
      </c>
      <c r="I5" s="27"/>
      <c r="J5" s="28"/>
      <c r="K5" s="26"/>
      <c r="L5" s="26"/>
    </row>
    <row r="6" spans="2:12" x14ac:dyDescent="0.2">
      <c r="B6" s="31" t="s">
        <v>111</v>
      </c>
      <c r="C6" s="31" t="s">
        <v>394</v>
      </c>
      <c r="D6" s="31" t="s">
        <v>380</v>
      </c>
      <c r="E6" s="37">
        <v>11.459203595</v>
      </c>
      <c r="F6" s="32">
        <v>0.22672199142184163</v>
      </c>
      <c r="G6" s="40">
        <v>0.22672199142184163</v>
      </c>
      <c r="I6" s="26"/>
      <c r="J6" s="26"/>
      <c r="K6" s="29"/>
      <c r="L6" s="26"/>
    </row>
    <row r="7" spans="2:12" x14ac:dyDescent="0.2">
      <c r="B7" s="31" t="s">
        <v>147</v>
      </c>
      <c r="C7" s="31" t="s">
        <v>55</v>
      </c>
      <c r="D7" s="31" t="s">
        <v>280</v>
      </c>
      <c r="E7" s="37">
        <v>5.8027651828999991</v>
      </c>
      <c r="F7" s="32">
        <v>0.1148085438148998</v>
      </c>
      <c r="G7" s="40">
        <v>0.34153053523674143</v>
      </c>
      <c r="I7" s="26"/>
      <c r="J7" s="26"/>
      <c r="K7" s="29"/>
      <c r="L7" s="26"/>
    </row>
    <row r="8" spans="2:12" x14ac:dyDescent="0.2">
      <c r="B8" s="31" t="s">
        <v>155</v>
      </c>
      <c r="C8" s="31" t="s">
        <v>57</v>
      </c>
      <c r="D8" s="31" t="s">
        <v>294</v>
      </c>
      <c r="E8" s="37">
        <v>5.6714539819000001</v>
      </c>
      <c r="F8" s="32">
        <v>0.11221053281527819</v>
      </c>
      <c r="G8" s="40">
        <v>0.45374106805201964</v>
      </c>
      <c r="I8" s="26"/>
      <c r="J8" s="26"/>
      <c r="K8" s="29"/>
      <c r="L8" s="26"/>
    </row>
    <row r="9" spans="2:12" x14ac:dyDescent="0.2">
      <c r="B9" s="31" t="s">
        <v>79</v>
      </c>
      <c r="C9" s="31" t="s">
        <v>80</v>
      </c>
      <c r="D9" s="31" t="s">
        <v>253</v>
      </c>
      <c r="E9" s="37">
        <v>4.5713852982899992</v>
      </c>
      <c r="F9" s="32">
        <v>9.0445515675894414E-2</v>
      </c>
      <c r="G9" s="40">
        <v>0.54418658372791406</v>
      </c>
      <c r="I9" s="26"/>
      <c r="J9" s="26"/>
      <c r="K9" s="29"/>
      <c r="L9" s="26"/>
    </row>
    <row r="10" spans="2:12" x14ac:dyDescent="0.2">
      <c r="B10" s="31" t="s">
        <v>370</v>
      </c>
      <c r="C10" s="31" t="s">
        <v>417</v>
      </c>
      <c r="D10" s="31" t="s">
        <v>383</v>
      </c>
      <c r="E10" s="37">
        <v>3.42594683</v>
      </c>
      <c r="F10" s="32">
        <v>6.778285082061547E-2</v>
      </c>
      <c r="G10" s="40">
        <v>0.61196943454852948</v>
      </c>
      <c r="I10" s="26"/>
      <c r="J10" s="26"/>
      <c r="K10" s="29"/>
      <c r="L10" s="26"/>
    </row>
    <row r="11" spans="2:12" x14ac:dyDescent="0.2">
      <c r="B11" s="31" t="s">
        <v>81</v>
      </c>
      <c r="C11" s="31" t="s">
        <v>19</v>
      </c>
      <c r="D11" s="31" t="s">
        <v>273</v>
      </c>
      <c r="E11" s="37">
        <v>2.7812411169</v>
      </c>
      <c r="F11" s="32">
        <v>5.502725555229783E-2</v>
      </c>
      <c r="G11" s="40">
        <v>0.66699669010082729</v>
      </c>
      <c r="I11" s="26"/>
      <c r="J11" s="26"/>
      <c r="K11" s="29"/>
      <c r="L11" s="26"/>
    </row>
    <row r="12" spans="2:12" x14ac:dyDescent="0.2">
      <c r="B12" s="31" t="s">
        <v>90</v>
      </c>
      <c r="C12" s="31" t="s">
        <v>395</v>
      </c>
      <c r="D12" s="31" t="s">
        <v>291</v>
      </c>
      <c r="E12" s="37">
        <v>1.7165057351999999</v>
      </c>
      <c r="F12" s="32">
        <v>3.3961312873554569E-2</v>
      </c>
      <c r="G12" s="40">
        <v>0.70095800297438193</v>
      </c>
      <c r="I12" s="26"/>
      <c r="J12" s="26"/>
      <c r="K12" s="29"/>
      <c r="L12" s="26"/>
    </row>
    <row r="13" spans="2:12" x14ac:dyDescent="0.2">
      <c r="B13" s="31" t="s">
        <v>228</v>
      </c>
      <c r="C13" s="31" t="s">
        <v>229</v>
      </c>
      <c r="D13" s="31" t="s">
        <v>288</v>
      </c>
      <c r="E13" s="37">
        <v>1.3570739899000002</v>
      </c>
      <c r="F13" s="32">
        <v>2.6849904092040196E-2</v>
      </c>
      <c r="G13" s="40">
        <v>0.72780790706642218</v>
      </c>
      <c r="I13" s="26"/>
      <c r="J13" s="26"/>
      <c r="K13" s="29"/>
      <c r="L13" s="26"/>
    </row>
    <row r="14" spans="2:12" x14ac:dyDescent="0.2">
      <c r="B14" s="31" t="s">
        <v>132</v>
      </c>
      <c r="C14" s="31" t="s">
        <v>406</v>
      </c>
      <c r="D14" s="31" t="s">
        <v>384</v>
      </c>
      <c r="E14" s="37">
        <v>1.3021099299999999</v>
      </c>
      <c r="F14" s="32">
        <v>2.57624322608743E-2</v>
      </c>
      <c r="G14" s="40">
        <v>0.75357033932729645</v>
      </c>
      <c r="I14" s="26"/>
      <c r="J14" s="26"/>
      <c r="K14" s="29"/>
      <c r="L14" s="12"/>
    </row>
    <row r="15" spans="2:12" x14ac:dyDescent="0.2">
      <c r="B15" s="31" t="s">
        <v>88</v>
      </c>
      <c r="C15" s="31" t="s">
        <v>89</v>
      </c>
      <c r="D15" s="31" t="s">
        <v>265</v>
      </c>
      <c r="E15" s="37">
        <v>1.2975600229999997</v>
      </c>
      <c r="F15" s="32">
        <v>2.5672411696419515E-2</v>
      </c>
      <c r="G15" s="40">
        <v>0.7792427510237161</v>
      </c>
      <c r="I15" s="26"/>
      <c r="J15" s="26"/>
      <c r="K15" s="29"/>
      <c r="L15" s="26"/>
    </row>
    <row r="16" spans="2:12" x14ac:dyDescent="0.2">
      <c r="B16" s="31" t="s">
        <v>86</v>
      </c>
      <c r="C16" s="31" t="s">
        <v>24</v>
      </c>
      <c r="D16" s="31" t="s">
        <v>304</v>
      </c>
      <c r="E16" s="37">
        <v>1.1136522746947</v>
      </c>
      <c r="F16" s="32">
        <v>2.2033770442861755E-2</v>
      </c>
      <c r="G16" s="40">
        <v>0.8012765214665778</v>
      </c>
      <c r="I16" s="26"/>
      <c r="J16" s="30"/>
      <c r="K16" s="29"/>
      <c r="L16" s="26"/>
    </row>
    <row r="17" spans="2:12" x14ac:dyDescent="0.2">
      <c r="B17" s="31" t="s">
        <v>101</v>
      </c>
      <c r="C17" s="31" t="s">
        <v>30</v>
      </c>
      <c r="D17" s="31" t="s">
        <v>278</v>
      </c>
      <c r="E17" s="37">
        <v>1.05586377</v>
      </c>
      <c r="F17" s="32">
        <v>2.0890416565163869E-2</v>
      </c>
      <c r="G17" s="40">
        <v>0.82216693803174168</v>
      </c>
    </row>
    <row r="18" spans="2:12" x14ac:dyDescent="0.2">
      <c r="B18" s="31" t="s">
        <v>224</v>
      </c>
      <c r="C18" s="31" t="s">
        <v>225</v>
      </c>
      <c r="D18" s="31" t="s">
        <v>308</v>
      </c>
      <c r="E18" s="37">
        <v>0.88437279999999996</v>
      </c>
      <c r="F18" s="32">
        <v>1.7497443056409021E-2</v>
      </c>
      <c r="G18" s="40">
        <v>0.83966438108815078</v>
      </c>
    </row>
    <row r="19" spans="2:12" x14ac:dyDescent="0.2">
      <c r="B19" s="31" t="s">
        <v>83</v>
      </c>
      <c r="C19" s="31" t="s">
        <v>21</v>
      </c>
      <c r="D19" s="31" t="s">
        <v>274</v>
      </c>
      <c r="E19" s="37">
        <v>0.83885470800924988</v>
      </c>
      <c r="F19" s="32">
        <v>1.6596861059038074E-2</v>
      </c>
      <c r="G19" s="40">
        <v>0.85626124214718891</v>
      </c>
      <c r="J19" s="8" t="s">
        <v>246</v>
      </c>
      <c r="K19" s="5"/>
    </row>
    <row r="20" spans="2:12" x14ac:dyDescent="0.2">
      <c r="B20" s="31" t="s">
        <v>109</v>
      </c>
      <c r="C20" s="31" t="s">
        <v>396</v>
      </c>
      <c r="D20" s="31" t="s">
        <v>385</v>
      </c>
      <c r="E20" s="37">
        <v>0.81542389199999987</v>
      </c>
      <c r="F20" s="32">
        <v>1.6133278994000515E-2</v>
      </c>
      <c r="G20" s="40">
        <v>0.87239452114118932</v>
      </c>
      <c r="J20" s="1" t="s">
        <v>380</v>
      </c>
      <c r="K20" s="4">
        <v>0.22672198777987976</v>
      </c>
    </row>
    <row r="21" spans="2:12" x14ac:dyDescent="0.2">
      <c r="B21" s="31" t="s">
        <v>154</v>
      </c>
      <c r="C21" s="31" t="s">
        <v>60</v>
      </c>
      <c r="D21" s="31" t="s">
        <v>302</v>
      </c>
      <c r="E21" s="37">
        <v>0.81499996939999997</v>
      </c>
      <c r="F21" s="32">
        <v>1.6124891624382381E-2</v>
      </c>
      <c r="G21" s="40">
        <v>0.88851941276557167</v>
      </c>
      <c r="J21" s="1" t="s">
        <v>280</v>
      </c>
      <c r="K21" s="4">
        <v>0.11480854197066613</v>
      </c>
      <c r="L21" s="2"/>
    </row>
    <row r="22" spans="2:12" x14ac:dyDescent="0.2">
      <c r="B22" s="31" t="s">
        <v>153</v>
      </c>
      <c r="C22" s="31" t="s">
        <v>58</v>
      </c>
      <c r="D22" s="31" t="s">
        <v>303</v>
      </c>
      <c r="E22" s="37">
        <v>0.7041994800000001</v>
      </c>
      <c r="F22" s="32">
        <v>1.393268800403274E-2</v>
      </c>
      <c r="G22" s="40">
        <v>0.90245210076960447</v>
      </c>
      <c r="J22" s="1" t="s">
        <v>294</v>
      </c>
      <c r="K22" s="4">
        <v>0.11221053101277778</v>
      </c>
      <c r="L22" s="2"/>
    </row>
    <row r="23" spans="2:12" x14ac:dyDescent="0.2">
      <c r="B23" s="31" t="s">
        <v>95</v>
      </c>
      <c r="C23" s="31" t="s">
        <v>26</v>
      </c>
      <c r="D23" s="31" t="s">
        <v>255</v>
      </c>
      <c r="E23" s="37">
        <v>0.65287413059999999</v>
      </c>
      <c r="F23" s="32">
        <v>1.2917208583502395E-2</v>
      </c>
      <c r="G23" s="40">
        <v>0.91536930935310679</v>
      </c>
      <c r="J23" s="1" t="s">
        <v>253</v>
      </c>
      <c r="K23" s="4">
        <v>9.0445514223017637E-2</v>
      </c>
    </row>
    <row r="24" spans="2:12" x14ac:dyDescent="0.2">
      <c r="B24" s="31" t="s">
        <v>87</v>
      </c>
      <c r="C24" s="31" t="s">
        <v>25</v>
      </c>
      <c r="D24" s="31" t="s">
        <v>311</v>
      </c>
      <c r="E24" s="37">
        <v>0.52728051608000004</v>
      </c>
      <c r="F24" s="32">
        <v>1.0432320854806663E-2</v>
      </c>
      <c r="G24" s="40">
        <v>0.9258016302079134</v>
      </c>
      <c r="J24" s="1" t="s">
        <v>383</v>
      </c>
      <c r="K24" s="4">
        <v>6.7782849731781711E-2</v>
      </c>
    </row>
    <row r="25" spans="2:12" x14ac:dyDescent="0.2">
      <c r="B25" s="31" t="s">
        <v>113</v>
      </c>
      <c r="C25" s="31" t="s">
        <v>35</v>
      </c>
      <c r="D25" s="31" t="s">
        <v>306</v>
      </c>
      <c r="E25" s="37">
        <v>0.51711743559652013</v>
      </c>
      <c r="F25" s="32">
        <v>1.0231242845580926E-2</v>
      </c>
      <c r="G25" s="40">
        <v>0.93603287305349425</v>
      </c>
      <c r="J25" s="1" t="s">
        <v>273</v>
      </c>
      <c r="K25" s="4">
        <v>5.5027254668364313E-2</v>
      </c>
    </row>
    <row r="26" spans="2:12" x14ac:dyDescent="0.2">
      <c r="B26" s="31" t="s">
        <v>210</v>
      </c>
      <c r="C26" s="31" t="s">
        <v>211</v>
      </c>
      <c r="D26" s="31" t="s">
        <v>322</v>
      </c>
      <c r="E26" s="37">
        <v>0.47179863410000006</v>
      </c>
      <c r="F26" s="32">
        <v>9.3346038393043156E-3</v>
      </c>
      <c r="G26" s="40">
        <v>0.94536747689279854</v>
      </c>
      <c r="J26" s="1" t="s">
        <v>291</v>
      </c>
      <c r="K26" s="4">
        <v>3.3961312328015039E-2</v>
      </c>
      <c r="L26" s="2"/>
    </row>
    <row r="27" spans="2:12" x14ac:dyDescent="0.2">
      <c r="B27" s="31" t="s">
        <v>84</v>
      </c>
      <c r="C27" s="31" t="s">
        <v>22</v>
      </c>
      <c r="D27" s="31" t="s">
        <v>287</v>
      </c>
      <c r="E27" s="37">
        <v>0.37195722286399996</v>
      </c>
      <c r="F27" s="32">
        <v>7.3592271567860064E-3</v>
      </c>
      <c r="G27" s="40">
        <v>0.95272670404958448</v>
      </c>
      <c r="J27" s="1" t="s">
        <v>288</v>
      </c>
      <c r="K27" s="4">
        <v>2.6849903660735197E-2</v>
      </c>
    </row>
    <row r="28" spans="2:12" x14ac:dyDescent="0.2">
      <c r="B28" s="31" t="s">
        <v>123</v>
      </c>
      <c r="C28" s="31" t="s">
        <v>402</v>
      </c>
      <c r="D28" s="31" t="s">
        <v>403</v>
      </c>
      <c r="E28" s="37">
        <v>0.32739128699999998</v>
      </c>
      <c r="F28" s="32">
        <v>6.47748370534119E-3</v>
      </c>
      <c r="G28" s="40">
        <v>0.95920418775492566</v>
      </c>
      <c r="J28" s="1" t="s">
        <v>2</v>
      </c>
      <c r="K28" s="4">
        <f>SUM(F14:F16)</f>
        <v>7.3468614400155563E-2</v>
      </c>
    </row>
    <row r="29" spans="2:12" x14ac:dyDescent="0.2">
      <c r="B29" s="31" t="s">
        <v>145</v>
      </c>
      <c r="C29" s="31" t="s">
        <v>408</v>
      </c>
      <c r="D29" s="31" t="s">
        <v>381</v>
      </c>
      <c r="E29" s="37">
        <v>0.2882161426</v>
      </c>
      <c r="F29" s="32">
        <v>5.702397838424432E-3</v>
      </c>
      <c r="G29" s="40">
        <v>0.96490658559335007</v>
      </c>
      <c r="J29" s="1" t="s">
        <v>3</v>
      </c>
      <c r="K29" s="4">
        <f>SUM(F17:F132)</f>
        <v>0.1987234785334222</v>
      </c>
      <c r="L29" s="2"/>
    </row>
    <row r="30" spans="2:12" x14ac:dyDescent="0.2">
      <c r="B30" s="31" t="s">
        <v>85</v>
      </c>
      <c r="C30" s="31" t="s">
        <v>23</v>
      </c>
      <c r="D30" s="31" t="s">
        <v>276</v>
      </c>
      <c r="E30" s="37">
        <v>0.23241997260999997</v>
      </c>
      <c r="F30" s="32">
        <v>4.5984625894369647E-3</v>
      </c>
      <c r="G30" s="40">
        <v>0.96950504818278704</v>
      </c>
    </row>
    <row r="31" spans="2:12" x14ac:dyDescent="0.2">
      <c r="B31" s="31" t="s">
        <v>236</v>
      </c>
      <c r="C31" s="31" t="s">
        <v>428</v>
      </c>
      <c r="D31" s="31" t="s">
        <v>382</v>
      </c>
      <c r="E31" s="37">
        <v>0.15784802910000001</v>
      </c>
      <c r="F31" s="32">
        <v>3.1230459606442491E-3</v>
      </c>
      <c r="G31" s="40">
        <v>0.97262809414343143</v>
      </c>
    </row>
    <row r="32" spans="2:12" x14ac:dyDescent="0.2">
      <c r="B32" s="31" t="s">
        <v>119</v>
      </c>
      <c r="C32" s="31" t="s">
        <v>41</v>
      </c>
      <c r="D32" s="31" t="s">
        <v>310</v>
      </c>
      <c r="E32" s="37">
        <v>0.15092654</v>
      </c>
      <c r="F32" s="32">
        <v>2.9861033032119923E-3</v>
      </c>
      <c r="G32" s="40">
        <v>0.97561419744664335</v>
      </c>
    </row>
    <row r="33" spans="2:7" x14ac:dyDescent="0.2">
      <c r="B33" s="31" t="s">
        <v>116</v>
      </c>
      <c r="C33" s="31" t="s">
        <v>38</v>
      </c>
      <c r="D33" s="31" t="s">
        <v>317</v>
      </c>
      <c r="E33" s="37">
        <v>0.1411167284</v>
      </c>
      <c r="F33" s="32">
        <v>2.7920147696601908E-3</v>
      </c>
      <c r="G33" s="40">
        <v>0.97840621221630353</v>
      </c>
    </row>
    <row r="34" spans="2:7" x14ac:dyDescent="0.2">
      <c r="B34" s="31" t="s">
        <v>157</v>
      </c>
      <c r="C34" s="31" t="s">
        <v>420</v>
      </c>
      <c r="D34" s="31" t="s">
        <v>421</v>
      </c>
      <c r="E34" s="37">
        <v>0.13571771799999999</v>
      </c>
      <c r="F34" s="32">
        <v>2.685194572301158E-3</v>
      </c>
      <c r="G34" s="40">
        <v>0.98109140678860474</v>
      </c>
    </row>
    <row r="35" spans="2:7" x14ac:dyDescent="0.2">
      <c r="B35" s="31" t="s">
        <v>167</v>
      </c>
      <c r="C35" s="31" t="s">
        <v>431</v>
      </c>
      <c r="D35" s="31" t="s">
        <v>290</v>
      </c>
      <c r="E35" s="37">
        <v>0.12081673999999999</v>
      </c>
      <c r="F35" s="32">
        <v>2.3903765792106834E-3</v>
      </c>
      <c r="G35" s="40">
        <v>0.98348178336781555</v>
      </c>
    </row>
    <row r="36" spans="2:7" x14ac:dyDescent="0.2">
      <c r="B36" s="31" t="s">
        <v>114</v>
      </c>
      <c r="C36" s="31" t="s">
        <v>36</v>
      </c>
      <c r="D36" s="31" t="s">
        <v>259</v>
      </c>
      <c r="E36" s="37">
        <v>9.1459629801000003E-2</v>
      </c>
      <c r="F36" s="32">
        <v>1.8095419311892531E-3</v>
      </c>
      <c r="G36" s="40">
        <v>0.98529132529900476</v>
      </c>
    </row>
    <row r="37" spans="2:7" x14ac:dyDescent="0.2">
      <c r="B37" s="31" t="s">
        <v>97</v>
      </c>
      <c r="C37" s="31" t="s">
        <v>98</v>
      </c>
      <c r="D37" s="31" t="s">
        <v>257</v>
      </c>
      <c r="E37" s="37">
        <v>8.5685894690000014E-2</v>
      </c>
      <c r="F37" s="32">
        <v>1.6953077515225881E-3</v>
      </c>
      <c r="G37" s="40">
        <v>0.98698663305052736</v>
      </c>
    </row>
    <row r="38" spans="2:7" x14ac:dyDescent="0.2">
      <c r="B38" s="31" t="s">
        <v>82</v>
      </c>
      <c r="C38" s="31" t="s">
        <v>20</v>
      </c>
      <c r="D38" s="31" t="s">
        <v>318</v>
      </c>
      <c r="E38" s="37">
        <v>8.3783059995000006E-2</v>
      </c>
      <c r="F38" s="32">
        <v>1.6576598933777853E-3</v>
      </c>
      <c r="G38" s="40">
        <v>0.98864429294390521</v>
      </c>
    </row>
    <row r="39" spans="2:7" x14ac:dyDescent="0.2">
      <c r="B39" s="31" t="s">
        <v>96</v>
      </c>
      <c r="C39" s="31" t="s">
        <v>27</v>
      </c>
      <c r="D39" s="31" t="s">
        <v>260</v>
      </c>
      <c r="E39" s="37">
        <v>8.2020855090000011E-2</v>
      </c>
      <c r="F39" s="32">
        <v>1.6227944158563575E-3</v>
      </c>
      <c r="G39" s="40">
        <v>0.99026708735976154</v>
      </c>
    </row>
    <row r="40" spans="2:7" x14ac:dyDescent="0.2">
      <c r="B40" s="31" t="s">
        <v>149</v>
      </c>
      <c r="C40" s="31" t="s">
        <v>150</v>
      </c>
      <c r="D40" s="31" t="s">
        <v>312</v>
      </c>
      <c r="E40" s="37">
        <v>7.1752425490000007E-2</v>
      </c>
      <c r="F40" s="32">
        <v>1.419632059206826E-3</v>
      </c>
      <c r="G40" s="40">
        <v>0.99168671941896835</v>
      </c>
    </row>
    <row r="41" spans="2:7" x14ac:dyDescent="0.2">
      <c r="B41" s="31" t="s">
        <v>105</v>
      </c>
      <c r="C41" s="31" t="s">
        <v>106</v>
      </c>
      <c r="D41" s="31" t="s">
        <v>263</v>
      </c>
      <c r="E41" s="37">
        <v>5.5142338355300004E-2</v>
      </c>
      <c r="F41" s="32">
        <v>1.090999096047618E-3</v>
      </c>
      <c r="G41" s="40">
        <v>0.99277771851501595</v>
      </c>
    </row>
    <row r="42" spans="2:7" x14ac:dyDescent="0.2">
      <c r="B42" s="31" t="s">
        <v>99</v>
      </c>
      <c r="C42" s="31" t="s">
        <v>28</v>
      </c>
      <c r="D42" s="31" t="s">
        <v>272</v>
      </c>
      <c r="E42" s="37">
        <v>5.3276632094999991E-2</v>
      </c>
      <c r="F42" s="32">
        <v>1.0540858293239183E-3</v>
      </c>
      <c r="G42" s="40">
        <v>0.99383180434433993</v>
      </c>
    </row>
    <row r="43" spans="2:7" x14ac:dyDescent="0.2">
      <c r="B43" s="31" t="s">
        <v>130</v>
      </c>
      <c r="C43" s="31" t="s">
        <v>44</v>
      </c>
      <c r="D43" s="31" t="s">
        <v>298</v>
      </c>
      <c r="E43" s="37">
        <v>5.22952E-2</v>
      </c>
      <c r="F43" s="32">
        <v>1.0346680541549007E-3</v>
      </c>
      <c r="G43" s="40">
        <v>0.99486647239849491</v>
      </c>
    </row>
    <row r="44" spans="2:7" x14ac:dyDescent="0.2">
      <c r="B44" s="31" t="s">
        <v>223</v>
      </c>
      <c r="C44" s="31" t="s">
        <v>69</v>
      </c>
      <c r="D44" s="31" t="s">
        <v>309</v>
      </c>
      <c r="E44" s="37">
        <v>5.2040380160000003E-2</v>
      </c>
      <c r="F44" s="32">
        <v>1.0296264069671499E-3</v>
      </c>
      <c r="G44" s="40">
        <v>0.99589609880546204</v>
      </c>
    </row>
    <row r="45" spans="2:7" x14ac:dyDescent="0.2">
      <c r="B45" s="31" t="s">
        <v>221</v>
      </c>
      <c r="C45" s="31" t="s">
        <v>222</v>
      </c>
      <c r="D45" s="31" t="s">
        <v>313</v>
      </c>
      <c r="E45" s="37">
        <v>4.3711109099999999E-2</v>
      </c>
      <c r="F45" s="32">
        <v>8.6483058096057709E-4</v>
      </c>
      <c r="G45" s="40">
        <v>0.99676092938642269</v>
      </c>
    </row>
    <row r="46" spans="2:7" x14ac:dyDescent="0.2">
      <c r="B46" s="31" t="s">
        <v>252</v>
      </c>
      <c r="C46" s="31" t="s">
        <v>398</v>
      </c>
      <c r="D46" s="31" t="s">
        <v>399</v>
      </c>
      <c r="E46" s="37">
        <v>3.0463276690000003E-2</v>
      </c>
      <c r="F46" s="32">
        <v>6.027203111571357E-4</v>
      </c>
      <c r="G46" s="40">
        <v>0.99736364969757973</v>
      </c>
    </row>
    <row r="47" spans="2:7" x14ac:dyDescent="0.2">
      <c r="B47" s="31" t="s">
        <v>127</v>
      </c>
      <c r="C47" s="31" t="s">
        <v>128</v>
      </c>
      <c r="D47" s="31" t="s">
        <v>327</v>
      </c>
      <c r="E47" s="37">
        <v>2.7006047200000001E-2</v>
      </c>
      <c r="F47" s="32">
        <v>5.3431852840871445E-4</v>
      </c>
      <c r="G47" s="40">
        <v>0.99789796822598842</v>
      </c>
    </row>
    <row r="48" spans="2:7" x14ac:dyDescent="0.2">
      <c r="B48" s="31" t="s">
        <v>168</v>
      </c>
      <c r="C48" s="31" t="s">
        <v>169</v>
      </c>
      <c r="D48" s="31" t="s">
        <v>343</v>
      </c>
      <c r="E48" s="37">
        <v>2.0583400000000002E-2</v>
      </c>
      <c r="F48" s="32">
        <v>4.0724552972150373E-4</v>
      </c>
      <c r="G48" s="40">
        <v>0.99830521375570991</v>
      </c>
    </row>
    <row r="49" spans="2:7" x14ac:dyDescent="0.2">
      <c r="B49" s="31" t="s">
        <v>117</v>
      </c>
      <c r="C49" s="31" t="s">
        <v>39</v>
      </c>
      <c r="D49" s="31" t="s">
        <v>320</v>
      </c>
      <c r="E49" s="37">
        <v>1.7545896741849996E-2</v>
      </c>
      <c r="F49" s="32">
        <v>3.4714809084376283E-4</v>
      </c>
      <c r="G49" s="40">
        <v>0.9986523618465537</v>
      </c>
    </row>
    <row r="50" spans="2:7" x14ac:dyDescent="0.2">
      <c r="B50" s="31" t="s">
        <v>148</v>
      </c>
      <c r="C50" s="31" t="s">
        <v>56</v>
      </c>
      <c r="D50" s="31" t="s">
        <v>326</v>
      </c>
      <c r="E50" s="37">
        <v>9.5934899999999997E-3</v>
      </c>
      <c r="F50" s="32">
        <v>1.8980857958004744E-4</v>
      </c>
      <c r="G50" s="40">
        <v>0.99884217042613377</v>
      </c>
    </row>
    <row r="51" spans="2:7" x14ac:dyDescent="0.2">
      <c r="B51" s="31" t="s">
        <v>103</v>
      </c>
      <c r="C51" s="31" t="s">
        <v>32</v>
      </c>
      <c r="D51" s="31" t="s">
        <v>314</v>
      </c>
      <c r="E51" s="37">
        <v>9.2075523200000012E-3</v>
      </c>
      <c r="F51" s="32">
        <v>1.821727470678732E-4</v>
      </c>
      <c r="G51" s="40">
        <v>0.99902434317320166</v>
      </c>
    </row>
    <row r="52" spans="2:7" x14ac:dyDescent="0.2">
      <c r="B52" s="31" t="s">
        <v>136</v>
      </c>
      <c r="C52" s="31" t="s">
        <v>414</v>
      </c>
      <c r="D52" s="31" t="s">
        <v>415</v>
      </c>
      <c r="E52" s="37">
        <v>8.8129899999999997E-3</v>
      </c>
      <c r="F52" s="32">
        <v>1.7436627481272847E-4</v>
      </c>
      <c r="G52" s="40">
        <v>0.99919870944801437</v>
      </c>
    </row>
    <row r="53" spans="2:7" x14ac:dyDescent="0.2">
      <c r="B53" s="31" t="s">
        <v>115</v>
      </c>
      <c r="C53" s="31" t="s">
        <v>37</v>
      </c>
      <c r="D53" s="31" t="s">
        <v>315</v>
      </c>
      <c r="E53" s="37">
        <v>7.7988478000000005E-3</v>
      </c>
      <c r="F53" s="32">
        <v>1.5430132551125586E-4</v>
      </c>
      <c r="G53" s="40">
        <v>0.99935301077352556</v>
      </c>
    </row>
    <row r="54" spans="2:7" x14ac:dyDescent="0.2">
      <c r="B54" s="31" t="s">
        <v>226</v>
      </c>
      <c r="C54" s="31" t="s">
        <v>72</v>
      </c>
      <c r="D54" s="31" t="s">
        <v>295</v>
      </c>
      <c r="E54" s="37">
        <v>6.084253070000001E-3</v>
      </c>
      <c r="F54" s="32">
        <v>1.2037782215046278E-4</v>
      </c>
      <c r="G54" s="40">
        <v>0.99947338859567603</v>
      </c>
    </row>
    <row r="55" spans="2:7" x14ac:dyDescent="0.2">
      <c r="B55" s="31" t="s">
        <v>220</v>
      </c>
      <c r="C55" s="31" t="s">
        <v>70</v>
      </c>
      <c r="D55" s="31" t="s">
        <v>305</v>
      </c>
      <c r="E55" s="37">
        <v>5.805013700000001E-3</v>
      </c>
      <c r="F55" s="32">
        <v>1.1485303104915062E-4</v>
      </c>
      <c r="G55" s="40">
        <v>0.99958824162672522</v>
      </c>
    </row>
    <row r="56" spans="2:7" x14ac:dyDescent="0.2">
      <c r="B56" s="31" t="s">
        <v>110</v>
      </c>
      <c r="C56" s="31" t="s">
        <v>404</v>
      </c>
      <c r="D56" s="31" t="s">
        <v>405</v>
      </c>
      <c r="E56" s="37">
        <v>3.7602013752899999E-3</v>
      </c>
      <c r="F56" s="32">
        <v>7.4396125078437134E-5</v>
      </c>
      <c r="G56" s="40">
        <v>0.99966263775180364</v>
      </c>
    </row>
    <row r="57" spans="2:7" x14ac:dyDescent="0.2">
      <c r="B57" s="31" t="s">
        <v>112</v>
      </c>
      <c r="C57" s="31" t="s">
        <v>34</v>
      </c>
      <c r="D57" s="31" t="s">
        <v>286</v>
      </c>
      <c r="E57" s="37">
        <v>3.7239609695410001E-3</v>
      </c>
      <c r="F57" s="32">
        <v>7.3679103437863971E-5</v>
      </c>
      <c r="G57" s="40">
        <v>0.99973631685524145</v>
      </c>
    </row>
    <row r="58" spans="2:7" x14ac:dyDescent="0.2">
      <c r="B58" s="31" t="s">
        <v>102</v>
      </c>
      <c r="C58" s="31" t="s">
        <v>31</v>
      </c>
      <c r="D58" s="31" t="s">
        <v>282</v>
      </c>
      <c r="E58" s="37">
        <v>3.318391E-3</v>
      </c>
      <c r="F58" s="32">
        <v>6.565484325320746E-5</v>
      </c>
      <c r="G58" s="40">
        <v>0.99980197169849472</v>
      </c>
    </row>
    <row r="59" spans="2:7" x14ac:dyDescent="0.2">
      <c r="B59" s="31" t="s">
        <v>108</v>
      </c>
      <c r="C59" s="31" t="s">
        <v>418</v>
      </c>
      <c r="D59" s="31" t="s">
        <v>419</v>
      </c>
      <c r="E59" s="37">
        <v>1.9627274200000001E-3</v>
      </c>
      <c r="F59" s="32">
        <v>3.8832844323912493E-5</v>
      </c>
      <c r="G59" s="40">
        <v>0.99984080454281865</v>
      </c>
    </row>
    <row r="60" spans="2:7" x14ac:dyDescent="0.2">
      <c r="B60" s="31" t="s">
        <v>158</v>
      </c>
      <c r="C60" s="31" t="s">
        <v>442</v>
      </c>
      <c r="D60" s="31" t="s">
        <v>443</v>
      </c>
      <c r="E60" s="37">
        <v>1.7639999999999999E-3</v>
      </c>
      <c r="F60" s="32">
        <v>3.4900993734209728E-5</v>
      </c>
      <c r="G60" s="40">
        <v>0.99987570553655281</v>
      </c>
    </row>
    <row r="61" spans="2:7" x14ac:dyDescent="0.2">
      <c r="B61" s="31" t="s">
        <v>131</v>
      </c>
      <c r="C61" s="31" t="s">
        <v>45</v>
      </c>
      <c r="D61" s="31" t="s">
        <v>316</v>
      </c>
      <c r="E61" s="37">
        <v>1.191E-3</v>
      </c>
      <c r="F61" s="32">
        <v>2.3564106313743643E-5</v>
      </c>
      <c r="G61" s="40">
        <v>0.99989926964286657</v>
      </c>
    </row>
    <row r="62" spans="2:7" x14ac:dyDescent="0.2">
      <c r="B62" s="31" t="s">
        <v>151</v>
      </c>
      <c r="C62" s="31" t="s">
        <v>152</v>
      </c>
      <c r="D62" s="31" t="s">
        <v>323</v>
      </c>
      <c r="E62" s="37">
        <v>1.1877999999999999E-3</v>
      </c>
      <c r="F62" s="32">
        <v>2.3500793853454827E-5</v>
      </c>
      <c r="G62" s="40">
        <v>0.99992277043671995</v>
      </c>
    </row>
    <row r="63" spans="2:7" x14ac:dyDescent="0.2">
      <c r="B63" s="31" t="s">
        <v>219</v>
      </c>
      <c r="C63" s="31" t="s">
        <v>71</v>
      </c>
      <c r="D63" s="31" t="s">
        <v>321</v>
      </c>
      <c r="E63" s="37">
        <v>1.12755053E-3</v>
      </c>
      <c r="F63" s="32">
        <v>2.2308749423205703E-5</v>
      </c>
      <c r="G63" s="40">
        <v>0.99994507918614317</v>
      </c>
    </row>
    <row r="64" spans="2:7" x14ac:dyDescent="0.2">
      <c r="B64" s="31" t="s">
        <v>91</v>
      </c>
      <c r="C64" s="31" t="s">
        <v>92</v>
      </c>
      <c r="D64" s="31" t="s">
        <v>328</v>
      </c>
      <c r="E64" s="37">
        <v>1.0454864342899998E-3</v>
      </c>
      <c r="F64" s="32">
        <v>2.06850994854629E-5</v>
      </c>
      <c r="G64" s="40">
        <v>0.99996576428562867</v>
      </c>
    </row>
    <row r="65" spans="2:7" x14ac:dyDescent="0.2">
      <c r="B65" s="31" t="s">
        <v>104</v>
      </c>
      <c r="C65" s="31" t="s">
        <v>33</v>
      </c>
      <c r="D65" s="31" t="s">
        <v>319</v>
      </c>
      <c r="E65" s="37">
        <v>8.2273962544699992E-4</v>
      </c>
      <c r="F65" s="32">
        <v>1.6278021832546373E-5</v>
      </c>
      <c r="G65" s="40">
        <v>0.99998204230746124</v>
      </c>
    </row>
    <row r="66" spans="2:7" x14ac:dyDescent="0.2">
      <c r="B66" s="31" t="s">
        <v>213</v>
      </c>
      <c r="C66" s="31" t="s">
        <v>214</v>
      </c>
      <c r="D66" s="31" t="s">
        <v>325</v>
      </c>
      <c r="E66" s="37">
        <v>2.9286370530000002E-4</v>
      </c>
      <c r="F66" s="32">
        <v>5.7943505349505364E-6</v>
      </c>
      <c r="G66" s="40">
        <v>0.99998783665799618</v>
      </c>
    </row>
    <row r="67" spans="2:7" x14ac:dyDescent="0.2">
      <c r="B67" s="31" t="s">
        <v>165</v>
      </c>
      <c r="C67" s="31" t="s">
        <v>65</v>
      </c>
      <c r="D67" s="31" t="s">
        <v>261</v>
      </c>
      <c r="E67" s="37">
        <v>2.7266965999999998E-4</v>
      </c>
      <c r="F67" s="32">
        <v>5.3948084439734109E-6</v>
      </c>
      <c r="G67" s="40">
        <v>0.99999323146644015</v>
      </c>
    </row>
    <row r="68" spans="2:7" x14ac:dyDescent="0.2">
      <c r="B68" s="31" t="s">
        <v>93</v>
      </c>
      <c r="C68" s="31" t="s">
        <v>94</v>
      </c>
      <c r="D68" s="31" t="s">
        <v>324</v>
      </c>
      <c r="E68" s="37">
        <v>1.9046204339999998E-4</v>
      </c>
      <c r="F68" s="32">
        <v>3.7683189247778804E-6</v>
      </c>
      <c r="G68" s="40">
        <v>0.99999699978536483</v>
      </c>
    </row>
    <row r="69" spans="2:7" x14ac:dyDescent="0.2">
      <c r="B69" s="31" t="s">
        <v>129</v>
      </c>
      <c r="C69" s="31" t="s">
        <v>448</v>
      </c>
      <c r="D69" s="31" t="s">
        <v>449</v>
      </c>
      <c r="E69" s="37">
        <v>1.4731999999999999E-4</v>
      </c>
      <c r="F69" s="32">
        <v>2.9147473905463591E-6</v>
      </c>
      <c r="G69" s="40">
        <v>0.9999999145327555</v>
      </c>
    </row>
    <row r="70" spans="2:7" x14ac:dyDescent="0.2">
      <c r="B70" s="31" t="s">
        <v>107</v>
      </c>
      <c r="C70" s="31" t="s">
        <v>412</v>
      </c>
      <c r="D70" s="31" t="s">
        <v>413</v>
      </c>
      <c r="E70" s="37">
        <v>4.3197686699999998E-6</v>
      </c>
      <c r="F70" s="32">
        <v>8.5467244492576809E-8</v>
      </c>
      <c r="G70" s="40">
        <v>1</v>
      </c>
    </row>
    <row r="71" spans="2:7" x14ac:dyDescent="0.2">
      <c r="B71" s="31" t="s">
        <v>237</v>
      </c>
      <c r="C71" s="31" t="s">
        <v>439</v>
      </c>
      <c r="D71" s="31" t="s">
        <v>440</v>
      </c>
      <c r="E71" s="37">
        <v>0</v>
      </c>
      <c r="F71" s="32">
        <v>0</v>
      </c>
      <c r="G71" s="40">
        <v>1</v>
      </c>
    </row>
    <row r="72" spans="2:7" x14ac:dyDescent="0.2">
      <c r="B72" s="31" t="s">
        <v>124</v>
      </c>
      <c r="C72" s="31" t="s">
        <v>43</v>
      </c>
      <c r="D72" s="31" t="s">
        <v>307</v>
      </c>
      <c r="E72" s="37">
        <v>0</v>
      </c>
      <c r="F72" s="32">
        <v>0</v>
      </c>
      <c r="G72" s="40">
        <v>1</v>
      </c>
    </row>
    <row r="73" spans="2:7" x14ac:dyDescent="0.2">
      <c r="B73" s="31" t="s">
        <v>134</v>
      </c>
      <c r="C73" s="31" t="s">
        <v>49</v>
      </c>
      <c r="D73" s="31" t="s">
        <v>284</v>
      </c>
      <c r="E73" s="37">
        <v>0</v>
      </c>
      <c r="F73" s="32">
        <v>0</v>
      </c>
      <c r="G73" s="40">
        <v>1</v>
      </c>
    </row>
    <row r="74" spans="2:7" x14ac:dyDescent="0.2">
      <c r="B74" s="31" t="s">
        <v>140</v>
      </c>
      <c r="C74" s="31" t="s">
        <v>54</v>
      </c>
      <c r="D74" s="31" t="s">
        <v>337</v>
      </c>
      <c r="E74" s="37">
        <v>0</v>
      </c>
      <c r="F74" s="32">
        <v>0</v>
      </c>
      <c r="G74" s="40">
        <v>1</v>
      </c>
    </row>
    <row r="75" spans="2:7" x14ac:dyDescent="0.2">
      <c r="B75" s="31" t="s">
        <v>162</v>
      </c>
      <c r="C75" s="31" t="s">
        <v>436</v>
      </c>
      <c r="D75" s="31" t="s">
        <v>391</v>
      </c>
      <c r="E75" s="37">
        <v>0</v>
      </c>
      <c r="F75" s="32">
        <v>0</v>
      </c>
      <c r="G75" s="40">
        <v>1</v>
      </c>
    </row>
    <row r="76" spans="2:7" x14ac:dyDescent="0.2">
      <c r="B76" s="31" t="s">
        <v>170</v>
      </c>
      <c r="C76" s="31" t="s">
        <v>432</v>
      </c>
      <c r="D76" s="31" t="s">
        <v>392</v>
      </c>
      <c r="E76" s="37">
        <v>0</v>
      </c>
      <c r="F76" s="32">
        <v>0</v>
      </c>
      <c r="G76" s="40">
        <v>1</v>
      </c>
    </row>
    <row r="77" spans="2:7" x14ac:dyDescent="0.2">
      <c r="B77" s="31" t="s">
        <v>177</v>
      </c>
      <c r="C77" s="31" t="s">
        <v>178</v>
      </c>
      <c r="D77" s="31" t="s">
        <v>346</v>
      </c>
      <c r="E77" s="37">
        <v>0</v>
      </c>
      <c r="F77" s="32">
        <v>0</v>
      </c>
      <c r="G77" s="40">
        <v>1</v>
      </c>
    </row>
    <row r="78" spans="2:7" x14ac:dyDescent="0.2">
      <c r="B78" s="31" t="s">
        <v>190</v>
      </c>
      <c r="C78" s="31" t="s">
        <v>422</v>
      </c>
      <c r="D78" s="31" t="s">
        <v>423</v>
      </c>
      <c r="E78" s="37">
        <v>0</v>
      </c>
      <c r="F78" s="32">
        <v>0</v>
      </c>
      <c r="G78" s="40">
        <v>1</v>
      </c>
    </row>
    <row r="79" spans="2:7" x14ac:dyDescent="0.2">
      <c r="B79" s="31" t="s">
        <v>200</v>
      </c>
      <c r="C79" s="31" t="s">
        <v>201</v>
      </c>
      <c r="D79" s="31" t="s">
        <v>351</v>
      </c>
      <c r="E79" s="37">
        <v>0</v>
      </c>
      <c r="F79" s="32">
        <v>0</v>
      </c>
      <c r="G79" s="40">
        <v>1</v>
      </c>
    </row>
    <row r="80" spans="2:7" x14ac:dyDescent="0.2">
      <c r="B80" s="31" t="s">
        <v>125</v>
      </c>
      <c r="C80" s="31" t="s">
        <v>126</v>
      </c>
      <c r="D80" s="31" t="s">
        <v>332</v>
      </c>
      <c r="E80" s="37">
        <v>0</v>
      </c>
      <c r="F80" s="32">
        <v>0</v>
      </c>
      <c r="G80" s="40">
        <v>1</v>
      </c>
    </row>
    <row r="81" spans="2:7" x14ac:dyDescent="0.2">
      <c r="B81" s="31" t="s">
        <v>135</v>
      </c>
      <c r="C81" s="31" t="s">
        <v>50</v>
      </c>
      <c r="D81" s="31" t="s">
        <v>333</v>
      </c>
      <c r="E81" s="37">
        <v>0</v>
      </c>
      <c r="F81" s="32">
        <v>0</v>
      </c>
      <c r="G81" s="40">
        <v>1</v>
      </c>
    </row>
    <row r="82" spans="2:7" x14ac:dyDescent="0.2">
      <c r="B82" s="31" t="s">
        <v>141</v>
      </c>
      <c r="C82" s="31" t="s">
        <v>142</v>
      </c>
      <c r="D82" s="31" t="s">
        <v>338</v>
      </c>
      <c r="E82" s="37">
        <v>0</v>
      </c>
      <c r="F82" s="32">
        <v>0</v>
      </c>
      <c r="G82" s="40">
        <v>1</v>
      </c>
    </row>
    <row r="83" spans="2:7" x14ac:dyDescent="0.2">
      <c r="B83" s="31" t="s">
        <v>163</v>
      </c>
      <c r="C83" s="31" t="s">
        <v>63</v>
      </c>
      <c r="D83" s="31" t="s">
        <v>271</v>
      </c>
      <c r="E83" s="37">
        <v>0</v>
      </c>
      <c r="F83" s="32">
        <v>0</v>
      </c>
      <c r="G83" s="40">
        <v>1</v>
      </c>
    </row>
    <row r="84" spans="2:7" x14ac:dyDescent="0.2">
      <c r="B84" s="31" t="s">
        <v>371</v>
      </c>
      <c r="C84" s="31" t="s">
        <v>429</v>
      </c>
      <c r="D84" s="31" t="s">
        <v>430</v>
      </c>
      <c r="E84" s="37">
        <v>0</v>
      </c>
      <c r="F84" s="32">
        <v>0</v>
      </c>
      <c r="G84" s="40">
        <v>1</v>
      </c>
    </row>
    <row r="85" spans="2:7" x14ac:dyDescent="0.2">
      <c r="B85" s="31" t="s">
        <v>179</v>
      </c>
      <c r="C85" s="31" t="s">
        <v>416</v>
      </c>
      <c r="D85" s="31" t="s">
        <v>389</v>
      </c>
      <c r="E85" s="37">
        <v>0</v>
      </c>
      <c r="F85" s="32">
        <v>0</v>
      </c>
      <c r="G85" s="40">
        <v>1</v>
      </c>
    </row>
    <row r="86" spans="2:7" x14ac:dyDescent="0.2">
      <c r="B86" s="31" t="s">
        <v>191</v>
      </c>
      <c r="C86" s="31" t="s">
        <v>426</v>
      </c>
      <c r="D86" s="31" t="s">
        <v>427</v>
      </c>
      <c r="E86" s="37">
        <v>0</v>
      </c>
      <c r="F86" s="32">
        <v>0</v>
      </c>
      <c r="G86" s="40">
        <v>1</v>
      </c>
    </row>
    <row r="87" spans="2:7" x14ac:dyDescent="0.2">
      <c r="B87" s="31" t="s">
        <v>202</v>
      </c>
      <c r="C87" s="31" t="s">
        <v>444</v>
      </c>
      <c r="D87" s="31" t="s">
        <v>445</v>
      </c>
      <c r="E87" s="37">
        <v>0</v>
      </c>
      <c r="F87" s="32">
        <v>0</v>
      </c>
      <c r="G87" s="40">
        <v>1</v>
      </c>
    </row>
    <row r="88" spans="2:7" x14ac:dyDescent="0.2">
      <c r="B88" s="31" t="s">
        <v>215</v>
      </c>
      <c r="C88" s="31" t="s">
        <v>216</v>
      </c>
      <c r="D88" s="31" t="s">
        <v>353</v>
      </c>
      <c r="E88" s="37">
        <v>0</v>
      </c>
      <c r="F88" s="32">
        <v>0</v>
      </c>
      <c r="G88" s="40">
        <v>1</v>
      </c>
    </row>
    <row r="89" spans="2:7" x14ac:dyDescent="0.2">
      <c r="B89" s="31" t="s">
        <v>227</v>
      </c>
      <c r="C89" s="31" t="s">
        <v>446</v>
      </c>
      <c r="D89" s="31" t="s">
        <v>447</v>
      </c>
      <c r="E89" s="37">
        <v>0</v>
      </c>
      <c r="F89" s="32">
        <v>0</v>
      </c>
      <c r="G89" s="40">
        <v>1</v>
      </c>
    </row>
    <row r="90" spans="2:7" x14ac:dyDescent="0.2">
      <c r="B90" s="31" t="s">
        <v>176</v>
      </c>
      <c r="C90" s="31" t="s">
        <v>407</v>
      </c>
      <c r="D90" s="31" t="s">
        <v>388</v>
      </c>
      <c r="E90" s="37">
        <v>0</v>
      </c>
      <c r="F90" s="32">
        <v>0</v>
      </c>
      <c r="G90" s="40">
        <v>1</v>
      </c>
    </row>
    <row r="91" spans="2:7" x14ac:dyDescent="0.2">
      <c r="B91" s="31" t="s">
        <v>189</v>
      </c>
      <c r="C91" s="31" t="s">
        <v>410</v>
      </c>
      <c r="D91" s="31" t="s">
        <v>393</v>
      </c>
      <c r="E91" s="37">
        <v>0</v>
      </c>
      <c r="F91" s="32">
        <v>0</v>
      </c>
      <c r="G91" s="40">
        <v>1</v>
      </c>
    </row>
    <row r="92" spans="2:7" x14ac:dyDescent="0.2">
      <c r="B92" s="31" t="s">
        <v>199</v>
      </c>
      <c r="C92" s="31" t="s">
        <v>397</v>
      </c>
      <c r="D92" s="31" t="s">
        <v>390</v>
      </c>
      <c r="E92" s="37">
        <v>0</v>
      </c>
      <c r="F92" s="32">
        <v>0</v>
      </c>
      <c r="G92" s="40">
        <v>1</v>
      </c>
    </row>
    <row r="93" spans="2:7" x14ac:dyDescent="0.2">
      <c r="B93" s="31" t="s">
        <v>212</v>
      </c>
      <c r="C93" s="31" t="s">
        <v>433</v>
      </c>
      <c r="D93" s="31" t="s">
        <v>434</v>
      </c>
      <c r="E93" s="37">
        <v>0</v>
      </c>
      <c r="F93" s="32">
        <v>0</v>
      </c>
      <c r="G93" s="40">
        <v>1</v>
      </c>
    </row>
    <row r="94" spans="2:7" x14ac:dyDescent="0.2">
      <c r="B94" s="31" t="s">
        <v>133</v>
      </c>
      <c r="C94" s="31" t="s">
        <v>48</v>
      </c>
      <c r="D94" s="31" t="s">
        <v>283</v>
      </c>
      <c r="E94" s="37">
        <v>0</v>
      </c>
      <c r="F94" s="32">
        <v>0</v>
      </c>
      <c r="G94" s="40">
        <v>1</v>
      </c>
    </row>
    <row r="95" spans="2:7" x14ac:dyDescent="0.2">
      <c r="B95" s="31" t="s">
        <v>139</v>
      </c>
      <c r="C95" s="31" t="s">
        <v>53</v>
      </c>
      <c r="D95" s="31" t="s">
        <v>336</v>
      </c>
      <c r="E95" s="37">
        <v>0</v>
      </c>
      <c r="F95" s="32">
        <v>0</v>
      </c>
      <c r="G95" s="40">
        <v>1</v>
      </c>
    </row>
    <row r="96" spans="2:7" x14ac:dyDescent="0.2">
      <c r="B96" s="31" t="s">
        <v>161</v>
      </c>
      <c r="C96" s="31" t="s">
        <v>46</v>
      </c>
      <c r="D96" s="31" t="s">
        <v>341</v>
      </c>
      <c r="E96" s="37">
        <v>0</v>
      </c>
      <c r="F96" s="32">
        <v>0</v>
      </c>
      <c r="G96" s="40">
        <v>1</v>
      </c>
    </row>
    <row r="97" spans="2:7" x14ac:dyDescent="0.2">
      <c r="B97" s="31" t="s">
        <v>234</v>
      </c>
      <c r="C97" s="31" t="s">
        <v>235</v>
      </c>
      <c r="D97" s="31" t="s">
        <v>357</v>
      </c>
      <c r="E97" s="37">
        <v>0</v>
      </c>
      <c r="F97" s="32">
        <v>0</v>
      </c>
      <c r="G97" s="40">
        <v>1</v>
      </c>
    </row>
    <row r="98" spans="2:7" x14ac:dyDescent="0.2">
      <c r="B98" s="31" t="s">
        <v>174</v>
      </c>
      <c r="C98" s="31" t="s">
        <v>435</v>
      </c>
      <c r="D98" s="31" t="s">
        <v>281</v>
      </c>
      <c r="E98" s="37">
        <v>0</v>
      </c>
      <c r="F98" s="32">
        <v>0</v>
      </c>
      <c r="G98" s="40">
        <v>1</v>
      </c>
    </row>
    <row r="99" spans="2:7" x14ac:dyDescent="0.2">
      <c r="B99" s="31" t="s">
        <v>186</v>
      </c>
      <c r="C99" s="31" t="s">
        <v>187</v>
      </c>
      <c r="D99" s="31" t="s">
        <v>350</v>
      </c>
      <c r="E99" s="37">
        <v>0</v>
      </c>
      <c r="F99" s="32">
        <v>0</v>
      </c>
      <c r="G99" s="40">
        <v>1</v>
      </c>
    </row>
    <row r="100" spans="2:7" x14ac:dyDescent="0.2">
      <c r="B100" s="31" t="s">
        <v>197</v>
      </c>
      <c r="C100" s="31" t="s">
        <v>368</v>
      </c>
      <c r="D100" s="31" t="s">
        <v>369</v>
      </c>
      <c r="E100" s="37">
        <v>0</v>
      </c>
      <c r="F100" s="32">
        <v>0</v>
      </c>
      <c r="G100" s="40">
        <v>1</v>
      </c>
    </row>
    <row r="101" spans="2:7" x14ac:dyDescent="0.2">
      <c r="B101" s="31" t="s">
        <v>208</v>
      </c>
      <c r="C101" s="31" t="s">
        <v>209</v>
      </c>
      <c r="D101" s="31" t="s">
        <v>297</v>
      </c>
      <c r="E101" s="37">
        <v>0</v>
      </c>
      <c r="F101" s="32">
        <v>0</v>
      </c>
      <c r="G101" s="40">
        <v>1</v>
      </c>
    </row>
    <row r="102" spans="2:7" x14ac:dyDescent="0.2">
      <c r="B102" s="31" t="s">
        <v>137</v>
      </c>
      <c r="C102" s="31" t="s">
        <v>51</v>
      </c>
      <c r="D102" s="31" t="s">
        <v>334</v>
      </c>
      <c r="E102" s="37">
        <v>0</v>
      </c>
      <c r="F102" s="32">
        <v>0</v>
      </c>
      <c r="G102" s="40">
        <v>1</v>
      </c>
    </row>
    <row r="103" spans="2:7" x14ac:dyDescent="0.2">
      <c r="B103" s="31" t="s">
        <v>230</v>
      </c>
      <c r="C103" s="31" t="s">
        <v>231</v>
      </c>
      <c r="D103" s="31" t="s">
        <v>355</v>
      </c>
      <c r="E103" s="37">
        <v>0</v>
      </c>
      <c r="F103" s="32">
        <v>0</v>
      </c>
      <c r="G103" s="40">
        <v>1</v>
      </c>
    </row>
    <row r="104" spans="2:7" x14ac:dyDescent="0.2">
      <c r="B104" s="31" t="s">
        <v>172</v>
      </c>
      <c r="C104" s="31" t="s">
        <v>62</v>
      </c>
      <c r="D104" s="31" t="s">
        <v>345</v>
      </c>
      <c r="E104" s="37">
        <v>0</v>
      </c>
      <c r="F104" s="32">
        <v>0</v>
      </c>
      <c r="G104" s="40">
        <v>1</v>
      </c>
    </row>
    <row r="105" spans="2:7" x14ac:dyDescent="0.2">
      <c r="B105" s="31" t="s">
        <v>182</v>
      </c>
      <c r="C105" s="31" t="s">
        <v>183</v>
      </c>
      <c r="D105" s="31" t="s">
        <v>348</v>
      </c>
      <c r="E105" s="37">
        <v>0</v>
      </c>
      <c r="F105" s="32">
        <v>0</v>
      </c>
      <c r="G105" s="40">
        <v>1</v>
      </c>
    </row>
    <row r="106" spans="2:7" x14ac:dyDescent="0.2">
      <c r="B106" s="31" t="s">
        <v>193</v>
      </c>
      <c r="C106" s="31" t="s">
        <v>194</v>
      </c>
      <c r="D106" s="31" t="s">
        <v>275</v>
      </c>
      <c r="E106" s="37">
        <v>0</v>
      </c>
      <c r="F106" s="32">
        <v>0</v>
      </c>
      <c r="G106" s="40">
        <v>1</v>
      </c>
    </row>
    <row r="107" spans="2:7" x14ac:dyDescent="0.2">
      <c r="B107" s="31" t="s">
        <v>205</v>
      </c>
      <c r="C107" s="31" t="s">
        <v>68</v>
      </c>
      <c r="D107" s="31" t="s">
        <v>352</v>
      </c>
      <c r="E107" s="37">
        <v>0</v>
      </c>
      <c r="F107" s="32">
        <v>0</v>
      </c>
      <c r="G107" s="40">
        <v>1</v>
      </c>
    </row>
    <row r="108" spans="2:7" x14ac:dyDescent="0.2">
      <c r="B108" s="31" t="s">
        <v>121</v>
      </c>
      <c r="C108" s="31" t="s">
        <v>122</v>
      </c>
      <c r="D108" s="31" t="s">
        <v>331</v>
      </c>
      <c r="E108" s="37">
        <v>0</v>
      </c>
      <c r="F108" s="32">
        <v>0</v>
      </c>
      <c r="G108" s="40">
        <v>1</v>
      </c>
    </row>
    <row r="109" spans="2:7" x14ac:dyDescent="0.2">
      <c r="B109" s="31" t="s">
        <v>160</v>
      </c>
      <c r="C109" s="31" t="s">
        <v>47</v>
      </c>
      <c r="D109" s="31" t="s">
        <v>285</v>
      </c>
      <c r="E109" s="37">
        <v>0</v>
      </c>
      <c r="F109" s="32">
        <v>0</v>
      </c>
      <c r="G109" s="40">
        <v>1</v>
      </c>
    </row>
    <row r="110" spans="2:7" x14ac:dyDescent="0.2">
      <c r="B110" s="31" t="s">
        <v>138</v>
      </c>
      <c r="C110" s="31" t="s">
        <v>52</v>
      </c>
      <c r="D110" s="31" t="s">
        <v>335</v>
      </c>
      <c r="E110" s="37">
        <v>0</v>
      </c>
      <c r="F110" s="32">
        <v>0</v>
      </c>
      <c r="G110" s="40">
        <v>1</v>
      </c>
    </row>
    <row r="111" spans="2:7" x14ac:dyDescent="0.2">
      <c r="B111" s="31" t="s">
        <v>120</v>
      </c>
      <c r="C111" s="31" t="s">
        <v>42</v>
      </c>
      <c r="D111" s="31" t="s">
        <v>330</v>
      </c>
      <c r="E111" s="37">
        <v>0</v>
      </c>
      <c r="F111" s="32">
        <v>0</v>
      </c>
      <c r="G111" s="40">
        <v>1</v>
      </c>
    </row>
    <row r="112" spans="2:7" x14ac:dyDescent="0.2">
      <c r="B112" s="31" t="s">
        <v>146</v>
      </c>
      <c r="C112" s="31" t="s">
        <v>437</v>
      </c>
      <c r="D112" s="31" t="s">
        <v>438</v>
      </c>
      <c r="E112" s="37">
        <v>0</v>
      </c>
      <c r="F112" s="32">
        <v>0</v>
      </c>
      <c r="G112" s="40">
        <v>1</v>
      </c>
    </row>
    <row r="113" spans="2:7" x14ac:dyDescent="0.2">
      <c r="B113" s="31" t="s">
        <v>159</v>
      </c>
      <c r="C113" s="31" t="s">
        <v>67</v>
      </c>
      <c r="D113" s="31" t="s">
        <v>258</v>
      </c>
      <c r="E113" s="37">
        <v>0</v>
      </c>
      <c r="F113" s="32">
        <v>0</v>
      </c>
      <c r="G113" s="40">
        <v>1</v>
      </c>
    </row>
    <row r="114" spans="2:7" x14ac:dyDescent="0.2">
      <c r="B114" s="31" t="s">
        <v>175</v>
      </c>
      <c r="C114" s="31" t="s">
        <v>409</v>
      </c>
      <c r="D114" s="31" t="s">
        <v>387</v>
      </c>
      <c r="E114" s="37">
        <v>0</v>
      </c>
      <c r="F114" s="32">
        <v>0</v>
      </c>
      <c r="G114" s="40">
        <v>1</v>
      </c>
    </row>
    <row r="115" spans="2:7" x14ac:dyDescent="0.2">
      <c r="B115" s="31" t="s">
        <v>188</v>
      </c>
      <c r="C115" s="31" t="s">
        <v>411</v>
      </c>
      <c r="D115" s="31" t="s">
        <v>386</v>
      </c>
      <c r="E115" s="37">
        <v>0</v>
      </c>
      <c r="F115" s="32">
        <v>0</v>
      </c>
      <c r="G115" s="40">
        <v>1</v>
      </c>
    </row>
    <row r="116" spans="2:7" x14ac:dyDescent="0.2">
      <c r="B116" s="31" t="s">
        <v>198</v>
      </c>
      <c r="C116" s="31" t="s">
        <v>400</v>
      </c>
      <c r="D116" s="31" t="s">
        <v>401</v>
      </c>
      <c r="E116" s="37">
        <v>0</v>
      </c>
      <c r="F116" s="32">
        <v>0</v>
      </c>
      <c r="G116" s="40">
        <v>1</v>
      </c>
    </row>
    <row r="117" spans="2:7" x14ac:dyDescent="0.2">
      <c r="B117" s="31" t="s">
        <v>100</v>
      </c>
      <c r="C117" s="31" t="s">
        <v>29</v>
      </c>
      <c r="D117" s="31" t="s">
        <v>269</v>
      </c>
      <c r="E117" s="37">
        <v>0</v>
      </c>
      <c r="F117" s="32">
        <v>0</v>
      </c>
      <c r="G117" s="40">
        <v>1</v>
      </c>
    </row>
    <row r="118" spans="2:7" x14ac:dyDescent="0.2">
      <c r="B118" s="31" t="s">
        <v>143</v>
      </c>
      <c r="C118" s="31" t="s">
        <v>144</v>
      </c>
      <c r="D118" s="31" t="s">
        <v>339</v>
      </c>
      <c r="E118" s="37">
        <v>0</v>
      </c>
      <c r="F118" s="32">
        <v>0</v>
      </c>
      <c r="G118" s="40">
        <v>1</v>
      </c>
    </row>
    <row r="119" spans="2:7" x14ac:dyDescent="0.2">
      <c r="B119" s="31" t="s">
        <v>156</v>
      </c>
      <c r="C119" s="31" t="s">
        <v>59</v>
      </c>
      <c r="D119" s="31" t="s">
        <v>340</v>
      </c>
      <c r="E119" s="37">
        <v>0</v>
      </c>
      <c r="F119" s="32">
        <v>0</v>
      </c>
      <c r="G119" s="40">
        <v>1</v>
      </c>
    </row>
    <row r="120" spans="2:7" x14ac:dyDescent="0.2">
      <c r="B120" s="31" t="s">
        <v>164</v>
      </c>
      <c r="C120" s="31" t="s">
        <v>64</v>
      </c>
      <c r="D120" s="31" t="s">
        <v>342</v>
      </c>
      <c r="E120" s="37">
        <v>0</v>
      </c>
      <c r="F120" s="32">
        <v>0</v>
      </c>
      <c r="G120" s="40">
        <v>1</v>
      </c>
    </row>
    <row r="121" spans="2:7" x14ac:dyDescent="0.2">
      <c r="B121" s="31" t="s">
        <v>171</v>
      </c>
      <c r="C121" s="31" t="s">
        <v>61</v>
      </c>
      <c r="D121" s="31" t="s">
        <v>344</v>
      </c>
      <c r="E121" s="37">
        <v>0</v>
      </c>
      <c r="F121" s="32">
        <v>0</v>
      </c>
      <c r="G121" s="40">
        <v>1</v>
      </c>
    </row>
    <row r="122" spans="2:7" x14ac:dyDescent="0.2">
      <c r="B122" s="31" t="s">
        <v>180</v>
      </c>
      <c r="C122" s="31" t="s">
        <v>181</v>
      </c>
      <c r="D122" s="31" t="s">
        <v>347</v>
      </c>
      <c r="E122" s="37">
        <v>0</v>
      </c>
      <c r="F122" s="32">
        <v>0</v>
      </c>
      <c r="G122" s="40">
        <v>1</v>
      </c>
    </row>
    <row r="123" spans="2:7" x14ac:dyDescent="0.2">
      <c r="B123" s="31" t="s">
        <v>192</v>
      </c>
      <c r="C123" s="31" t="s">
        <v>424</v>
      </c>
      <c r="D123" s="31" t="s">
        <v>425</v>
      </c>
      <c r="E123" s="37">
        <v>0</v>
      </c>
      <c r="F123" s="32">
        <v>0</v>
      </c>
      <c r="G123" s="40">
        <v>1</v>
      </c>
    </row>
    <row r="124" spans="2:7" x14ac:dyDescent="0.2">
      <c r="B124" s="31" t="s">
        <v>203</v>
      </c>
      <c r="C124" s="31" t="s">
        <v>204</v>
      </c>
      <c r="D124" s="31" t="s">
        <v>279</v>
      </c>
      <c r="E124" s="37">
        <v>0</v>
      </c>
      <c r="F124" s="32">
        <v>0</v>
      </c>
      <c r="G124" s="40">
        <v>1</v>
      </c>
    </row>
    <row r="125" spans="2:7" x14ac:dyDescent="0.2">
      <c r="B125" s="31" t="s">
        <v>217</v>
      </c>
      <c r="C125" s="31" t="s">
        <v>218</v>
      </c>
      <c r="D125" s="31" t="s">
        <v>354</v>
      </c>
      <c r="E125" s="37">
        <v>0</v>
      </c>
      <c r="F125" s="32">
        <v>0</v>
      </c>
      <c r="G125" s="40">
        <v>1</v>
      </c>
    </row>
    <row r="126" spans="2:7" x14ac:dyDescent="0.2">
      <c r="B126" s="31" t="s">
        <v>166</v>
      </c>
      <c r="C126" s="31" t="s">
        <v>66</v>
      </c>
      <c r="D126" s="31" t="s">
        <v>264</v>
      </c>
      <c r="E126" s="37">
        <v>0</v>
      </c>
      <c r="F126" s="32">
        <v>0</v>
      </c>
      <c r="G126" s="40">
        <v>1</v>
      </c>
    </row>
    <row r="127" spans="2:7" x14ac:dyDescent="0.2">
      <c r="B127" s="31" t="s">
        <v>173</v>
      </c>
      <c r="C127" s="31" t="s">
        <v>441</v>
      </c>
      <c r="D127" s="31" t="s">
        <v>289</v>
      </c>
      <c r="E127" s="37">
        <v>0</v>
      </c>
      <c r="F127" s="32">
        <v>0</v>
      </c>
      <c r="G127" s="40">
        <v>1</v>
      </c>
    </row>
    <row r="128" spans="2:7" x14ac:dyDescent="0.2">
      <c r="B128" s="31" t="s">
        <v>184</v>
      </c>
      <c r="C128" s="31" t="s">
        <v>185</v>
      </c>
      <c r="D128" s="31" t="s">
        <v>349</v>
      </c>
      <c r="E128" s="37">
        <v>0</v>
      </c>
      <c r="F128" s="32">
        <v>0</v>
      </c>
      <c r="G128" s="40">
        <v>1</v>
      </c>
    </row>
    <row r="129" spans="2:7" x14ac:dyDescent="0.2">
      <c r="B129" s="31" t="s">
        <v>195</v>
      </c>
      <c r="C129" s="31" t="s">
        <v>196</v>
      </c>
      <c r="D129" s="31" t="s">
        <v>277</v>
      </c>
      <c r="E129" s="37">
        <v>0</v>
      </c>
      <c r="F129" s="32">
        <v>0</v>
      </c>
      <c r="G129" s="40">
        <v>1</v>
      </c>
    </row>
    <row r="130" spans="2:7" x14ac:dyDescent="0.2">
      <c r="B130" s="31" t="s">
        <v>206</v>
      </c>
      <c r="C130" s="31" t="s">
        <v>207</v>
      </c>
      <c r="D130" s="31" t="s">
        <v>301</v>
      </c>
      <c r="E130" s="37">
        <v>0</v>
      </c>
      <c r="F130" s="32">
        <v>0</v>
      </c>
      <c r="G130" s="40">
        <v>1</v>
      </c>
    </row>
    <row r="131" spans="2:7" x14ac:dyDescent="0.2">
      <c r="B131" s="31" t="s">
        <v>232</v>
      </c>
      <c r="C131" s="31" t="s">
        <v>233</v>
      </c>
      <c r="D131" s="31" t="s">
        <v>356</v>
      </c>
      <c r="E131" s="37">
        <v>0</v>
      </c>
      <c r="F131" s="32">
        <v>0</v>
      </c>
      <c r="G131" s="40">
        <v>1</v>
      </c>
    </row>
    <row r="132" spans="2:7" x14ac:dyDescent="0.2">
      <c r="B132" s="31" t="s">
        <v>118</v>
      </c>
      <c r="C132" s="31" t="s">
        <v>40</v>
      </c>
      <c r="D132" s="31" t="s">
        <v>329</v>
      </c>
      <c r="E132" s="37">
        <v>0</v>
      </c>
      <c r="F132" s="32">
        <v>0</v>
      </c>
      <c r="G132" s="40">
        <v>1</v>
      </c>
    </row>
  </sheetData>
  <pageMargins left="0.7" right="0.7" top="0.78740157499999996" bottom="0.78740157499999996" header="0.3" footer="0.3"/>
  <drawing r:id="rId1"/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6" tint="0.59999389629810485"/>
  </sheetPr>
  <dimension ref="B1:L132"/>
  <sheetViews>
    <sheetView zoomScale="70" zoomScaleNormal="70" workbookViewId="0">
      <selection activeCell="B5" sqref="B5:G132"/>
    </sheetView>
  </sheetViews>
  <sheetFormatPr defaultColWidth="10.85546875" defaultRowHeight="12.75" x14ac:dyDescent="0.2"/>
  <cols>
    <col min="2" max="2" width="18.28515625" bestFit="1" customWidth="1"/>
    <col min="3" max="4" width="81.140625" bestFit="1" customWidth="1"/>
    <col min="5" max="5" width="15.85546875" style="37" bestFit="1" customWidth="1"/>
    <col min="6" max="6" width="27.140625" style="32" bestFit="1" customWidth="1"/>
    <col min="7" max="7" width="26.7109375" style="40" bestFit="1" customWidth="1"/>
    <col min="10" max="10" width="51" customWidth="1"/>
    <col min="11" max="11" width="7.5703125" bestFit="1" customWidth="1"/>
  </cols>
  <sheetData>
    <row r="1" spans="2:12" s="25" customFormat="1" x14ac:dyDescent="0.2">
      <c r="E1" s="36"/>
      <c r="F1" s="35"/>
      <c r="G1" s="39"/>
    </row>
    <row r="2" spans="2:12" s="25" customFormat="1" x14ac:dyDescent="0.2">
      <c r="E2" s="36"/>
      <c r="F2" s="35"/>
      <c r="G2" s="39"/>
    </row>
    <row r="3" spans="2:12" s="25" customFormat="1" x14ac:dyDescent="0.2">
      <c r="E3" s="36"/>
      <c r="F3" s="35"/>
      <c r="G3" s="39"/>
    </row>
    <row r="4" spans="2:12" s="25" customFormat="1" x14ac:dyDescent="0.2">
      <c r="E4" s="36"/>
      <c r="F4" s="35"/>
      <c r="G4" s="39"/>
      <c r="I4" s="26"/>
      <c r="J4" s="26"/>
      <c r="K4" s="26"/>
      <c r="L4" s="26"/>
    </row>
    <row r="5" spans="2:12" x14ac:dyDescent="0.2">
      <c r="B5" t="s">
        <v>374</v>
      </c>
      <c r="C5" t="s">
        <v>375</v>
      </c>
      <c r="D5" t="s">
        <v>376</v>
      </c>
      <c r="E5" s="37" t="s">
        <v>377</v>
      </c>
      <c r="F5" s="32" t="s">
        <v>378</v>
      </c>
      <c r="G5" s="40" t="s">
        <v>379</v>
      </c>
      <c r="I5" s="27"/>
      <c r="J5" s="28"/>
      <c r="K5" s="26"/>
      <c r="L5" s="26"/>
    </row>
    <row r="6" spans="2:12" x14ac:dyDescent="0.2">
      <c r="B6" s="31" t="s">
        <v>79</v>
      </c>
      <c r="C6" s="31" t="s">
        <v>80</v>
      </c>
      <c r="D6" s="31" t="s">
        <v>253</v>
      </c>
      <c r="E6" s="37">
        <v>10.308400044999999</v>
      </c>
      <c r="F6" s="32">
        <v>0.30937848172265442</v>
      </c>
      <c r="G6" s="40">
        <v>0.30937848172265442</v>
      </c>
      <c r="I6" s="26"/>
      <c r="J6" s="26"/>
      <c r="K6" s="29"/>
      <c r="L6" s="26"/>
    </row>
    <row r="7" spans="2:12" x14ac:dyDescent="0.2">
      <c r="B7" s="31" t="s">
        <v>147</v>
      </c>
      <c r="C7" s="31" t="s">
        <v>55</v>
      </c>
      <c r="D7" s="31" t="s">
        <v>280</v>
      </c>
      <c r="E7" s="37">
        <v>5.473350655</v>
      </c>
      <c r="F7" s="32">
        <v>0.16426767570016207</v>
      </c>
      <c r="G7" s="40">
        <v>0.47364615742281652</v>
      </c>
      <c r="I7" s="26"/>
      <c r="J7" s="26"/>
      <c r="K7" s="29"/>
      <c r="L7" s="26"/>
    </row>
    <row r="8" spans="2:12" x14ac:dyDescent="0.2">
      <c r="B8" s="31" t="s">
        <v>88</v>
      </c>
      <c r="C8" s="31" t="s">
        <v>89</v>
      </c>
      <c r="D8" s="31" t="s">
        <v>265</v>
      </c>
      <c r="E8" s="37">
        <v>2.5653412699999998</v>
      </c>
      <c r="F8" s="32">
        <v>7.6991713917624355E-2</v>
      </c>
      <c r="G8" s="40">
        <v>0.55063787134044084</v>
      </c>
      <c r="I8" s="26"/>
      <c r="J8" s="26"/>
      <c r="K8" s="29"/>
      <c r="L8" s="26"/>
    </row>
    <row r="9" spans="2:12" x14ac:dyDescent="0.2">
      <c r="B9" s="31" t="s">
        <v>111</v>
      </c>
      <c r="C9" s="31" t="s">
        <v>394</v>
      </c>
      <c r="D9" s="31" t="s">
        <v>380</v>
      </c>
      <c r="E9" s="37">
        <v>2.0455604433999994</v>
      </c>
      <c r="F9" s="32">
        <v>6.1391911595240344E-2</v>
      </c>
      <c r="G9" s="40">
        <v>0.61202978293568122</v>
      </c>
      <c r="I9" s="26"/>
      <c r="J9" s="26"/>
      <c r="K9" s="29"/>
      <c r="L9" s="26"/>
    </row>
    <row r="10" spans="2:12" x14ac:dyDescent="0.2">
      <c r="B10" s="31" t="s">
        <v>226</v>
      </c>
      <c r="C10" s="31" t="s">
        <v>72</v>
      </c>
      <c r="D10" s="31" t="s">
        <v>295</v>
      </c>
      <c r="E10" s="37">
        <v>1.1335420845099999</v>
      </c>
      <c r="F10" s="32">
        <v>3.4020170690265118E-2</v>
      </c>
      <c r="G10" s="40">
        <v>0.64604995362594642</v>
      </c>
      <c r="I10" s="26"/>
      <c r="J10" s="26"/>
      <c r="K10" s="29"/>
      <c r="L10" s="26"/>
    </row>
    <row r="11" spans="2:12" x14ac:dyDescent="0.2">
      <c r="B11" s="31" t="s">
        <v>223</v>
      </c>
      <c r="C11" s="31" t="s">
        <v>69</v>
      </c>
      <c r="D11" s="31" t="s">
        <v>309</v>
      </c>
      <c r="E11" s="37">
        <v>0.99707125252000006</v>
      </c>
      <c r="F11" s="32">
        <v>2.9924371282385849E-2</v>
      </c>
      <c r="G11" s="40">
        <v>0.67597432490833231</v>
      </c>
      <c r="I11" s="26"/>
      <c r="J11" s="26"/>
      <c r="K11" s="29"/>
      <c r="L11" s="26"/>
    </row>
    <row r="12" spans="2:12" x14ac:dyDescent="0.2">
      <c r="B12" s="31" t="s">
        <v>95</v>
      </c>
      <c r="C12" s="31" t="s">
        <v>26</v>
      </c>
      <c r="D12" s="31" t="s">
        <v>255</v>
      </c>
      <c r="E12" s="37">
        <v>0.99103079999999999</v>
      </c>
      <c r="F12" s="32">
        <v>2.9743083592599126E-2</v>
      </c>
      <c r="G12" s="40">
        <v>0.70571740850093145</v>
      </c>
      <c r="I12" s="26"/>
      <c r="J12" s="26"/>
      <c r="K12" s="29"/>
      <c r="L12" s="26"/>
    </row>
    <row r="13" spans="2:12" x14ac:dyDescent="0.2">
      <c r="B13" s="38" t="s">
        <v>154</v>
      </c>
      <c r="C13" s="31" t="s">
        <v>60</v>
      </c>
      <c r="D13" s="31" t="s">
        <v>302</v>
      </c>
      <c r="E13" s="37">
        <v>0.91103832689999997</v>
      </c>
      <c r="F13" s="32">
        <v>2.73423279206341E-2</v>
      </c>
      <c r="G13" s="40">
        <v>0.73305973642156552</v>
      </c>
      <c r="I13" s="26"/>
      <c r="J13" s="26"/>
      <c r="K13" s="29"/>
      <c r="L13" s="26"/>
    </row>
    <row r="14" spans="2:12" x14ac:dyDescent="0.2">
      <c r="B14" s="31" t="s">
        <v>83</v>
      </c>
      <c r="C14" s="31" t="s">
        <v>21</v>
      </c>
      <c r="D14" s="31" t="s">
        <v>274</v>
      </c>
      <c r="E14" s="37">
        <v>0.90078224170099996</v>
      </c>
      <c r="F14" s="32">
        <v>2.7034519526175849E-2</v>
      </c>
      <c r="G14" s="40">
        <v>0.76009425594774127</v>
      </c>
      <c r="I14" s="26"/>
      <c r="J14" s="26"/>
      <c r="K14" s="29"/>
      <c r="L14" s="12"/>
    </row>
    <row r="15" spans="2:12" x14ac:dyDescent="0.2">
      <c r="B15" s="31" t="s">
        <v>130</v>
      </c>
      <c r="C15" s="31" t="s">
        <v>44</v>
      </c>
      <c r="D15" s="31" t="s">
        <v>298</v>
      </c>
      <c r="E15" s="37">
        <v>0.7732543999999999</v>
      </c>
      <c r="F15" s="32">
        <v>2.3207119554251067E-2</v>
      </c>
      <c r="G15" s="40">
        <v>0.7833013755019923</v>
      </c>
      <c r="I15" s="26"/>
      <c r="J15" s="26"/>
      <c r="K15" s="29"/>
      <c r="L15" s="26"/>
    </row>
    <row r="16" spans="2:12" x14ac:dyDescent="0.2">
      <c r="B16" s="31" t="s">
        <v>90</v>
      </c>
      <c r="C16" s="31" t="s">
        <v>395</v>
      </c>
      <c r="D16" s="31" t="s">
        <v>291</v>
      </c>
      <c r="E16" s="37">
        <v>0.6796840422</v>
      </c>
      <c r="F16" s="32">
        <v>2.0398860745508892E-2</v>
      </c>
      <c r="G16" s="40">
        <v>0.80370023624750131</v>
      </c>
      <c r="I16" s="26"/>
      <c r="J16" s="30"/>
      <c r="K16" s="29"/>
      <c r="L16" s="26"/>
    </row>
    <row r="17" spans="2:12" x14ac:dyDescent="0.2">
      <c r="B17" s="31" t="s">
        <v>81</v>
      </c>
      <c r="C17" s="31" t="s">
        <v>19</v>
      </c>
      <c r="D17" s="31" t="s">
        <v>273</v>
      </c>
      <c r="E17" s="37">
        <v>0.60961385719999994</v>
      </c>
      <c r="F17" s="32">
        <v>1.8295895459461385E-2</v>
      </c>
      <c r="G17" s="40">
        <v>0.82199613170696262</v>
      </c>
    </row>
    <row r="18" spans="2:12" x14ac:dyDescent="0.2">
      <c r="B18" s="31" t="s">
        <v>109</v>
      </c>
      <c r="C18" s="31" t="s">
        <v>396</v>
      </c>
      <c r="D18" s="31" t="s">
        <v>385</v>
      </c>
      <c r="E18" s="37">
        <v>0.50827027689999993</v>
      </c>
      <c r="F18" s="32">
        <v>1.5254344601066085E-2</v>
      </c>
      <c r="G18" s="40">
        <v>0.83725047630802873</v>
      </c>
    </row>
    <row r="19" spans="2:12" x14ac:dyDescent="0.2">
      <c r="B19" s="31" t="s">
        <v>85</v>
      </c>
      <c r="C19" s="31" t="s">
        <v>23</v>
      </c>
      <c r="D19" s="31" t="s">
        <v>276</v>
      </c>
      <c r="E19" s="37">
        <v>0.46184552600000001</v>
      </c>
      <c r="F19" s="32">
        <v>1.3861032459017332E-2</v>
      </c>
      <c r="G19" s="40">
        <v>0.85111150876704611</v>
      </c>
      <c r="J19" s="8" t="s">
        <v>247</v>
      </c>
      <c r="K19" s="5"/>
    </row>
    <row r="20" spans="2:12" x14ac:dyDescent="0.2">
      <c r="B20" s="31" t="s">
        <v>86</v>
      </c>
      <c r="C20" s="31" t="s">
        <v>24</v>
      </c>
      <c r="D20" s="31" t="s">
        <v>304</v>
      </c>
      <c r="E20" s="37">
        <v>0.45041039751</v>
      </c>
      <c r="F20" s="32">
        <v>1.3517838299390626E-2</v>
      </c>
      <c r="G20" s="40">
        <v>0.86462934706643668</v>
      </c>
      <c r="J20" s="5" t="s">
        <v>253</v>
      </c>
      <c r="K20" s="10">
        <v>0.3093784590854593</v>
      </c>
    </row>
    <row r="21" spans="2:12" x14ac:dyDescent="0.2">
      <c r="B21" s="38" t="s">
        <v>159</v>
      </c>
      <c r="C21" s="38" t="s">
        <v>67</v>
      </c>
      <c r="D21" s="31" t="s">
        <v>258</v>
      </c>
      <c r="E21" s="37">
        <v>0.37480320024579405</v>
      </c>
      <c r="F21" s="32">
        <v>1.1248694708261663E-2</v>
      </c>
      <c r="G21" s="40">
        <v>0.87587804177469841</v>
      </c>
      <c r="J21" s="9" t="s">
        <v>280</v>
      </c>
      <c r="K21" s="9">
        <v>0.1642676636807113</v>
      </c>
    </row>
    <row r="22" spans="2:12" x14ac:dyDescent="0.2">
      <c r="B22" s="31" t="s">
        <v>97</v>
      </c>
      <c r="C22" s="38" t="s">
        <v>98</v>
      </c>
      <c r="D22" s="31" t="s">
        <v>257</v>
      </c>
      <c r="E22" s="37">
        <v>0.35606636700000005</v>
      </c>
      <c r="F22" s="32">
        <v>1.0686359816661682E-2</v>
      </c>
      <c r="G22" s="40">
        <v>0.88656440159136007</v>
      </c>
      <c r="J22" s="5" t="s">
        <v>265</v>
      </c>
      <c r="K22" s="9">
        <v>7.6991708284147725E-2</v>
      </c>
      <c r="L22" s="2"/>
    </row>
    <row r="23" spans="2:12" x14ac:dyDescent="0.2">
      <c r="B23" s="31" t="s">
        <v>123</v>
      </c>
      <c r="C23" s="38" t="s">
        <v>402</v>
      </c>
      <c r="D23" s="31" t="s">
        <v>403</v>
      </c>
      <c r="E23" s="37">
        <v>0.34796419499999998</v>
      </c>
      <c r="F23" s="32">
        <v>1.0443195245916134E-2</v>
      </c>
      <c r="G23" s="40">
        <v>0.89700759683727616</v>
      </c>
      <c r="J23" s="5" t="s">
        <v>380</v>
      </c>
      <c r="K23" s="9">
        <v>6.1391907103199826E-2</v>
      </c>
    </row>
    <row r="24" spans="2:12" x14ac:dyDescent="0.2">
      <c r="B24" s="31" t="s">
        <v>153</v>
      </c>
      <c r="C24" s="38" t="s">
        <v>58</v>
      </c>
      <c r="D24" s="31" t="s">
        <v>303</v>
      </c>
      <c r="E24" s="37">
        <v>0.33233864199999996</v>
      </c>
      <c r="F24" s="32">
        <v>9.974236935983094E-3</v>
      </c>
      <c r="G24" s="40">
        <v>0.90698183377325925</v>
      </c>
      <c r="J24" s="5" t="s">
        <v>295</v>
      </c>
      <c r="K24" s="9">
        <v>3.4020168201012356E-2</v>
      </c>
    </row>
    <row r="25" spans="2:12" x14ac:dyDescent="0.2">
      <c r="B25" s="31" t="s">
        <v>173</v>
      </c>
      <c r="C25" s="38" t="s">
        <v>441</v>
      </c>
      <c r="D25" s="31" t="s">
        <v>289</v>
      </c>
      <c r="E25" s="37">
        <v>0.2919523</v>
      </c>
      <c r="F25" s="32">
        <v>8.7621511500465751E-3</v>
      </c>
      <c r="G25" s="40">
        <v>0.91574398492330578</v>
      </c>
      <c r="J25" s="5" t="s">
        <v>309</v>
      </c>
      <c r="K25" s="9">
        <v>2.992436909282235E-2</v>
      </c>
    </row>
    <row r="26" spans="2:12" x14ac:dyDescent="0.2">
      <c r="B26" s="38" t="s">
        <v>129</v>
      </c>
      <c r="C26" s="38" t="s">
        <v>448</v>
      </c>
      <c r="D26" s="31" t="s">
        <v>449</v>
      </c>
      <c r="E26" s="37">
        <v>0.28661388779999997</v>
      </c>
      <c r="F26" s="32">
        <v>8.6019332836428757E-3</v>
      </c>
      <c r="G26" s="40">
        <v>0.92434591820694878</v>
      </c>
      <c r="J26" s="5" t="s">
        <v>255</v>
      </c>
      <c r="K26" s="9">
        <v>2.9743081416300436E-2</v>
      </c>
    </row>
    <row r="27" spans="2:12" x14ac:dyDescent="0.2">
      <c r="B27" s="31" t="s">
        <v>224</v>
      </c>
      <c r="C27" s="38" t="s">
        <v>225</v>
      </c>
      <c r="D27" s="31" t="s">
        <v>308</v>
      </c>
      <c r="E27" s="37">
        <v>0.238652</v>
      </c>
      <c r="F27" s="32">
        <v>7.1624881744754721E-3</v>
      </c>
      <c r="G27" s="40">
        <v>0.93150840638142418</v>
      </c>
      <c r="J27" s="9" t="s">
        <v>302</v>
      </c>
      <c r="K27" s="9">
        <v>2.7342325919998484E-2</v>
      </c>
    </row>
    <row r="28" spans="2:12" x14ac:dyDescent="0.2">
      <c r="B28" s="31" t="s">
        <v>87</v>
      </c>
      <c r="C28" s="38" t="s">
        <v>25</v>
      </c>
      <c r="D28" s="31" t="s">
        <v>311</v>
      </c>
      <c r="E28" s="37">
        <v>0.22571510359999994</v>
      </c>
      <c r="F28" s="32">
        <v>6.7742225513949417E-3</v>
      </c>
      <c r="G28" s="40">
        <v>0.93828262893281911</v>
      </c>
      <c r="J28" s="5" t="s">
        <v>2</v>
      </c>
      <c r="K28" s="9">
        <f>SUM(F14:F16)</f>
        <v>7.0640499825935815E-2</v>
      </c>
    </row>
    <row r="29" spans="2:12" x14ac:dyDescent="0.2">
      <c r="B29" s="31" t="s">
        <v>119</v>
      </c>
      <c r="C29" s="38" t="s">
        <v>41</v>
      </c>
      <c r="D29" s="31" t="s">
        <v>310</v>
      </c>
      <c r="E29" s="37">
        <v>0.20057770000000003</v>
      </c>
      <c r="F29" s="32">
        <v>6.019792016465352E-3</v>
      </c>
      <c r="G29" s="40">
        <v>0.9443024209492844</v>
      </c>
      <c r="J29" s="5" t="s">
        <v>3</v>
      </c>
      <c r="K29" s="9">
        <f>SUM(F17:F132)</f>
        <v>0.19629976375249891</v>
      </c>
      <c r="L29" s="2"/>
    </row>
    <row r="30" spans="2:12" x14ac:dyDescent="0.2">
      <c r="B30" s="31" t="s">
        <v>145</v>
      </c>
      <c r="C30" s="31" t="s">
        <v>408</v>
      </c>
      <c r="D30" s="31" t="s">
        <v>381</v>
      </c>
      <c r="E30" s="37">
        <v>0.18860672889999996</v>
      </c>
      <c r="F30" s="32">
        <v>5.6605160039419362E-3</v>
      </c>
      <c r="G30" s="40">
        <v>0.94996293695322631</v>
      </c>
    </row>
    <row r="31" spans="2:12" x14ac:dyDescent="0.2">
      <c r="B31" s="31" t="s">
        <v>84</v>
      </c>
      <c r="C31" s="31" t="s">
        <v>22</v>
      </c>
      <c r="D31" s="31" t="s">
        <v>287</v>
      </c>
      <c r="E31" s="37">
        <v>0.17470201578000003</v>
      </c>
      <c r="F31" s="32">
        <v>5.2432040044972494E-3</v>
      </c>
      <c r="G31" s="40">
        <v>0.95520614095772349</v>
      </c>
    </row>
    <row r="32" spans="2:12" x14ac:dyDescent="0.2">
      <c r="B32" s="31" t="s">
        <v>96</v>
      </c>
      <c r="C32" s="31" t="s">
        <v>27</v>
      </c>
      <c r="D32" s="31" t="s">
        <v>260</v>
      </c>
      <c r="E32" s="37">
        <v>0.16897483500000005</v>
      </c>
      <c r="F32" s="32">
        <v>5.0713183106424605E-3</v>
      </c>
      <c r="G32" s="40">
        <v>0.96027745926836594</v>
      </c>
    </row>
    <row r="33" spans="2:7" x14ac:dyDescent="0.2">
      <c r="B33" s="31" t="s">
        <v>113</v>
      </c>
      <c r="C33" s="31" t="s">
        <v>35</v>
      </c>
      <c r="D33" s="31" t="s">
        <v>306</v>
      </c>
      <c r="E33" s="37">
        <v>0.15059988610000002</v>
      </c>
      <c r="F33" s="32">
        <v>4.519844389607475E-3</v>
      </c>
      <c r="G33" s="40">
        <v>0.96479730365797334</v>
      </c>
    </row>
    <row r="34" spans="2:7" x14ac:dyDescent="0.2">
      <c r="B34" s="31" t="s">
        <v>82</v>
      </c>
      <c r="C34" s="31" t="s">
        <v>20</v>
      </c>
      <c r="D34" s="31" t="s">
        <v>318</v>
      </c>
      <c r="E34" s="37">
        <v>0.14803646444100002</v>
      </c>
      <c r="F34" s="32">
        <v>4.4429102875727898E-3</v>
      </c>
      <c r="G34" s="40">
        <v>0.96924021394554616</v>
      </c>
    </row>
    <row r="35" spans="2:7" x14ac:dyDescent="0.2">
      <c r="B35" s="31" t="s">
        <v>236</v>
      </c>
      <c r="C35" s="31" t="s">
        <v>428</v>
      </c>
      <c r="D35" s="31" t="s">
        <v>382</v>
      </c>
      <c r="E35" s="37">
        <v>0.1451426391</v>
      </c>
      <c r="F35" s="32">
        <v>4.3560600211433858E-3</v>
      </c>
      <c r="G35" s="40">
        <v>0.97359627396668957</v>
      </c>
    </row>
    <row r="36" spans="2:7" x14ac:dyDescent="0.2">
      <c r="B36" s="31" t="s">
        <v>228</v>
      </c>
      <c r="C36" s="31" t="s">
        <v>229</v>
      </c>
      <c r="D36" s="31" t="s">
        <v>288</v>
      </c>
      <c r="E36" s="37">
        <v>0.10370288429999999</v>
      </c>
      <c r="F36" s="32">
        <v>3.1123589262094936E-3</v>
      </c>
      <c r="G36" s="40">
        <v>0.976708632892899</v>
      </c>
    </row>
    <row r="37" spans="2:7" x14ac:dyDescent="0.2">
      <c r="B37" s="31" t="s">
        <v>136</v>
      </c>
      <c r="C37" s="31" t="s">
        <v>414</v>
      </c>
      <c r="D37" s="31" t="s">
        <v>415</v>
      </c>
      <c r="E37" s="37">
        <v>7.8982102000000012E-2</v>
      </c>
      <c r="F37" s="32">
        <v>2.37043214207388E-3</v>
      </c>
      <c r="G37" s="40">
        <v>0.97907906503497277</v>
      </c>
    </row>
    <row r="38" spans="2:7" x14ac:dyDescent="0.2">
      <c r="B38" s="31" t="s">
        <v>210</v>
      </c>
      <c r="C38" s="31" t="s">
        <v>211</v>
      </c>
      <c r="D38" s="31" t="s">
        <v>322</v>
      </c>
      <c r="E38" s="37">
        <v>7.6179079610000006E-2</v>
      </c>
      <c r="F38" s="32">
        <v>2.2863070782941294E-3</v>
      </c>
      <c r="G38" s="40">
        <v>0.98136537211326691</v>
      </c>
    </row>
    <row r="39" spans="2:7" x14ac:dyDescent="0.2">
      <c r="B39" s="31" t="s">
        <v>157</v>
      </c>
      <c r="C39" s="31" t="s">
        <v>420</v>
      </c>
      <c r="D39" s="31" t="s">
        <v>421</v>
      </c>
      <c r="E39" s="37">
        <v>7.2333629999999996E-2</v>
      </c>
      <c r="F39" s="32">
        <v>2.1708964077061339E-3</v>
      </c>
      <c r="G39" s="40">
        <v>0.9835362685209732</v>
      </c>
    </row>
    <row r="40" spans="2:7" x14ac:dyDescent="0.2">
      <c r="B40" s="31" t="s">
        <v>155</v>
      </c>
      <c r="C40" s="31" t="s">
        <v>57</v>
      </c>
      <c r="D40" s="31" t="s">
        <v>294</v>
      </c>
      <c r="E40" s="37">
        <v>6.5843718109999991E-2</v>
      </c>
      <c r="F40" s="32">
        <v>1.9761194221140882E-3</v>
      </c>
      <c r="G40" s="40">
        <v>0.98551238794308738</v>
      </c>
    </row>
    <row r="41" spans="2:7" x14ac:dyDescent="0.2">
      <c r="B41" s="31" t="s">
        <v>105</v>
      </c>
      <c r="C41" s="31" t="s">
        <v>106</v>
      </c>
      <c r="D41" s="31" t="s">
        <v>263</v>
      </c>
      <c r="E41" s="37">
        <v>6.3948388379000007E-2</v>
      </c>
      <c r="F41" s="32">
        <v>1.9192362751678271E-3</v>
      </c>
      <c r="G41" s="40">
        <v>0.98743162421825525</v>
      </c>
    </row>
    <row r="42" spans="2:7" x14ac:dyDescent="0.2">
      <c r="B42" s="31" t="s">
        <v>132</v>
      </c>
      <c r="C42" s="31" t="s">
        <v>406</v>
      </c>
      <c r="D42" s="31" t="s">
        <v>384</v>
      </c>
      <c r="E42" s="37">
        <v>6.0053834700000003E-2</v>
      </c>
      <c r="F42" s="32">
        <v>1.80235188002051E-3</v>
      </c>
      <c r="G42" s="40">
        <v>0.98923397609827579</v>
      </c>
    </row>
    <row r="43" spans="2:7" x14ac:dyDescent="0.2">
      <c r="B43" s="31" t="s">
        <v>149</v>
      </c>
      <c r="C43" s="31" t="s">
        <v>150</v>
      </c>
      <c r="D43" s="31" t="s">
        <v>312</v>
      </c>
      <c r="E43" s="37">
        <v>5.4012058999999994E-2</v>
      </c>
      <c r="F43" s="32">
        <v>1.6210244785988446E-3</v>
      </c>
      <c r="G43" s="40">
        <v>0.9908550005768747</v>
      </c>
    </row>
    <row r="44" spans="2:7" x14ac:dyDescent="0.2">
      <c r="B44" s="31" t="s">
        <v>221</v>
      </c>
      <c r="C44" s="31" t="s">
        <v>222</v>
      </c>
      <c r="D44" s="31" t="s">
        <v>313</v>
      </c>
      <c r="E44" s="37">
        <v>4.4582982399999992E-2</v>
      </c>
      <c r="F44" s="32">
        <v>1.338036489209594E-3</v>
      </c>
      <c r="G44" s="40">
        <v>0.9921930370660843</v>
      </c>
    </row>
    <row r="45" spans="2:7" x14ac:dyDescent="0.2">
      <c r="B45" s="31" t="s">
        <v>131</v>
      </c>
      <c r="C45" s="31" t="s">
        <v>45</v>
      </c>
      <c r="D45" s="31" t="s">
        <v>316</v>
      </c>
      <c r="E45" s="37">
        <v>3.3225400000000002E-2</v>
      </c>
      <c r="F45" s="32">
        <v>9.9716966374561013E-4</v>
      </c>
      <c r="G45" s="40">
        <v>0.99319020672982983</v>
      </c>
    </row>
    <row r="46" spans="2:7" x14ac:dyDescent="0.2">
      <c r="B46" s="31" t="s">
        <v>99</v>
      </c>
      <c r="C46" s="31" t="s">
        <v>28</v>
      </c>
      <c r="D46" s="31" t="s">
        <v>272</v>
      </c>
      <c r="E46" s="37">
        <v>2.60277706E-2</v>
      </c>
      <c r="F46" s="32">
        <v>7.8115246941345712E-4</v>
      </c>
      <c r="G46" s="40">
        <v>0.9939713591992434</v>
      </c>
    </row>
    <row r="47" spans="2:7" x14ac:dyDescent="0.2">
      <c r="B47" s="31" t="s">
        <v>148</v>
      </c>
      <c r="C47" s="31" t="s">
        <v>56</v>
      </c>
      <c r="D47" s="31" t="s">
        <v>326</v>
      </c>
      <c r="E47" s="37">
        <v>2.5751399999999997E-2</v>
      </c>
      <c r="F47" s="32">
        <v>7.7285796044528293E-4</v>
      </c>
      <c r="G47" s="40">
        <v>0.99474421715968864</v>
      </c>
    </row>
    <row r="48" spans="2:7" x14ac:dyDescent="0.2">
      <c r="B48" s="31" t="s">
        <v>114</v>
      </c>
      <c r="C48" s="31" t="s">
        <v>36</v>
      </c>
      <c r="D48" s="31" t="s">
        <v>259</v>
      </c>
      <c r="E48" s="37">
        <v>2.2964008399999999E-2</v>
      </c>
      <c r="F48" s="32">
        <v>6.8920201214972175E-4</v>
      </c>
      <c r="G48" s="40">
        <v>0.99543341917183836</v>
      </c>
    </row>
    <row r="49" spans="2:7" x14ac:dyDescent="0.2">
      <c r="B49" s="31" t="s">
        <v>213</v>
      </c>
      <c r="C49" s="31" t="s">
        <v>214</v>
      </c>
      <c r="D49" s="31" t="s">
        <v>325</v>
      </c>
      <c r="E49" s="37">
        <v>2.134837543E-2</v>
      </c>
      <c r="F49" s="32">
        <v>6.40713199812437E-4</v>
      </c>
      <c r="G49" s="40">
        <v>0.99607413237165088</v>
      </c>
    </row>
    <row r="50" spans="2:7" x14ac:dyDescent="0.2">
      <c r="B50" s="31" t="s">
        <v>115</v>
      </c>
      <c r="C50" s="31" t="s">
        <v>37</v>
      </c>
      <c r="D50" s="31" t="s">
        <v>315</v>
      </c>
      <c r="E50" s="37">
        <v>1.9478051176999994E-2</v>
      </c>
      <c r="F50" s="32">
        <v>5.8458052401442486E-4</v>
      </c>
      <c r="G50" s="40">
        <v>0.99665871289566543</v>
      </c>
    </row>
    <row r="51" spans="2:7" x14ac:dyDescent="0.2">
      <c r="B51" s="31" t="s">
        <v>116</v>
      </c>
      <c r="C51" s="31" t="s">
        <v>38</v>
      </c>
      <c r="D51" s="31" t="s">
        <v>317</v>
      </c>
      <c r="E51" s="37">
        <v>1.9043279999999999E-2</v>
      </c>
      <c r="F51" s="32">
        <v>5.7153205421796283E-4</v>
      </c>
      <c r="G51" s="40">
        <v>0.99723024494988333</v>
      </c>
    </row>
    <row r="52" spans="2:7" x14ac:dyDescent="0.2">
      <c r="B52" s="31" t="s">
        <v>168</v>
      </c>
      <c r="C52" s="31" t="s">
        <v>169</v>
      </c>
      <c r="D52" s="31" t="s">
        <v>343</v>
      </c>
      <c r="E52" s="37">
        <v>1.8021100000000002E-2</v>
      </c>
      <c r="F52" s="32">
        <v>5.4085411243584775E-4</v>
      </c>
      <c r="G52" s="40">
        <v>0.99777109906231909</v>
      </c>
    </row>
    <row r="53" spans="2:7" x14ac:dyDescent="0.2">
      <c r="B53" s="31" t="s">
        <v>127</v>
      </c>
      <c r="C53" s="31" t="s">
        <v>128</v>
      </c>
      <c r="D53" s="31" t="s">
        <v>327</v>
      </c>
      <c r="E53" s="37">
        <v>1.1927549110000003E-2</v>
      </c>
      <c r="F53" s="32">
        <v>3.5797282005116431E-4</v>
      </c>
      <c r="G53" s="40">
        <v>0.99812907188237021</v>
      </c>
    </row>
    <row r="54" spans="2:7" x14ac:dyDescent="0.2">
      <c r="B54" s="31" t="s">
        <v>252</v>
      </c>
      <c r="C54" s="31" t="s">
        <v>398</v>
      </c>
      <c r="D54" s="31" t="s">
        <v>399</v>
      </c>
      <c r="E54" s="37">
        <v>1.1270461402999999E-2</v>
      </c>
      <c r="F54" s="32">
        <v>3.3825212661058664E-4</v>
      </c>
      <c r="G54" s="40">
        <v>0.99846732400898086</v>
      </c>
    </row>
    <row r="55" spans="2:7" x14ac:dyDescent="0.2">
      <c r="B55" s="31" t="s">
        <v>151</v>
      </c>
      <c r="C55" s="31" t="s">
        <v>152</v>
      </c>
      <c r="D55" s="31" t="s">
        <v>323</v>
      </c>
      <c r="E55" s="37">
        <v>1.09117E-2</v>
      </c>
      <c r="F55" s="32">
        <v>3.2748488264679957E-4</v>
      </c>
      <c r="G55" s="40">
        <v>0.99879480889162764</v>
      </c>
    </row>
    <row r="56" spans="2:7" x14ac:dyDescent="0.2">
      <c r="B56" s="31" t="s">
        <v>370</v>
      </c>
      <c r="C56" s="31" t="s">
        <v>417</v>
      </c>
      <c r="D56" s="31" t="s">
        <v>383</v>
      </c>
      <c r="E56" s="37">
        <v>5.7206471300000009E-3</v>
      </c>
      <c r="F56" s="32">
        <v>1.716896041892465E-4</v>
      </c>
      <c r="G56" s="40">
        <v>0.99896649849581687</v>
      </c>
    </row>
    <row r="57" spans="2:7" x14ac:dyDescent="0.2">
      <c r="B57" s="31" t="s">
        <v>117</v>
      </c>
      <c r="C57" s="31" t="s">
        <v>39</v>
      </c>
      <c r="D57" s="31" t="s">
        <v>320</v>
      </c>
      <c r="E57" s="37">
        <v>5.4381563359999999E-3</v>
      </c>
      <c r="F57" s="32">
        <v>1.6321141430848625E-4</v>
      </c>
      <c r="G57" s="40">
        <v>0.99912970991012529</v>
      </c>
    </row>
    <row r="58" spans="2:7" x14ac:dyDescent="0.2">
      <c r="B58" s="31" t="s">
        <v>103</v>
      </c>
      <c r="C58" s="31" t="s">
        <v>32</v>
      </c>
      <c r="D58" s="31" t="s">
        <v>314</v>
      </c>
      <c r="E58" s="37">
        <v>4.6914452999999995E-3</v>
      </c>
      <c r="F58" s="32">
        <v>1.4080092135179478E-4</v>
      </c>
      <c r="G58" s="40">
        <v>0.999270510831477</v>
      </c>
    </row>
    <row r="59" spans="2:7" x14ac:dyDescent="0.2">
      <c r="B59" s="31" t="s">
        <v>91</v>
      </c>
      <c r="C59" s="31" t="s">
        <v>92</v>
      </c>
      <c r="D59" s="31" t="s">
        <v>328</v>
      </c>
      <c r="E59" s="37">
        <v>4.2736755468000005E-3</v>
      </c>
      <c r="F59" s="32">
        <v>1.2826270287070714E-4</v>
      </c>
      <c r="G59" s="40">
        <v>0.9993987735343477</v>
      </c>
    </row>
    <row r="60" spans="2:7" x14ac:dyDescent="0.2">
      <c r="B60" s="31" t="s">
        <v>220</v>
      </c>
      <c r="C60" s="31" t="s">
        <v>70</v>
      </c>
      <c r="D60" s="31" t="s">
        <v>305</v>
      </c>
      <c r="E60" s="37">
        <v>3.7784680999999993E-3</v>
      </c>
      <c r="F60" s="32">
        <v>1.134004034488829E-4</v>
      </c>
      <c r="G60" s="40">
        <v>0.99951217393779657</v>
      </c>
    </row>
    <row r="61" spans="2:7" x14ac:dyDescent="0.2">
      <c r="B61" s="31" t="s">
        <v>104</v>
      </c>
      <c r="C61" s="31" t="s">
        <v>33</v>
      </c>
      <c r="D61" s="31" t="s">
        <v>319</v>
      </c>
      <c r="E61" s="37">
        <v>3.1294542734E-3</v>
      </c>
      <c r="F61" s="32">
        <v>9.3922025483923158E-5</v>
      </c>
      <c r="G61" s="40">
        <v>0.99960609596328054</v>
      </c>
    </row>
    <row r="62" spans="2:7" x14ac:dyDescent="0.2">
      <c r="B62" s="31" t="s">
        <v>125</v>
      </c>
      <c r="C62" s="31" t="s">
        <v>126</v>
      </c>
      <c r="D62" s="31" t="s">
        <v>332</v>
      </c>
      <c r="E62" s="37">
        <v>3.0712499999999998E-3</v>
      </c>
      <c r="F62" s="32">
        <v>9.217518313635667E-5</v>
      </c>
      <c r="G62" s="40">
        <v>0.99969827114641674</v>
      </c>
    </row>
    <row r="63" spans="2:7" x14ac:dyDescent="0.2">
      <c r="B63" s="31" t="s">
        <v>107</v>
      </c>
      <c r="C63" s="31" t="s">
        <v>412</v>
      </c>
      <c r="D63" s="31" t="s">
        <v>413</v>
      </c>
      <c r="E63" s="37">
        <v>2.1885396339999998E-3</v>
      </c>
      <c r="F63" s="32">
        <v>6.5683041616646315E-5</v>
      </c>
      <c r="G63" s="40">
        <v>0.99976395418803343</v>
      </c>
    </row>
    <row r="64" spans="2:7" x14ac:dyDescent="0.2">
      <c r="B64" s="31" t="s">
        <v>112</v>
      </c>
      <c r="C64" s="31" t="s">
        <v>34</v>
      </c>
      <c r="D64" s="31" t="s">
        <v>286</v>
      </c>
      <c r="E64" s="37">
        <v>1.9067263106000002E-3</v>
      </c>
      <c r="F64" s="32">
        <v>5.722518416620748E-5</v>
      </c>
      <c r="G64" s="40">
        <v>0.99982117937219961</v>
      </c>
    </row>
    <row r="65" spans="2:7" x14ac:dyDescent="0.2">
      <c r="B65" s="31" t="s">
        <v>121</v>
      </c>
      <c r="C65" s="31" t="s">
        <v>122</v>
      </c>
      <c r="D65" s="31" t="s">
        <v>331</v>
      </c>
      <c r="E65" s="37">
        <v>1.8789099999999999E-3</v>
      </c>
      <c r="F65" s="32">
        <v>5.6390353552049467E-5</v>
      </c>
      <c r="G65" s="40">
        <v>0.9998775697257517</v>
      </c>
    </row>
    <row r="66" spans="2:7" x14ac:dyDescent="0.2">
      <c r="B66" s="31" t="s">
        <v>219</v>
      </c>
      <c r="C66" s="31" t="s">
        <v>71</v>
      </c>
      <c r="D66" s="31" t="s">
        <v>321</v>
      </c>
      <c r="E66" s="37">
        <v>1.4134905899999999E-3</v>
      </c>
      <c r="F66" s="32">
        <v>4.2422060722756807E-5</v>
      </c>
      <c r="G66" s="40">
        <v>0.99991999178647439</v>
      </c>
    </row>
    <row r="67" spans="2:7" x14ac:dyDescent="0.2">
      <c r="B67" s="31" t="s">
        <v>110</v>
      </c>
      <c r="C67" s="31" t="s">
        <v>404</v>
      </c>
      <c r="D67" s="31" t="s">
        <v>405</v>
      </c>
      <c r="E67" s="37">
        <v>1.262053E-3</v>
      </c>
      <c r="F67" s="32">
        <v>3.7877074937822823E-5</v>
      </c>
      <c r="G67" s="40">
        <v>0.99995786886141214</v>
      </c>
    </row>
    <row r="68" spans="2:7" x14ac:dyDescent="0.2">
      <c r="B68" s="31" t="s">
        <v>93</v>
      </c>
      <c r="C68" s="31" t="s">
        <v>94</v>
      </c>
      <c r="D68" s="31" t="s">
        <v>324</v>
      </c>
      <c r="E68" s="37">
        <v>1.0566727000000001E-3</v>
      </c>
      <c r="F68" s="32">
        <v>3.1713145995177366E-5</v>
      </c>
      <c r="G68" s="40">
        <v>0.9999895820074074</v>
      </c>
    </row>
    <row r="69" spans="2:7" x14ac:dyDescent="0.2">
      <c r="B69" s="31" t="s">
        <v>167</v>
      </c>
      <c r="C69" s="31" t="s">
        <v>431</v>
      </c>
      <c r="D69" s="31" t="s">
        <v>290</v>
      </c>
      <c r="E69" s="37">
        <v>2.7561080000000003E-4</v>
      </c>
      <c r="F69" s="32">
        <v>8.2717056457005369E-6</v>
      </c>
      <c r="G69" s="40">
        <v>0.99999785371305316</v>
      </c>
    </row>
    <row r="70" spans="2:7" x14ac:dyDescent="0.2">
      <c r="B70" s="31" t="s">
        <v>102</v>
      </c>
      <c r="C70" s="31" t="s">
        <v>31</v>
      </c>
      <c r="D70" s="31" t="s">
        <v>282</v>
      </c>
      <c r="E70" s="37">
        <v>7.0428500000000005E-5</v>
      </c>
      <c r="F70" s="32">
        <v>2.1137191324440851E-6</v>
      </c>
      <c r="G70" s="40">
        <v>0.99999996743218567</v>
      </c>
    </row>
    <row r="71" spans="2:7" x14ac:dyDescent="0.2">
      <c r="B71" s="31" t="s">
        <v>108</v>
      </c>
      <c r="C71" s="31" t="s">
        <v>418</v>
      </c>
      <c r="D71" s="31" t="s">
        <v>419</v>
      </c>
      <c r="E71" s="37">
        <v>1.0851500000000001E-6</v>
      </c>
      <c r="F71" s="32">
        <v>3.2567814401438326E-8</v>
      </c>
      <c r="G71" s="40">
        <v>1</v>
      </c>
    </row>
    <row r="72" spans="2:7" x14ac:dyDescent="0.2">
      <c r="B72" s="31" t="s">
        <v>237</v>
      </c>
      <c r="C72" s="31" t="s">
        <v>439</v>
      </c>
      <c r="D72" s="31" t="s">
        <v>440</v>
      </c>
      <c r="E72" s="37">
        <v>0</v>
      </c>
      <c r="F72" s="32">
        <v>0</v>
      </c>
      <c r="G72" s="40">
        <v>1</v>
      </c>
    </row>
    <row r="73" spans="2:7" x14ac:dyDescent="0.2">
      <c r="B73" s="31" t="s">
        <v>161</v>
      </c>
      <c r="C73" s="31" t="s">
        <v>46</v>
      </c>
      <c r="D73" s="31" t="s">
        <v>341</v>
      </c>
      <c r="E73" s="37">
        <v>0</v>
      </c>
      <c r="F73" s="32">
        <v>0</v>
      </c>
      <c r="G73" s="40">
        <v>1</v>
      </c>
    </row>
    <row r="74" spans="2:7" x14ac:dyDescent="0.2">
      <c r="B74" s="31" t="s">
        <v>163</v>
      </c>
      <c r="C74" s="31" t="s">
        <v>63</v>
      </c>
      <c r="D74" s="31" t="s">
        <v>271</v>
      </c>
      <c r="E74" s="37">
        <v>0</v>
      </c>
      <c r="F74" s="32">
        <v>0</v>
      </c>
      <c r="G74" s="40">
        <v>1</v>
      </c>
    </row>
    <row r="75" spans="2:7" x14ac:dyDescent="0.2">
      <c r="B75" s="31" t="s">
        <v>371</v>
      </c>
      <c r="C75" s="31" t="s">
        <v>429</v>
      </c>
      <c r="D75" s="31" t="s">
        <v>430</v>
      </c>
      <c r="E75" s="37">
        <v>0</v>
      </c>
      <c r="F75" s="32">
        <v>0</v>
      </c>
      <c r="G75" s="40">
        <v>1</v>
      </c>
    </row>
    <row r="76" spans="2:7" x14ac:dyDescent="0.2">
      <c r="B76" s="31" t="s">
        <v>179</v>
      </c>
      <c r="C76" s="31" t="s">
        <v>416</v>
      </c>
      <c r="D76" s="31" t="s">
        <v>389</v>
      </c>
      <c r="E76" s="37">
        <v>0</v>
      </c>
      <c r="F76" s="32">
        <v>0</v>
      </c>
      <c r="G76" s="40">
        <v>1</v>
      </c>
    </row>
    <row r="77" spans="2:7" x14ac:dyDescent="0.2">
      <c r="B77" s="31" t="s">
        <v>191</v>
      </c>
      <c r="C77" s="31" t="s">
        <v>426</v>
      </c>
      <c r="D77" s="31" t="s">
        <v>427</v>
      </c>
      <c r="E77" s="37">
        <v>0</v>
      </c>
      <c r="F77" s="32">
        <v>0</v>
      </c>
      <c r="G77" s="40">
        <v>1</v>
      </c>
    </row>
    <row r="78" spans="2:7" x14ac:dyDescent="0.2">
      <c r="B78" s="31" t="s">
        <v>202</v>
      </c>
      <c r="C78" s="31" t="s">
        <v>444</v>
      </c>
      <c r="D78" s="31" t="s">
        <v>445</v>
      </c>
      <c r="E78" s="37">
        <v>0</v>
      </c>
      <c r="F78" s="32">
        <v>0</v>
      </c>
      <c r="G78" s="40">
        <v>1</v>
      </c>
    </row>
    <row r="79" spans="2:7" x14ac:dyDescent="0.2">
      <c r="B79" s="31" t="s">
        <v>215</v>
      </c>
      <c r="C79" s="31" t="s">
        <v>216</v>
      </c>
      <c r="D79" s="31" t="s">
        <v>353</v>
      </c>
      <c r="E79" s="37">
        <v>0</v>
      </c>
      <c r="F79" s="32">
        <v>0</v>
      </c>
      <c r="G79" s="40">
        <v>1</v>
      </c>
    </row>
    <row r="80" spans="2:7" x14ac:dyDescent="0.2">
      <c r="B80" s="31" t="s">
        <v>227</v>
      </c>
      <c r="C80" s="31" t="s">
        <v>446</v>
      </c>
      <c r="D80" s="31" t="s">
        <v>447</v>
      </c>
      <c r="E80" s="37">
        <v>0</v>
      </c>
      <c r="F80" s="32">
        <v>0</v>
      </c>
      <c r="G80" s="40">
        <v>1</v>
      </c>
    </row>
    <row r="81" spans="2:7" x14ac:dyDescent="0.2">
      <c r="B81" s="31" t="s">
        <v>174</v>
      </c>
      <c r="C81" s="31" t="s">
        <v>435</v>
      </c>
      <c r="D81" s="31" t="s">
        <v>281</v>
      </c>
      <c r="E81" s="37">
        <v>0</v>
      </c>
      <c r="F81" s="32">
        <v>0</v>
      </c>
      <c r="G81" s="40">
        <v>1</v>
      </c>
    </row>
    <row r="82" spans="2:7" x14ac:dyDescent="0.2">
      <c r="B82" s="31" t="s">
        <v>186</v>
      </c>
      <c r="C82" s="31" t="s">
        <v>187</v>
      </c>
      <c r="D82" s="31" t="s">
        <v>350</v>
      </c>
      <c r="E82" s="37">
        <v>0</v>
      </c>
      <c r="F82" s="32">
        <v>0</v>
      </c>
      <c r="G82" s="40">
        <v>1</v>
      </c>
    </row>
    <row r="83" spans="2:7" x14ac:dyDescent="0.2">
      <c r="B83" s="31" t="s">
        <v>197</v>
      </c>
      <c r="C83" s="31" t="s">
        <v>368</v>
      </c>
      <c r="D83" s="31" t="s">
        <v>369</v>
      </c>
      <c r="E83" s="37">
        <v>0</v>
      </c>
      <c r="F83" s="32">
        <v>0</v>
      </c>
      <c r="G83" s="40">
        <v>1</v>
      </c>
    </row>
    <row r="84" spans="2:7" x14ac:dyDescent="0.2">
      <c r="B84" s="31" t="s">
        <v>208</v>
      </c>
      <c r="C84" s="31" t="s">
        <v>209</v>
      </c>
      <c r="D84" s="31" t="s">
        <v>297</v>
      </c>
      <c r="E84" s="37">
        <v>0</v>
      </c>
      <c r="F84" s="32">
        <v>0</v>
      </c>
      <c r="G84" s="40">
        <v>1</v>
      </c>
    </row>
    <row r="85" spans="2:7" x14ac:dyDescent="0.2">
      <c r="B85" s="31" t="s">
        <v>176</v>
      </c>
      <c r="C85" s="31" t="s">
        <v>407</v>
      </c>
      <c r="D85" s="31" t="s">
        <v>388</v>
      </c>
      <c r="E85" s="37">
        <v>0</v>
      </c>
      <c r="F85" s="32">
        <v>0</v>
      </c>
      <c r="G85" s="40">
        <v>1</v>
      </c>
    </row>
    <row r="86" spans="2:7" x14ac:dyDescent="0.2">
      <c r="B86" s="31" t="s">
        <v>189</v>
      </c>
      <c r="C86" s="31" t="s">
        <v>410</v>
      </c>
      <c r="D86" s="31" t="s">
        <v>393</v>
      </c>
      <c r="E86" s="37">
        <v>0</v>
      </c>
      <c r="F86" s="32">
        <v>0</v>
      </c>
      <c r="G86" s="40">
        <v>1</v>
      </c>
    </row>
    <row r="87" spans="2:7" x14ac:dyDescent="0.2">
      <c r="B87" s="31" t="s">
        <v>199</v>
      </c>
      <c r="C87" s="31" t="s">
        <v>397</v>
      </c>
      <c r="D87" s="31" t="s">
        <v>390</v>
      </c>
      <c r="E87" s="37">
        <v>0</v>
      </c>
      <c r="F87" s="32">
        <v>0</v>
      </c>
      <c r="G87" s="40">
        <v>1</v>
      </c>
    </row>
    <row r="88" spans="2:7" x14ac:dyDescent="0.2">
      <c r="B88" s="31" t="s">
        <v>212</v>
      </c>
      <c r="C88" s="31" t="s">
        <v>433</v>
      </c>
      <c r="D88" s="31" t="s">
        <v>434</v>
      </c>
      <c r="E88" s="37">
        <v>0</v>
      </c>
      <c r="F88" s="32">
        <v>0</v>
      </c>
      <c r="G88" s="40">
        <v>1</v>
      </c>
    </row>
    <row r="89" spans="2:7" x14ac:dyDescent="0.2">
      <c r="B89" s="31" t="s">
        <v>234</v>
      </c>
      <c r="C89" s="31" t="s">
        <v>235</v>
      </c>
      <c r="D89" s="31" t="s">
        <v>357</v>
      </c>
      <c r="E89" s="37">
        <v>0</v>
      </c>
      <c r="F89" s="32">
        <v>0</v>
      </c>
      <c r="G89" s="40">
        <v>1</v>
      </c>
    </row>
    <row r="90" spans="2:7" x14ac:dyDescent="0.2">
      <c r="B90" s="31" t="s">
        <v>133</v>
      </c>
      <c r="C90" s="31" t="s">
        <v>48</v>
      </c>
      <c r="D90" s="31" t="s">
        <v>283</v>
      </c>
      <c r="E90" s="37">
        <v>0</v>
      </c>
      <c r="F90" s="32">
        <v>0</v>
      </c>
      <c r="G90" s="40">
        <v>1</v>
      </c>
    </row>
    <row r="91" spans="2:7" x14ac:dyDescent="0.2">
      <c r="B91" s="31" t="s">
        <v>139</v>
      </c>
      <c r="C91" s="31" t="s">
        <v>53</v>
      </c>
      <c r="D91" s="31" t="s">
        <v>336</v>
      </c>
      <c r="E91" s="37">
        <v>0</v>
      </c>
      <c r="F91" s="32">
        <v>0</v>
      </c>
      <c r="G91" s="40">
        <v>1</v>
      </c>
    </row>
    <row r="92" spans="2:7" x14ac:dyDescent="0.2">
      <c r="B92" s="31" t="s">
        <v>162</v>
      </c>
      <c r="C92" s="31" t="s">
        <v>436</v>
      </c>
      <c r="D92" s="31" t="s">
        <v>391</v>
      </c>
      <c r="E92" s="37">
        <v>0</v>
      </c>
      <c r="F92" s="32">
        <v>0</v>
      </c>
      <c r="G92" s="40">
        <v>1</v>
      </c>
    </row>
    <row r="93" spans="2:7" x14ac:dyDescent="0.2">
      <c r="B93" s="31" t="s">
        <v>170</v>
      </c>
      <c r="C93" s="31" t="s">
        <v>432</v>
      </c>
      <c r="D93" s="31" t="s">
        <v>392</v>
      </c>
      <c r="E93" s="37">
        <v>0</v>
      </c>
      <c r="F93" s="32">
        <v>0</v>
      </c>
      <c r="G93" s="40">
        <v>1</v>
      </c>
    </row>
    <row r="94" spans="2:7" x14ac:dyDescent="0.2">
      <c r="B94" s="31" t="s">
        <v>177</v>
      </c>
      <c r="C94" s="31" t="s">
        <v>178</v>
      </c>
      <c r="D94" s="31" t="s">
        <v>346</v>
      </c>
      <c r="E94" s="37">
        <v>0</v>
      </c>
      <c r="F94" s="32">
        <v>0</v>
      </c>
      <c r="G94" s="40">
        <v>1</v>
      </c>
    </row>
    <row r="95" spans="2:7" x14ac:dyDescent="0.2">
      <c r="B95" s="31" t="s">
        <v>190</v>
      </c>
      <c r="C95" s="31" t="s">
        <v>422</v>
      </c>
      <c r="D95" s="31" t="s">
        <v>423</v>
      </c>
      <c r="E95" s="37">
        <v>0</v>
      </c>
      <c r="F95" s="32">
        <v>0</v>
      </c>
      <c r="G95" s="40">
        <v>1</v>
      </c>
    </row>
    <row r="96" spans="2:7" x14ac:dyDescent="0.2">
      <c r="B96" s="31" t="s">
        <v>200</v>
      </c>
      <c r="C96" s="31" t="s">
        <v>201</v>
      </c>
      <c r="D96" s="31" t="s">
        <v>351</v>
      </c>
      <c r="E96" s="37">
        <v>0</v>
      </c>
      <c r="F96" s="32">
        <v>0</v>
      </c>
      <c r="G96" s="40">
        <v>1</v>
      </c>
    </row>
    <row r="97" spans="2:7" x14ac:dyDescent="0.2">
      <c r="B97" s="31" t="s">
        <v>135</v>
      </c>
      <c r="C97" s="31" t="s">
        <v>50</v>
      </c>
      <c r="D97" s="31" t="s">
        <v>333</v>
      </c>
      <c r="E97" s="37">
        <v>0</v>
      </c>
      <c r="F97" s="32">
        <v>0</v>
      </c>
      <c r="G97" s="40">
        <v>1</v>
      </c>
    </row>
    <row r="98" spans="2:7" x14ac:dyDescent="0.2">
      <c r="B98" s="31" t="s">
        <v>141</v>
      </c>
      <c r="C98" s="31" t="s">
        <v>142</v>
      </c>
      <c r="D98" s="31" t="s">
        <v>338</v>
      </c>
      <c r="E98" s="37">
        <v>0</v>
      </c>
      <c r="F98" s="32">
        <v>0</v>
      </c>
      <c r="G98" s="40">
        <v>1</v>
      </c>
    </row>
    <row r="99" spans="2:7" x14ac:dyDescent="0.2">
      <c r="B99" s="31" t="s">
        <v>124</v>
      </c>
      <c r="C99" s="31" t="s">
        <v>43</v>
      </c>
      <c r="D99" s="31" t="s">
        <v>307</v>
      </c>
      <c r="E99" s="37">
        <v>0</v>
      </c>
      <c r="F99" s="32">
        <v>0</v>
      </c>
      <c r="G99" s="40">
        <v>1</v>
      </c>
    </row>
    <row r="100" spans="2:7" x14ac:dyDescent="0.2">
      <c r="B100" s="31" t="s">
        <v>134</v>
      </c>
      <c r="C100" s="31" t="s">
        <v>49</v>
      </c>
      <c r="D100" s="31" t="s">
        <v>284</v>
      </c>
      <c r="E100" s="37">
        <v>0</v>
      </c>
      <c r="F100" s="32">
        <v>0</v>
      </c>
      <c r="G100" s="40">
        <v>1</v>
      </c>
    </row>
    <row r="101" spans="2:7" x14ac:dyDescent="0.2">
      <c r="B101" s="31" t="s">
        <v>140</v>
      </c>
      <c r="C101" s="31" t="s">
        <v>54</v>
      </c>
      <c r="D101" s="31" t="s">
        <v>337</v>
      </c>
      <c r="E101" s="37">
        <v>0</v>
      </c>
      <c r="F101" s="32">
        <v>0</v>
      </c>
      <c r="G101" s="40">
        <v>1</v>
      </c>
    </row>
    <row r="102" spans="2:7" x14ac:dyDescent="0.2">
      <c r="B102" s="31" t="s">
        <v>230</v>
      </c>
      <c r="C102" s="31" t="s">
        <v>231</v>
      </c>
      <c r="D102" s="31" t="s">
        <v>355</v>
      </c>
      <c r="E102" s="37">
        <v>0</v>
      </c>
      <c r="F102" s="32">
        <v>0</v>
      </c>
      <c r="G102" s="40">
        <v>1</v>
      </c>
    </row>
    <row r="103" spans="2:7" x14ac:dyDescent="0.2">
      <c r="B103" s="31" t="s">
        <v>158</v>
      </c>
      <c r="C103" s="31" t="s">
        <v>442</v>
      </c>
      <c r="D103" s="31" t="s">
        <v>443</v>
      </c>
      <c r="E103" s="37">
        <v>0</v>
      </c>
      <c r="F103" s="32">
        <v>0</v>
      </c>
      <c r="G103" s="40">
        <v>1</v>
      </c>
    </row>
    <row r="104" spans="2:7" x14ac:dyDescent="0.2">
      <c r="B104" s="31" t="s">
        <v>166</v>
      </c>
      <c r="C104" s="31" t="s">
        <v>66</v>
      </c>
      <c r="D104" s="31" t="s">
        <v>264</v>
      </c>
      <c r="E104" s="37">
        <v>0</v>
      </c>
      <c r="F104" s="32">
        <v>0</v>
      </c>
      <c r="G104" s="40">
        <v>1</v>
      </c>
    </row>
    <row r="105" spans="2:7" x14ac:dyDescent="0.2">
      <c r="B105" s="31" t="s">
        <v>118</v>
      </c>
      <c r="C105" s="31" t="s">
        <v>40</v>
      </c>
      <c r="D105" s="31" t="s">
        <v>329</v>
      </c>
      <c r="E105" s="37">
        <v>0</v>
      </c>
      <c r="F105" s="32">
        <v>0</v>
      </c>
      <c r="G105" s="40">
        <v>1</v>
      </c>
    </row>
    <row r="106" spans="2:7" x14ac:dyDescent="0.2">
      <c r="B106" s="31" t="s">
        <v>137</v>
      </c>
      <c r="C106" s="31" t="s">
        <v>51</v>
      </c>
      <c r="D106" s="31" t="s">
        <v>334</v>
      </c>
      <c r="E106" s="37">
        <v>0</v>
      </c>
      <c r="F106" s="32">
        <v>0</v>
      </c>
      <c r="G106" s="40">
        <v>1</v>
      </c>
    </row>
    <row r="107" spans="2:7" x14ac:dyDescent="0.2">
      <c r="B107" s="31" t="s">
        <v>165</v>
      </c>
      <c r="C107" s="31" t="s">
        <v>65</v>
      </c>
      <c r="D107" s="31" t="s">
        <v>261</v>
      </c>
      <c r="E107" s="37">
        <v>0</v>
      </c>
      <c r="F107" s="32">
        <v>0</v>
      </c>
      <c r="G107" s="40">
        <v>1</v>
      </c>
    </row>
    <row r="108" spans="2:7" x14ac:dyDescent="0.2">
      <c r="B108" s="31" t="s">
        <v>172</v>
      </c>
      <c r="C108" s="31" t="s">
        <v>62</v>
      </c>
      <c r="D108" s="31" t="s">
        <v>345</v>
      </c>
      <c r="E108" s="37">
        <v>0</v>
      </c>
      <c r="F108" s="32">
        <v>0</v>
      </c>
      <c r="G108" s="40">
        <v>1</v>
      </c>
    </row>
    <row r="109" spans="2:7" x14ac:dyDescent="0.2">
      <c r="B109" s="31" t="s">
        <v>182</v>
      </c>
      <c r="C109" s="31" t="s">
        <v>183</v>
      </c>
      <c r="D109" s="31" t="s">
        <v>348</v>
      </c>
      <c r="E109" s="37">
        <v>0</v>
      </c>
      <c r="F109" s="32">
        <v>0</v>
      </c>
      <c r="G109" s="40">
        <v>1</v>
      </c>
    </row>
    <row r="110" spans="2:7" x14ac:dyDescent="0.2">
      <c r="B110" s="31" t="s">
        <v>193</v>
      </c>
      <c r="C110" s="31" t="s">
        <v>194</v>
      </c>
      <c r="D110" s="31" t="s">
        <v>275</v>
      </c>
      <c r="E110" s="37">
        <v>0</v>
      </c>
      <c r="F110" s="32">
        <v>0</v>
      </c>
      <c r="G110" s="40">
        <v>1</v>
      </c>
    </row>
    <row r="111" spans="2:7" x14ac:dyDescent="0.2">
      <c r="B111" s="31" t="s">
        <v>205</v>
      </c>
      <c r="C111" s="31" t="s">
        <v>68</v>
      </c>
      <c r="D111" s="31" t="s">
        <v>352</v>
      </c>
      <c r="E111" s="37">
        <v>0</v>
      </c>
      <c r="F111" s="32">
        <v>0</v>
      </c>
      <c r="G111" s="40">
        <v>1</v>
      </c>
    </row>
    <row r="112" spans="2:7" x14ac:dyDescent="0.2">
      <c r="B112" s="31" t="s">
        <v>100</v>
      </c>
      <c r="C112" s="31" t="s">
        <v>29</v>
      </c>
      <c r="D112" s="31" t="s">
        <v>269</v>
      </c>
      <c r="E112" s="37">
        <v>0</v>
      </c>
      <c r="F112" s="32">
        <v>0</v>
      </c>
      <c r="G112" s="40">
        <v>1</v>
      </c>
    </row>
    <row r="113" spans="2:7" x14ac:dyDescent="0.2">
      <c r="B113" s="31" t="s">
        <v>101</v>
      </c>
      <c r="C113" s="31" t="s">
        <v>30</v>
      </c>
      <c r="D113" s="31" t="s">
        <v>278</v>
      </c>
      <c r="E113" s="37">
        <v>0</v>
      </c>
      <c r="F113" s="32">
        <v>0</v>
      </c>
      <c r="G113" s="40">
        <v>1</v>
      </c>
    </row>
    <row r="114" spans="2:7" x14ac:dyDescent="0.2">
      <c r="B114" s="31" t="s">
        <v>143</v>
      </c>
      <c r="C114" s="31" t="s">
        <v>144</v>
      </c>
      <c r="D114" s="31" t="s">
        <v>339</v>
      </c>
      <c r="E114" s="37">
        <v>0</v>
      </c>
      <c r="F114" s="32">
        <v>0</v>
      </c>
      <c r="G114" s="40">
        <v>1</v>
      </c>
    </row>
    <row r="115" spans="2:7" x14ac:dyDescent="0.2">
      <c r="B115" s="31" t="s">
        <v>156</v>
      </c>
      <c r="C115" s="31" t="s">
        <v>59</v>
      </c>
      <c r="D115" s="31" t="s">
        <v>340</v>
      </c>
      <c r="E115" s="37">
        <v>0</v>
      </c>
      <c r="F115" s="32">
        <v>0</v>
      </c>
      <c r="G115" s="40">
        <v>1</v>
      </c>
    </row>
    <row r="116" spans="2:7" x14ac:dyDescent="0.2">
      <c r="B116" s="31" t="s">
        <v>164</v>
      </c>
      <c r="C116" s="31" t="s">
        <v>64</v>
      </c>
      <c r="D116" s="31" t="s">
        <v>342</v>
      </c>
      <c r="E116" s="37">
        <v>0</v>
      </c>
      <c r="F116" s="32">
        <v>0</v>
      </c>
      <c r="G116" s="40">
        <v>1</v>
      </c>
    </row>
    <row r="117" spans="2:7" x14ac:dyDescent="0.2">
      <c r="B117" s="31" t="s">
        <v>171</v>
      </c>
      <c r="C117" s="31" t="s">
        <v>61</v>
      </c>
      <c r="D117" s="31" t="s">
        <v>344</v>
      </c>
      <c r="E117" s="37">
        <v>0</v>
      </c>
      <c r="F117" s="32">
        <v>0</v>
      </c>
      <c r="G117" s="40">
        <v>1</v>
      </c>
    </row>
    <row r="118" spans="2:7" x14ac:dyDescent="0.2">
      <c r="B118" s="31" t="s">
        <v>180</v>
      </c>
      <c r="C118" s="31" t="s">
        <v>181</v>
      </c>
      <c r="D118" s="31" t="s">
        <v>347</v>
      </c>
      <c r="E118" s="37">
        <v>0</v>
      </c>
      <c r="F118" s="32">
        <v>0</v>
      </c>
      <c r="G118" s="40">
        <v>1</v>
      </c>
    </row>
    <row r="119" spans="2:7" x14ac:dyDescent="0.2">
      <c r="B119" s="31" t="s">
        <v>192</v>
      </c>
      <c r="C119" s="31" t="s">
        <v>424</v>
      </c>
      <c r="D119" s="31" t="s">
        <v>425</v>
      </c>
      <c r="E119" s="37">
        <v>0</v>
      </c>
      <c r="F119" s="32">
        <v>0</v>
      </c>
      <c r="G119" s="40">
        <v>1</v>
      </c>
    </row>
    <row r="120" spans="2:7" x14ac:dyDescent="0.2">
      <c r="B120" s="31" t="s">
        <v>203</v>
      </c>
      <c r="C120" s="31" t="s">
        <v>204</v>
      </c>
      <c r="D120" s="31" t="s">
        <v>279</v>
      </c>
      <c r="E120" s="37">
        <v>0</v>
      </c>
      <c r="F120" s="32">
        <v>0</v>
      </c>
      <c r="G120" s="40">
        <v>1</v>
      </c>
    </row>
    <row r="121" spans="2:7" x14ac:dyDescent="0.2">
      <c r="B121" s="31" t="s">
        <v>217</v>
      </c>
      <c r="C121" s="31" t="s">
        <v>218</v>
      </c>
      <c r="D121" s="31" t="s">
        <v>354</v>
      </c>
      <c r="E121" s="37">
        <v>0</v>
      </c>
      <c r="F121" s="32">
        <v>0</v>
      </c>
      <c r="G121" s="40">
        <v>1</v>
      </c>
    </row>
    <row r="122" spans="2:7" x14ac:dyDescent="0.2">
      <c r="B122" s="31" t="s">
        <v>120</v>
      </c>
      <c r="C122" s="31" t="s">
        <v>42</v>
      </c>
      <c r="D122" s="31" t="s">
        <v>330</v>
      </c>
      <c r="E122" s="37">
        <v>0</v>
      </c>
      <c r="F122" s="32">
        <v>0</v>
      </c>
      <c r="G122" s="40">
        <v>1</v>
      </c>
    </row>
    <row r="123" spans="2:7" x14ac:dyDescent="0.2">
      <c r="B123" s="31" t="s">
        <v>146</v>
      </c>
      <c r="C123" s="31" t="s">
        <v>437</v>
      </c>
      <c r="D123" s="31" t="s">
        <v>438</v>
      </c>
      <c r="E123" s="37">
        <v>0</v>
      </c>
      <c r="F123" s="32">
        <v>0</v>
      </c>
      <c r="G123" s="40">
        <v>1</v>
      </c>
    </row>
    <row r="124" spans="2:7" x14ac:dyDescent="0.2">
      <c r="B124" s="31" t="s">
        <v>175</v>
      </c>
      <c r="C124" s="31" t="s">
        <v>409</v>
      </c>
      <c r="D124" s="31" t="s">
        <v>387</v>
      </c>
      <c r="E124" s="37">
        <v>0</v>
      </c>
      <c r="F124" s="32">
        <v>0</v>
      </c>
      <c r="G124" s="40">
        <v>1</v>
      </c>
    </row>
    <row r="125" spans="2:7" x14ac:dyDescent="0.2">
      <c r="B125" s="31" t="s">
        <v>188</v>
      </c>
      <c r="C125" s="31" t="s">
        <v>411</v>
      </c>
      <c r="D125" s="31" t="s">
        <v>386</v>
      </c>
      <c r="E125" s="37">
        <v>0</v>
      </c>
      <c r="F125" s="32">
        <v>0</v>
      </c>
      <c r="G125" s="40">
        <v>1</v>
      </c>
    </row>
    <row r="126" spans="2:7" x14ac:dyDescent="0.2">
      <c r="B126" s="31" t="s">
        <v>198</v>
      </c>
      <c r="C126" s="31" t="s">
        <v>400</v>
      </c>
      <c r="D126" s="31" t="s">
        <v>401</v>
      </c>
      <c r="E126" s="37">
        <v>0</v>
      </c>
      <c r="F126" s="32">
        <v>0</v>
      </c>
      <c r="G126" s="40">
        <v>1</v>
      </c>
    </row>
    <row r="127" spans="2:7" x14ac:dyDescent="0.2">
      <c r="B127" s="31" t="s">
        <v>160</v>
      </c>
      <c r="C127" s="31" t="s">
        <v>47</v>
      </c>
      <c r="D127" s="31" t="s">
        <v>285</v>
      </c>
      <c r="E127" s="37">
        <v>0</v>
      </c>
      <c r="F127" s="32">
        <v>0</v>
      </c>
      <c r="G127" s="40">
        <v>1</v>
      </c>
    </row>
    <row r="128" spans="2:7" x14ac:dyDescent="0.2">
      <c r="B128" s="31" t="s">
        <v>138</v>
      </c>
      <c r="C128" s="31" t="s">
        <v>52</v>
      </c>
      <c r="D128" s="31" t="s">
        <v>335</v>
      </c>
      <c r="E128" s="37">
        <v>0</v>
      </c>
      <c r="F128" s="32">
        <v>0</v>
      </c>
      <c r="G128" s="40">
        <v>1</v>
      </c>
    </row>
    <row r="129" spans="2:7" x14ac:dyDescent="0.2">
      <c r="B129" s="31" t="s">
        <v>232</v>
      </c>
      <c r="C129" s="31" t="s">
        <v>233</v>
      </c>
      <c r="D129" s="31" t="s">
        <v>356</v>
      </c>
      <c r="E129" s="37">
        <v>0</v>
      </c>
      <c r="F129" s="32">
        <v>0</v>
      </c>
      <c r="G129" s="40">
        <v>1</v>
      </c>
    </row>
    <row r="130" spans="2:7" x14ac:dyDescent="0.2">
      <c r="B130" s="31" t="s">
        <v>184</v>
      </c>
      <c r="C130" s="31" t="s">
        <v>185</v>
      </c>
      <c r="D130" s="31" t="s">
        <v>349</v>
      </c>
      <c r="E130" s="37">
        <v>0</v>
      </c>
      <c r="F130" s="32">
        <v>0</v>
      </c>
      <c r="G130" s="40">
        <v>1</v>
      </c>
    </row>
    <row r="131" spans="2:7" x14ac:dyDescent="0.2">
      <c r="B131" s="31" t="s">
        <v>195</v>
      </c>
      <c r="C131" s="31" t="s">
        <v>196</v>
      </c>
      <c r="D131" s="31" t="s">
        <v>277</v>
      </c>
      <c r="E131" s="37">
        <v>0</v>
      </c>
      <c r="F131" s="32">
        <v>0</v>
      </c>
      <c r="G131" s="40">
        <v>1</v>
      </c>
    </row>
    <row r="132" spans="2:7" x14ac:dyDescent="0.2">
      <c r="B132" s="31" t="s">
        <v>206</v>
      </c>
      <c r="C132" s="31" t="s">
        <v>207</v>
      </c>
      <c r="D132" s="31" t="s">
        <v>301</v>
      </c>
      <c r="E132" s="37">
        <v>0</v>
      </c>
      <c r="F132" s="32">
        <v>0</v>
      </c>
      <c r="G132" s="40">
        <v>1</v>
      </c>
    </row>
  </sheetData>
  <pageMargins left="0.7" right="0.7" top="0.78740157499999996" bottom="0.78740157499999996" header="0.3" footer="0.3"/>
  <drawing r:id="rId1"/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6" tint="0.59999389629810485"/>
  </sheetPr>
  <dimension ref="B1:L132"/>
  <sheetViews>
    <sheetView zoomScale="70" zoomScaleNormal="70" workbookViewId="0">
      <selection activeCell="B5" sqref="B5:G132"/>
    </sheetView>
  </sheetViews>
  <sheetFormatPr defaultColWidth="10.85546875" defaultRowHeight="12.75" x14ac:dyDescent="0.2"/>
  <cols>
    <col min="2" max="2" width="18.28515625" bestFit="1" customWidth="1"/>
    <col min="3" max="4" width="81.140625" bestFit="1" customWidth="1"/>
    <col min="5" max="5" width="15.85546875" style="37" bestFit="1" customWidth="1"/>
    <col min="6" max="6" width="27.140625" style="32" bestFit="1" customWidth="1"/>
    <col min="7" max="7" width="26.7109375" style="40" bestFit="1" customWidth="1"/>
    <col min="10" max="10" width="51" customWidth="1"/>
    <col min="11" max="11" width="7.5703125" bestFit="1" customWidth="1"/>
  </cols>
  <sheetData>
    <row r="1" spans="2:12" s="25" customFormat="1" x14ac:dyDescent="0.2">
      <c r="E1" s="36"/>
      <c r="F1" s="35"/>
      <c r="G1" s="39"/>
    </row>
    <row r="2" spans="2:12" s="25" customFormat="1" x14ac:dyDescent="0.2">
      <c r="E2" s="36"/>
      <c r="F2" s="35"/>
      <c r="G2" s="39"/>
    </row>
    <row r="3" spans="2:12" s="25" customFormat="1" x14ac:dyDescent="0.2">
      <c r="E3" s="36"/>
      <c r="F3" s="35"/>
      <c r="G3" s="39"/>
    </row>
    <row r="4" spans="2:12" s="25" customFormat="1" x14ac:dyDescent="0.2">
      <c r="E4" s="36"/>
      <c r="F4" s="35"/>
      <c r="G4" s="39"/>
      <c r="I4" s="26"/>
      <c r="J4" s="26"/>
      <c r="K4" s="26"/>
      <c r="L4" s="26"/>
    </row>
    <row r="5" spans="2:12" x14ac:dyDescent="0.2">
      <c r="B5" t="s">
        <v>374</v>
      </c>
      <c r="C5" t="s">
        <v>375</v>
      </c>
      <c r="D5" t="s">
        <v>376</v>
      </c>
      <c r="E5" s="37" t="s">
        <v>377</v>
      </c>
      <c r="F5" s="32" t="s">
        <v>378</v>
      </c>
      <c r="G5" s="40" t="s">
        <v>379</v>
      </c>
      <c r="I5" s="27"/>
      <c r="J5" s="28"/>
      <c r="K5" s="26"/>
      <c r="L5" s="26"/>
    </row>
    <row r="6" spans="2:12" x14ac:dyDescent="0.2">
      <c r="B6" s="31" t="s">
        <v>111</v>
      </c>
      <c r="C6" s="31" t="s">
        <v>394</v>
      </c>
      <c r="D6" s="31" t="s">
        <v>380</v>
      </c>
      <c r="E6" s="37">
        <v>612.98031643000002</v>
      </c>
      <c r="F6" s="32">
        <v>0.33727352435132535</v>
      </c>
      <c r="G6" s="40">
        <v>0.33727352435132535</v>
      </c>
      <c r="I6" s="26"/>
      <c r="J6" s="26"/>
      <c r="K6" s="29"/>
      <c r="L6" s="26"/>
    </row>
    <row r="7" spans="2:12" x14ac:dyDescent="0.2">
      <c r="B7" s="31" t="s">
        <v>236</v>
      </c>
      <c r="C7" s="31" t="s">
        <v>428</v>
      </c>
      <c r="D7" s="31" t="s">
        <v>382</v>
      </c>
      <c r="E7" s="37">
        <v>223.92624140000004</v>
      </c>
      <c r="F7" s="32">
        <v>0.12320851193326739</v>
      </c>
      <c r="G7" s="40">
        <v>0.46048203628459278</v>
      </c>
      <c r="I7" s="26"/>
      <c r="J7" s="26"/>
      <c r="K7" s="29"/>
      <c r="L7" s="26"/>
    </row>
    <row r="8" spans="2:12" x14ac:dyDescent="0.2">
      <c r="B8" s="31" t="s">
        <v>224</v>
      </c>
      <c r="C8" s="31" t="s">
        <v>225</v>
      </c>
      <c r="D8" s="31" t="s">
        <v>308</v>
      </c>
      <c r="E8" s="37">
        <v>221.3115914</v>
      </c>
      <c r="F8" s="32">
        <v>0.12176988136584375</v>
      </c>
      <c r="G8" s="40">
        <v>0.58225191765043649</v>
      </c>
      <c r="I8" s="26"/>
      <c r="J8" s="26"/>
      <c r="K8" s="29"/>
      <c r="L8" s="26"/>
    </row>
    <row r="9" spans="2:12" x14ac:dyDescent="0.2">
      <c r="B9" s="31" t="s">
        <v>147</v>
      </c>
      <c r="C9" s="31" t="s">
        <v>55</v>
      </c>
      <c r="D9" s="31" t="s">
        <v>280</v>
      </c>
      <c r="E9" s="37">
        <v>178.04391070000003</v>
      </c>
      <c r="F9" s="32">
        <v>9.7963173761940983E-2</v>
      </c>
      <c r="G9" s="40">
        <v>0.68021509141237746</v>
      </c>
      <c r="I9" s="26"/>
      <c r="J9" s="26"/>
      <c r="K9" s="29"/>
      <c r="L9" s="26"/>
    </row>
    <row r="10" spans="2:12" x14ac:dyDescent="0.2">
      <c r="B10" s="31" t="s">
        <v>228</v>
      </c>
      <c r="C10" s="31" t="s">
        <v>229</v>
      </c>
      <c r="D10" s="31" t="s">
        <v>288</v>
      </c>
      <c r="E10" s="37">
        <v>153.79000388999998</v>
      </c>
      <c r="F10" s="32">
        <v>8.4618209152410195E-2</v>
      </c>
      <c r="G10" s="40">
        <v>0.76483330056478771</v>
      </c>
      <c r="I10" s="26"/>
      <c r="J10" s="26"/>
      <c r="K10" s="29"/>
      <c r="L10" s="26"/>
    </row>
    <row r="11" spans="2:12" x14ac:dyDescent="0.2">
      <c r="B11" s="31" t="s">
        <v>223</v>
      </c>
      <c r="C11" s="31" t="s">
        <v>69</v>
      </c>
      <c r="D11" s="31" t="s">
        <v>309</v>
      </c>
      <c r="E11" s="37">
        <v>63.234015420400006</v>
      </c>
      <c r="F11" s="32">
        <v>3.4792567833064905E-2</v>
      </c>
      <c r="G11" s="40">
        <v>0.79962586839785255</v>
      </c>
      <c r="I11" s="26"/>
      <c r="J11" s="26"/>
      <c r="K11" s="29"/>
      <c r="L11" s="26"/>
    </row>
    <row r="12" spans="2:12" x14ac:dyDescent="0.2">
      <c r="B12" s="31" t="s">
        <v>79</v>
      </c>
      <c r="C12" s="31" t="s">
        <v>80</v>
      </c>
      <c r="D12" s="31" t="s">
        <v>253</v>
      </c>
      <c r="E12" s="37">
        <v>59.663635483</v>
      </c>
      <c r="F12" s="32">
        <v>3.2828076327410367E-2</v>
      </c>
      <c r="G12" s="40">
        <v>0.83245394472526302</v>
      </c>
      <c r="I12" s="26"/>
      <c r="J12" s="26"/>
      <c r="K12" s="29"/>
      <c r="L12" s="26"/>
    </row>
    <row r="13" spans="2:12" x14ac:dyDescent="0.2">
      <c r="B13" s="31" t="s">
        <v>84</v>
      </c>
      <c r="C13" s="31" t="s">
        <v>22</v>
      </c>
      <c r="D13" s="31" t="s">
        <v>287</v>
      </c>
      <c r="E13" s="37">
        <v>55.327706343000003</v>
      </c>
      <c r="F13" s="32">
        <v>3.0442364970637282E-2</v>
      </c>
      <c r="G13" s="40">
        <v>0.86289630969590025</v>
      </c>
      <c r="I13" s="26"/>
      <c r="J13" s="26"/>
      <c r="K13" s="29"/>
      <c r="L13" s="26"/>
    </row>
    <row r="14" spans="2:12" x14ac:dyDescent="0.2">
      <c r="B14" s="31" t="s">
        <v>95</v>
      </c>
      <c r="C14" s="31" t="s">
        <v>26</v>
      </c>
      <c r="D14" s="31" t="s">
        <v>255</v>
      </c>
      <c r="E14" s="37">
        <v>38.930026500000004</v>
      </c>
      <c r="F14" s="32">
        <v>2.1420047086038684E-2</v>
      </c>
      <c r="G14" s="40">
        <v>0.88431635678193887</v>
      </c>
      <c r="I14" s="26"/>
      <c r="J14" s="26"/>
      <c r="K14" s="29"/>
      <c r="L14" s="12"/>
    </row>
    <row r="15" spans="2:12" x14ac:dyDescent="0.2">
      <c r="B15" s="31" t="s">
        <v>109</v>
      </c>
      <c r="C15" s="31" t="s">
        <v>396</v>
      </c>
      <c r="D15" s="31" t="s">
        <v>385</v>
      </c>
      <c r="E15" s="37">
        <v>37.36407650000001</v>
      </c>
      <c r="F15" s="32">
        <v>2.0558431368043164E-2</v>
      </c>
      <c r="G15" s="40">
        <v>0.90487478814998212</v>
      </c>
      <c r="I15" s="26"/>
      <c r="J15" s="26"/>
      <c r="K15" s="29"/>
      <c r="L15" s="26"/>
    </row>
    <row r="16" spans="2:12" x14ac:dyDescent="0.2">
      <c r="B16" s="31" t="s">
        <v>113</v>
      </c>
      <c r="C16" s="31" t="s">
        <v>35</v>
      </c>
      <c r="D16" s="31" t="s">
        <v>306</v>
      </c>
      <c r="E16" s="37">
        <v>20.022963860077681</v>
      </c>
      <c r="F16" s="32">
        <v>1.1017018667709225E-2</v>
      </c>
      <c r="G16" s="40">
        <v>0.91589180681769133</v>
      </c>
      <c r="I16" s="26"/>
      <c r="J16" s="30"/>
      <c r="K16" s="29"/>
      <c r="L16" s="26"/>
    </row>
    <row r="17" spans="2:12" x14ac:dyDescent="0.2">
      <c r="B17" s="31" t="s">
        <v>90</v>
      </c>
      <c r="C17" s="31" t="s">
        <v>395</v>
      </c>
      <c r="D17" s="31" t="s">
        <v>291</v>
      </c>
      <c r="E17" s="37">
        <v>16.502152951000003</v>
      </c>
      <c r="F17" s="32">
        <v>9.0798009919523751E-3</v>
      </c>
      <c r="G17" s="40">
        <v>0.9249716078096436</v>
      </c>
    </row>
    <row r="18" spans="2:12" x14ac:dyDescent="0.2">
      <c r="B18" s="31" t="s">
        <v>119</v>
      </c>
      <c r="C18" s="31" t="s">
        <v>41</v>
      </c>
      <c r="D18" s="31" t="s">
        <v>310</v>
      </c>
      <c r="E18" s="37">
        <v>14.191377500000002</v>
      </c>
      <c r="F18" s="32">
        <v>7.8083680283585208E-3</v>
      </c>
      <c r="G18" s="40">
        <v>0.93277997583800221</v>
      </c>
    </row>
    <row r="19" spans="2:12" x14ac:dyDescent="0.2">
      <c r="B19" s="31" t="s">
        <v>149</v>
      </c>
      <c r="C19" s="31" t="s">
        <v>150</v>
      </c>
      <c r="D19" s="31" t="s">
        <v>312</v>
      </c>
      <c r="E19" s="37">
        <v>13.487607219999999</v>
      </c>
      <c r="F19" s="32">
        <v>7.4211401251010004E-3</v>
      </c>
      <c r="G19" s="40">
        <v>0.94020111596310318</v>
      </c>
      <c r="J19" s="8" t="s">
        <v>292</v>
      </c>
      <c r="K19" s="5"/>
    </row>
    <row r="20" spans="2:12" x14ac:dyDescent="0.2">
      <c r="B20" s="31" t="s">
        <v>167</v>
      </c>
      <c r="C20" s="31" t="s">
        <v>431</v>
      </c>
      <c r="D20" s="31" t="s">
        <v>290</v>
      </c>
      <c r="E20" s="37">
        <v>12.134123089999999</v>
      </c>
      <c r="F20" s="32">
        <v>6.6764272029352246E-3</v>
      </c>
      <c r="G20" s="40">
        <v>0.94687754316603845</v>
      </c>
      <c r="J20" s="9" t="s">
        <v>380</v>
      </c>
      <c r="K20" s="9">
        <v>0.33727352239166009</v>
      </c>
    </row>
    <row r="21" spans="2:12" x14ac:dyDescent="0.2">
      <c r="B21" s="31" t="s">
        <v>155</v>
      </c>
      <c r="C21" s="31" t="s">
        <v>57</v>
      </c>
      <c r="D21" s="31" t="s">
        <v>294</v>
      </c>
      <c r="E21" s="37">
        <v>10.921576999999999</v>
      </c>
      <c r="F21" s="32">
        <v>6.0092610929457519E-3</v>
      </c>
      <c r="G21" s="40">
        <v>0.9528868042589842</v>
      </c>
      <c r="J21" s="9" t="s">
        <v>382</v>
      </c>
      <c r="K21" s="9">
        <v>0.12320851121738717</v>
      </c>
      <c r="L21" s="2"/>
    </row>
    <row r="22" spans="2:12" x14ac:dyDescent="0.2">
      <c r="B22" s="31" t="s">
        <v>86</v>
      </c>
      <c r="C22" s="31" t="s">
        <v>24</v>
      </c>
      <c r="D22" s="31" t="s">
        <v>304</v>
      </c>
      <c r="E22" s="37">
        <v>9.2669359976999992</v>
      </c>
      <c r="F22" s="32">
        <v>5.0988458847835835E-3</v>
      </c>
      <c r="G22" s="40">
        <v>0.9579856501437678</v>
      </c>
      <c r="J22" s="9" t="s">
        <v>308</v>
      </c>
      <c r="K22" s="9">
        <v>0.12176988065832245</v>
      </c>
    </row>
    <row r="23" spans="2:12" x14ac:dyDescent="0.2">
      <c r="B23" s="31" t="s">
        <v>220</v>
      </c>
      <c r="C23" s="31" t="s">
        <v>70</v>
      </c>
      <c r="D23" s="31" t="s">
        <v>305</v>
      </c>
      <c r="E23" s="37">
        <v>8.043833158</v>
      </c>
      <c r="F23" s="32">
        <v>4.4258712486773986E-3</v>
      </c>
      <c r="G23" s="40">
        <v>0.96241152139244535</v>
      </c>
      <c r="J23" s="9" t="s">
        <v>280</v>
      </c>
      <c r="K23" s="9">
        <v>9.7963173192744141E-2</v>
      </c>
    </row>
    <row r="24" spans="2:12" x14ac:dyDescent="0.2">
      <c r="B24" s="31" t="s">
        <v>154</v>
      </c>
      <c r="C24" s="31" t="s">
        <v>60</v>
      </c>
      <c r="D24" s="31" t="s">
        <v>302</v>
      </c>
      <c r="E24" s="37">
        <v>6.7933321800000002</v>
      </c>
      <c r="F24" s="32">
        <v>3.7378216315034313E-3</v>
      </c>
      <c r="G24" s="40">
        <v>0.96614934302394884</v>
      </c>
      <c r="J24" s="5" t="s">
        <v>288</v>
      </c>
      <c r="K24" s="9">
        <v>8.4618208660751801E-2</v>
      </c>
    </row>
    <row r="25" spans="2:12" x14ac:dyDescent="0.2">
      <c r="B25" s="31" t="s">
        <v>83</v>
      </c>
      <c r="C25" s="31" t="s">
        <v>21</v>
      </c>
      <c r="D25" s="31" t="s">
        <v>274</v>
      </c>
      <c r="E25" s="37">
        <v>6.6187478277420002</v>
      </c>
      <c r="F25" s="32">
        <v>3.6417619731353096E-3</v>
      </c>
      <c r="G25" s="40">
        <v>0.9697911049970841</v>
      </c>
      <c r="J25" s="9" t="s">
        <v>309</v>
      </c>
      <c r="K25" s="9">
        <v>3.4792567630909141E-2</v>
      </c>
    </row>
    <row r="26" spans="2:12" x14ac:dyDescent="0.2">
      <c r="B26" s="31" t="s">
        <v>96</v>
      </c>
      <c r="C26" s="31" t="s">
        <v>27</v>
      </c>
      <c r="D26" s="31" t="s">
        <v>260</v>
      </c>
      <c r="E26" s="37">
        <v>6.2643765200000008</v>
      </c>
      <c r="F26" s="32">
        <v>3.4467800843412002E-3</v>
      </c>
      <c r="G26" s="40">
        <v>0.97323788508142528</v>
      </c>
      <c r="J26" s="9" t="s">
        <v>253</v>
      </c>
      <c r="K26" s="10">
        <v>3.2828076136668917E-2</v>
      </c>
    </row>
    <row r="27" spans="2:12" x14ac:dyDescent="0.2">
      <c r="B27" s="31" t="s">
        <v>88</v>
      </c>
      <c r="C27" s="31" t="s">
        <v>89</v>
      </c>
      <c r="D27" s="31" t="s">
        <v>265</v>
      </c>
      <c r="E27" s="37">
        <v>5.9351004410210004</v>
      </c>
      <c r="F27" s="32">
        <v>3.265606071627996E-3</v>
      </c>
      <c r="G27" s="40">
        <v>0.97650349115305335</v>
      </c>
      <c r="J27" s="5" t="s">
        <v>3</v>
      </c>
      <c r="K27" s="9">
        <f>SUM(F13:F130)</f>
        <v>0.16754605527473643</v>
      </c>
      <c r="L27" s="2"/>
    </row>
    <row r="28" spans="2:12" x14ac:dyDescent="0.2">
      <c r="B28" s="31" t="s">
        <v>97</v>
      </c>
      <c r="C28" s="31" t="s">
        <v>98</v>
      </c>
      <c r="D28" s="31" t="s">
        <v>257</v>
      </c>
      <c r="E28" s="37">
        <v>5.0554995499999986</v>
      </c>
      <c r="F28" s="32">
        <v>2.7816327945332209E-3</v>
      </c>
      <c r="G28" s="40">
        <v>0.97928512394758649</v>
      </c>
      <c r="J28" s="9"/>
      <c r="K28" s="10"/>
    </row>
    <row r="29" spans="2:12" x14ac:dyDescent="0.2">
      <c r="B29" s="31" t="s">
        <v>87</v>
      </c>
      <c r="C29" s="31" t="s">
        <v>25</v>
      </c>
      <c r="D29" s="31" t="s">
        <v>311</v>
      </c>
      <c r="E29" s="37">
        <v>4.9754743958455006</v>
      </c>
      <c r="F29" s="32">
        <v>2.7376014201888738E-3</v>
      </c>
      <c r="G29" s="40">
        <v>0.98202272536777535</v>
      </c>
    </row>
    <row r="30" spans="2:12" x14ac:dyDescent="0.2">
      <c r="B30" s="31" t="s">
        <v>170</v>
      </c>
      <c r="C30" s="31" t="s">
        <v>432</v>
      </c>
      <c r="D30" s="31" t="s">
        <v>392</v>
      </c>
      <c r="E30" s="37">
        <v>4.7558960399999997</v>
      </c>
      <c r="F30" s="32">
        <v>2.6167851982609081E-3</v>
      </c>
      <c r="G30" s="40">
        <v>0.98463951056603627</v>
      </c>
    </row>
    <row r="31" spans="2:12" x14ac:dyDescent="0.2">
      <c r="B31" s="31" t="s">
        <v>81</v>
      </c>
      <c r="C31" s="31" t="s">
        <v>19</v>
      </c>
      <c r="D31" s="31" t="s">
        <v>273</v>
      </c>
      <c r="E31" s="37">
        <v>3.4553718760000001</v>
      </c>
      <c r="F31" s="32">
        <v>1.9012118649262624E-3</v>
      </c>
      <c r="G31" s="40">
        <v>0.98654072243096258</v>
      </c>
    </row>
    <row r="32" spans="2:12" x14ac:dyDescent="0.2">
      <c r="B32" s="31" t="s">
        <v>85</v>
      </c>
      <c r="C32" s="31" t="s">
        <v>23</v>
      </c>
      <c r="D32" s="31" t="s">
        <v>276</v>
      </c>
      <c r="E32" s="37">
        <v>3.1902111167707994</v>
      </c>
      <c r="F32" s="32">
        <v>1.7553153305876782E-3</v>
      </c>
      <c r="G32" s="40">
        <v>0.98829603776155028</v>
      </c>
    </row>
    <row r="33" spans="2:7" x14ac:dyDescent="0.2">
      <c r="B33" s="31" t="s">
        <v>82</v>
      </c>
      <c r="C33" s="31" t="s">
        <v>20</v>
      </c>
      <c r="D33" s="31" t="s">
        <v>318</v>
      </c>
      <c r="E33" s="37">
        <v>2.9177601212999997</v>
      </c>
      <c r="F33" s="32">
        <v>1.6054075684744764E-3</v>
      </c>
      <c r="G33" s="40">
        <v>0.98990144533002478</v>
      </c>
    </row>
    <row r="34" spans="2:7" x14ac:dyDescent="0.2">
      <c r="B34" s="31" t="s">
        <v>153</v>
      </c>
      <c r="C34" s="31" t="s">
        <v>58</v>
      </c>
      <c r="D34" s="31" t="s">
        <v>303</v>
      </c>
      <c r="E34" s="37">
        <v>2.7865775300000002</v>
      </c>
      <c r="F34" s="32">
        <v>1.5332283912392758E-3</v>
      </c>
      <c r="G34" s="40">
        <v>0.99143467372126404</v>
      </c>
    </row>
    <row r="35" spans="2:7" x14ac:dyDescent="0.2">
      <c r="B35" s="31" t="s">
        <v>105</v>
      </c>
      <c r="C35" s="31" t="s">
        <v>106</v>
      </c>
      <c r="D35" s="31" t="s">
        <v>263</v>
      </c>
      <c r="E35" s="37">
        <v>2.6851623638961994</v>
      </c>
      <c r="F35" s="32">
        <v>1.4774278221545913E-3</v>
      </c>
      <c r="G35" s="40">
        <v>0.99291210154341847</v>
      </c>
    </row>
    <row r="36" spans="2:7" x14ac:dyDescent="0.2">
      <c r="B36" s="31" t="s">
        <v>210</v>
      </c>
      <c r="C36" s="31" t="s">
        <v>211</v>
      </c>
      <c r="D36" s="31" t="s">
        <v>322</v>
      </c>
      <c r="E36" s="37">
        <v>2.4090683299999998</v>
      </c>
      <c r="F36" s="32">
        <v>1.325515590442369E-3</v>
      </c>
      <c r="G36" s="40">
        <v>0.99423761713386094</v>
      </c>
    </row>
    <row r="37" spans="2:7" x14ac:dyDescent="0.2">
      <c r="B37" s="31" t="s">
        <v>99</v>
      </c>
      <c r="C37" s="31" t="s">
        <v>28</v>
      </c>
      <c r="D37" s="31" t="s">
        <v>272</v>
      </c>
      <c r="E37" s="37">
        <v>1.3126431599999999</v>
      </c>
      <c r="F37" s="32">
        <v>7.222414373225923E-4</v>
      </c>
      <c r="G37" s="40">
        <v>0.99495985857118363</v>
      </c>
    </row>
    <row r="38" spans="2:7" x14ac:dyDescent="0.2">
      <c r="B38" s="31" t="s">
        <v>226</v>
      </c>
      <c r="C38" s="31" t="s">
        <v>72</v>
      </c>
      <c r="D38" s="31" t="s">
        <v>295</v>
      </c>
      <c r="E38" s="37">
        <v>1.1677415529999999</v>
      </c>
      <c r="F38" s="32">
        <v>6.4251379457920315E-4</v>
      </c>
      <c r="G38" s="40">
        <v>0.99560237236576277</v>
      </c>
    </row>
    <row r="39" spans="2:7" x14ac:dyDescent="0.2">
      <c r="B39" s="31" t="s">
        <v>115</v>
      </c>
      <c r="C39" s="31" t="s">
        <v>37</v>
      </c>
      <c r="D39" s="31" t="s">
        <v>315</v>
      </c>
      <c r="E39" s="37">
        <v>0.92468829469999991</v>
      </c>
      <c r="F39" s="32">
        <v>5.0878123117596165E-4</v>
      </c>
      <c r="G39" s="40">
        <v>0.9961111535969388</v>
      </c>
    </row>
    <row r="40" spans="2:7" x14ac:dyDescent="0.2">
      <c r="B40" s="31" t="s">
        <v>116</v>
      </c>
      <c r="C40" s="31" t="s">
        <v>38</v>
      </c>
      <c r="D40" s="31" t="s">
        <v>317</v>
      </c>
      <c r="E40" s="37">
        <v>0.88566485999999989</v>
      </c>
      <c r="F40" s="32">
        <v>4.8730978910712676E-4</v>
      </c>
      <c r="G40" s="40">
        <v>0.99659846338604585</v>
      </c>
    </row>
    <row r="41" spans="2:7" x14ac:dyDescent="0.2">
      <c r="B41" s="31" t="s">
        <v>221</v>
      </c>
      <c r="C41" s="31" t="s">
        <v>222</v>
      </c>
      <c r="D41" s="31" t="s">
        <v>313</v>
      </c>
      <c r="E41" s="37">
        <v>0.84539178100000001</v>
      </c>
      <c r="F41" s="32">
        <v>4.6515076878178086E-4</v>
      </c>
      <c r="G41" s="40">
        <v>0.99706361415482758</v>
      </c>
    </row>
    <row r="42" spans="2:7" x14ac:dyDescent="0.2">
      <c r="B42" s="31" t="s">
        <v>114</v>
      </c>
      <c r="C42" s="31" t="s">
        <v>36</v>
      </c>
      <c r="D42" s="31" t="s">
        <v>259</v>
      </c>
      <c r="E42" s="37">
        <v>0.73705911000000002</v>
      </c>
      <c r="F42" s="32">
        <v>4.0554405585605663E-4</v>
      </c>
      <c r="G42" s="40">
        <v>0.99746915821068372</v>
      </c>
    </row>
    <row r="43" spans="2:7" x14ac:dyDescent="0.2">
      <c r="B43" s="31" t="s">
        <v>132</v>
      </c>
      <c r="C43" s="31" t="s">
        <v>406</v>
      </c>
      <c r="D43" s="31" t="s">
        <v>384</v>
      </c>
      <c r="E43" s="37">
        <v>0.70972513399999992</v>
      </c>
      <c r="F43" s="32">
        <v>3.9050437811608251E-4</v>
      </c>
      <c r="G43" s="40">
        <v>0.99785966258879988</v>
      </c>
    </row>
    <row r="44" spans="2:7" x14ac:dyDescent="0.2">
      <c r="B44" s="31" t="s">
        <v>252</v>
      </c>
      <c r="C44" s="31" t="s">
        <v>398</v>
      </c>
      <c r="D44" s="31" t="s">
        <v>399</v>
      </c>
      <c r="E44" s="37">
        <v>0.59236716438800008</v>
      </c>
      <c r="F44" s="32">
        <v>3.2593177282872328E-4</v>
      </c>
      <c r="G44" s="40">
        <v>0.99818559436162857</v>
      </c>
    </row>
    <row r="45" spans="2:7" x14ac:dyDescent="0.2">
      <c r="B45" s="31" t="s">
        <v>160</v>
      </c>
      <c r="C45" s="31" t="s">
        <v>47</v>
      </c>
      <c r="D45" s="31" t="s">
        <v>285</v>
      </c>
      <c r="E45" s="37">
        <v>0.58727733000000004</v>
      </c>
      <c r="F45" s="32">
        <v>3.2313124834793211E-4</v>
      </c>
      <c r="G45" s="40">
        <v>0.9985087256099765</v>
      </c>
    </row>
    <row r="46" spans="2:7" x14ac:dyDescent="0.2">
      <c r="B46" s="31" t="s">
        <v>123</v>
      </c>
      <c r="C46" s="31" t="s">
        <v>402</v>
      </c>
      <c r="D46" s="31" t="s">
        <v>403</v>
      </c>
      <c r="E46" s="37">
        <v>0.42969212989999994</v>
      </c>
      <c r="F46" s="32">
        <v>2.3642484946570096E-4</v>
      </c>
      <c r="G46" s="40">
        <v>0.99874515045944223</v>
      </c>
    </row>
    <row r="47" spans="2:7" x14ac:dyDescent="0.2">
      <c r="B47" s="31" t="s">
        <v>103</v>
      </c>
      <c r="C47" s="31" t="s">
        <v>32</v>
      </c>
      <c r="D47" s="31" t="s">
        <v>314</v>
      </c>
      <c r="E47" s="37">
        <v>0.36543223250000001</v>
      </c>
      <c r="F47" s="32">
        <v>2.010678216955808E-4</v>
      </c>
      <c r="G47" s="40">
        <v>0.99894621828113783</v>
      </c>
    </row>
    <row r="48" spans="2:7" x14ac:dyDescent="0.2">
      <c r="B48" s="31" t="s">
        <v>145</v>
      </c>
      <c r="C48" s="31" t="s">
        <v>408</v>
      </c>
      <c r="D48" s="31" t="s">
        <v>381</v>
      </c>
      <c r="E48" s="37">
        <v>0.35597680220000005</v>
      </c>
      <c r="F48" s="32">
        <v>1.9586526263118469E-4</v>
      </c>
      <c r="G48" s="40">
        <v>0.9991420835437691</v>
      </c>
    </row>
    <row r="49" spans="2:7" x14ac:dyDescent="0.2">
      <c r="B49" s="31" t="s">
        <v>157</v>
      </c>
      <c r="C49" s="31" t="s">
        <v>420</v>
      </c>
      <c r="D49" s="31" t="s">
        <v>421</v>
      </c>
      <c r="E49" s="37">
        <v>0.34437410000000002</v>
      </c>
      <c r="F49" s="32">
        <v>1.8948123339222988E-4</v>
      </c>
      <c r="G49" s="40">
        <v>0.99933156477716134</v>
      </c>
    </row>
    <row r="50" spans="2:7" x14ac:dyDescent="0.2">
      <c r="B50" s="31" t="s">
        <v>370</v>
      </c>
      <c r="C50" s="31" t="s">
        <v>417</v>
      </c>
      <c r="D50" s="31" t="s">
        <v>383</v>
      </c>
      <c r="E50" s="37">
        <v>0.2903580274</v>
      </c>
      <c r="F50" s="32">
        <v>1.5976055445832564E-4</v>
      </c>
      <c r="G50" s="40">
        <v>0.99949132533161977</v>
      </c>
    </row>
    <row r="51" spans="2:7" x14ac:dyDescent="0.2">
      <c r="B51" s="31" t="s">
        <v>130</v>
      </c>
      <c r="C51" s="31" t="s">
        <v>44</v>
      </c>
      <c r="D51" s="31" t="s">
        <v>298</v>
      </c>
      <c r="E51" s="37">
        <v>0.22280736000000001</v>
      </c>
      <c r="F51" s="32">
        <v>1.2259288193179041E-4</v>
      </c>
      <c r="G51" s="40">
        <v>0.9996139182135515</v>
      </c>
    </row>
    <row r="52" spans="2:7" x14ac:dyDescent="0.2">
      <c r="B52" s="31" t="s">
        <v>112</v>
      </c>
      <c r="C52" s="31" t="s">
        <v>34</v>
      </c>
      <c r="D52" s="31" t="s">
        <v>286</v>
      </c>
      <c r="E52" s="37">
        <v>0.11884971</v>
      </c>
      <c r="F52" s="32">
        <v>6.5393389453820242E-5</v>
      </c>
      <c r="G52" s="40">
        <v>0.99967931160300527</v>
      </c>
    </row>
    <row r="53" spans="2:7" x14ac:dyDescent="0.2">
      <c r="B53" s="31" t="s">
        <v>171</v>
      </c>
      <c r="C53" s="31" t="s">
        <v>61</v>
      </c>
      <c r="D53" s="31" t="s">
        <v>344</v>
      </c>
      <c r="E53" s="37">
        <v>0.104489</v>
      </c>
      <c r="F53" s="32">
        <v>5.7491851436913252E-5</v>
      </c>
      <c r="G53" s="40">
        <v>0.99973680345444227</v>
      </c>
    </row>
    <row r="54" spans="2:7" x14ac:dyDescent="0.2">
      <c r="B54" s="31" t="s">
        <v>136</v>
      </c>
      <c r="C54" s="31" t="s">
        <v>414</v>
      </c>
      <c r="D54" s="31" t="s">
        <v>415</v>
      </c>
      <c r="E54" s="37">
        <v>9.6282300000000001E-2</v>
      </c>
      <c r="F54" s="32">
        <v>5.2976367728701705E-5</v>
      </c>
      <c r="G54" s="40">
        <v>0.99978977982217088</v>
      </c>
    </row>
    <row r="55" spans="2:7" x14ac:dyDescent="0.2">
      <c r="B55" s="31" t="s">
        <v>131</v>
      </c>
      <c r="C55" s="31" t="s">
        <v>45</v>
      </c>
      <c r="D55" s="31" t="s">
        <v>316</v>
      </c>
      <c r="E55" s="37">
        <v>9.4294420000000004E-2</v>
      </c>
      <c r="F55" s="32">
        <v>5.1882598033954784E-5</v>
      </c>
      <c r="G55" s="40">
        <v>0.99984166242020489</v>
      </c>
    </row>
    <row r="56" spans="2:7" x14ac:dyDescent="0.2">
      <c r="B56" s="31" t="s">
        <v>104</v>
      </c>
      <c r="C56" s="31" t="s">
        <v>33</v>
      </c>
      <c r="D56" s="31" t="s">
        <v>319</v>
      </c>
      <c r="E56" s="37">
        <v>6.815263003899999E-2</v>
      </c>
      <c r="F56" s="32">
        <v>3.749888391349423E-5</v>
      </c>
      <c r="G56" s="40">
        <v>0.99987916130411847</v>
      </c>
    </row>
    <row r="57" spans="2:7" x14ac:dyDescent="0.2">
      <c r="B57" s="31" t="s">
        <v>117</v>
      </c>
      <c r="C57" s="31" t="s">
        <v>39</v>
      </c>
      <c r="D57" s="31" t="s">
        <v>320</v>
      </c>
      <c r="E57" s="37">
        <v>6.7762281000000008E-2</v>
      </c>
      <c r="F57" s="32">
        <v>3.7284106387068206E-5</v>
      </c>
      <c r="G57" s="40">
        <v>0.99991644541050551</v>
      </c>
    </row>
    <row r="58" spans="2:7" x14ac:dyDescent="0.2">
      <c r="B58" s="31" t="s">
        <v>168</v>
      </c>
      <c r="C58" s="31" t="s">
        <v>169</v>
      </c>
      <c r="D58" s="31" t="s">
        <v>343</v>
      </c>
      <c r="E58" s="37">
        <v>3.5987499999999999E-2</v>
      </c>
      <c r="F58" s="32">
        <v>1.9801012581093853E-5</v>
      </c>
      <c r="G58" s="40">
        <v>0.99993624642308654</v>
      </c>
    </row>
    <row r="59" spans="2:7" x14ac:dyDescent="0.2">
      <c r="B59" s="31" t="s">
        <v>110</v>
      </c>
      <c r="C59" s="31" t="s">
        <v>404</v>
      </c>
      <c r="D59" s="31" t="s">
        <v>405</v>
      </c>
      <c r="E59" s="37">
        <v>3.5306419999999998E-2</v>
      </c>
      <c r="F59" s="32">
        <v>1.9426269304991556E-5</v>
      </c>
      <c r="G59" s="40">
        <v>0.99995567269239161</v>
      </c>
    </row>
    <row r="60" spans="2:7" x14ac:dyDescent="0.2">
      <c r="B60" s="31" t="s">
        <v>213</v>
      </c>
      <c r="C60" s="31" t="s">
        <v>214</v>
      </c>
      <c r="D60" s="31" t="s">
        <v>325</v>
      </c>
      <c r="E60" s="37">
        <v>2.02495631E-2</v>
      </c>
      <c r="F60" s="32">
        <v>1.1141697914685761E-5</v>
      </c>
      <c r="G60" s="40">
        <v>0.99996681439030621</v>
      </c>
    </row>
    <row r="61" spans="2:7" x14ac:dyDescent="0.2">
      <c r="B61" s="31" t="s">
        <v>163</v>
      </c>
      <c r="C61" s="31" t="s">
        <v>63</v>
      </c>
      <c r="D61" s="31" t="s">
        <v>271</v>
      </c>
      <c r="E61" s="37">
        <v>1.2990700000000001E-2</v>
      </c>
      <c r="F61" s="32">
        <v>7.1477322441741142E-6</v>
      </c>
      <c r="G61" s="40">
        <v>0.99997396212255041</v>
      </c>
    </row>
    <row r="62" spans="2:7" x14ac:dyDescent="0.2">
      <c r="B62" s="31" t="s">
        <v>91</v>
      </c>
      <c r="C62" s="31" t="s">
        <v>92</v>
      </c>
      <c r="D62" s="31" t="s">
        <v>328</v>
      </c>
      <c r="E62" s="37">
        <v>1.1850370000000001E-2</v>
      </c>
      <c r="F62" s="32">
        <v>6.5203008116878684E-6</v>
      </c>
      <c r="G62" s="40">
        <v>0.99998048242336213</v>
      </c>
    </row>
    <row r="63" spans="2:7" x14ac:dyDescent="0.2">
      <c r="B63" s="31" t="s">
        <v>219</v>
      </c>
      <c r="C63" s="31" t="s">
        <v>71</v>
      </c>
      <c r="D63" s="31" t="s">
        <v>321</v>
      </c>
      <c r="E63" s="37">
        <v>1.12002731E-2</v>
      </c>
      <c r="F63" s="32">
        <v>6.1626050313244054E-6</v>
      </c>
      <c r="G63" s="40">
        <v>0.99998664502839352</v>
      </c>
    </row>
    <row r="64" spans="2:7" x14ac:dyDescent="0.2">
      <c r="B64" s="31" t="s">
        <v>212</v>
      </c>
      <c r="C64" s="31" t="s">
        <v>433</v>
      </c>
      <c r="D64" s="31" t="s">
        <v>434</v>
      </c>
      <c r="E64" s="37">
        <v>5.8430399999999999E-3</v>
      </c>
      <c r="F64" s="32">
        <v>3.2149526516661237E-6</v>
      </c>
      <c r="G64" s="40">
        <v>0.99998985998104506</v>
      </c>
    </row>
    <row r="65" spans="2:7" x14ac:dyDescent="0.2">
      <c r="B65" s="31" t="s">
        <v>174</v>
      </c>
      <c r="C65" s="31" t="s">
        <v>435</v>
      </c>
      <c r="D65" s="31" t="s">
        <v>281</v>
      </c>
      <c r="E65" s="37">
        <v>5.8144005393000004E-3</v>
      </c>
      <c r="F65" s="32">
        <v>3.1991946712107867E-6</v>
      </c>
      <c r="G65" s="40">
        <v>0.99999305917571635</v>
      </c>
    </row>
    <row r="66" spans="2:7" x14ac:dyDescent="0.2">
      <c r="B66" s="31" t="s">
        <v>107</v>
      </c>
      <c r="C66" s="31" t="s">
        <v>412</v>
      </c>
      <c r="D66" s="31" t="s">
        <v>413</v>
      </c>
      <c r="E66" s="37">
        <v>3.6703021630000001E-3</v>
      </c>
      <c r="F66" s="32">
        <v>2.0194706302460295E-6</v>
      </c>
      <c r="G66" s="40">
        <v>0.99999507864634662</v>
      </c>
    </row>
    <row r="67" spans="2:7" x14ac:dyDescent="0.2">
      <c r="B67" s="31" t="s">
        <v>158</v>
      </c>
      <c r="C67" s="31" t="s">
        <v>442</v>
      </c>
      <c r="D67" s="31" t="s">
        <v>443</v>
      </c>
      <c r="E67" s="37">
        <v>3.6564100000000001E-3</v>
      </c>
      <c r="F67" s="32">
        <v>2.0118268957731816E-6</v>
      </c>
      <c r="G67" s="40">
        <v>0.99999709047324237</v>
      </c>
    </row>
    <row r="68" spans="2:7" x14ac:dyDescent="0.2">
      <c r="B68" s="31" t="s">
        <v>108</v>
      </c>
      <c r="C68" s="31" t="s">
        <v>418</v>
      </c>
      <c r="D68" s="31" t="s">
        <v>419</v>
      </c>
      <c r="E68" s="37">
        <v>2.2267400000000001E-3</v>
      </c>
      <c r="F68" s="32">
        <v>1.2251950470253539E-6</v>
      </c>
      <c r="G68" s="40">
        <v>0.99999831566828945</v>
      </c>
    </row>
    <row r="69" spans="2:7" x14ac:dyDescent="0.2">
      <c r="B69" s="31" t="s">
        <v>93</v>
      </c>
      <c r="C69" s="31" t="s">
        <v>94</v>
      </c>
      <c r="D69" s="31" t="s">
        <v>324</v>
      </c>
      <c r="E69" s="37">
        <v>9.0138539999999991E-4</v>
      </c>
      <c r="F69" s="32">
        <v>4.9595953166555926E-7</v>
      </c>
      <c r="G69" s="40">
        <v>0.99999881162782112</v>
      </c>
    </row>
    <row r="70" spans="2:7" x14ac:dyDescent="0.2">
      <c r="B70" s="31" t="s">
        <v>127</v>
      </c>
      <c r="C70" s="31" t="s">
        <v>128</v>
      </c>
      <c r="D70" s="31" t="s">
        <v>327</v>
      </c>
      <c r="E70" s="37">
        <v>7.8737799999999993E-4</v>
      </c>
      <c r="F70" s="32">
        <v>4.3323047402782947E-7</v>
      </c>
      <c r="G70" s="40">
        <v>0.99999924485829517</v>
      </c>
    </row>
    <row r="71" spans="2:7" x14ac:dyDescent="0.2">
      <c r="B71" s="31" t="s">
        <v>237</v>
      </c>
      <c r="C71" s="31" t="s">
        <v>439</v>
      </c>
      <c r="D71" s="31" t="s">
        <v>440</v>
      </c>
      <c r="E71" s="37">
        <v>6.3770199999999997E-4</v>
      </c>
      <c r="F71" s="32">
        <v>3.5087586870409759E-7</v>
      </c>
      <c r="G71" s="40">
        <v>0.99999959573416386</v>
      </c>
    </row>
    <row r="72" spans="2:7" x14ac:dyDescent="0.2">
      <c r="B72" s="31" t="s">
        <v>151</v>
      </c>
      <c r="C72" s="31" t="s">
        <v>152</v>
      </c>
      <c r="D72" s="31" t="s">
        <v>323</v>
      </c>
      <c r="E72" s="37">
        <v>5.9893100000000003E-4</v>
      </c>
      <c r="F72" s="32">
        <v>3.2954332104778388E-7</v>
      </c>
      <c r="G72" s="40">
        <v>0.99999992527748494</v>
      </c>
    </row>
    <row r="73" spans="2:7" x14ac:dyDescent="0.2">
      <c r="B73" s="31" t="s">
        <v>162</v>
      </c>
      <c r="C73" s="31" t="s">
        <v>436</v>
      </c>
      <c r="D73" s="31" t="s">
        <v>391</v>
      </c>
      <c r="E73" s="37">
        <v>1.3580499999999999E-4</v>
      </c>
      <c r="F73" s="32">
        <v>7.4722515139296991E-8</v>
      </c>
      <c r="G73" s="40">
        <v>1</v>
      </c>
    </row>
    <row r="74" spans="2:7" x14ac:dyDescent="0.2">
      <c r="B74" s="31" t="s">
        <v>124</v>
      </c>
      <c r="C74" s="31" t="s">
        <v>43</v>
      </c>
      <c r="D74" s="31" t="s">
        <v>307</v>
      </c>
      <c r="E74" s="37">
        <v>0</v>
      </c>
      <c r="F74" s="32">
        <v>0</v>
      </c>
      <c r="G74" s="40">
        <v>1</v>
      </c>
    </row>
    <row r="75" spans="2:7" x14ac:dyDescent="0.2">
      <c r="B75" s="31" t="s">
        <v>134</v>
      </c>
      <c r="C75" s="31" t="s">
        <v>49</v>
      </c>
      <c r="D75" s="31" t="s">
        <v>284</v>
      </c>
      <c r="E75" s="37">
        <v>0</v>
      </c>
      <c r="F75" s="32">
        <v>0</v>
      </c>
      <c r="G75" s="40">
        <v>1</v>
      </c>
    </row>
    <row r="76" spans="2:7" x14ac:dyDescent="0.2">
      <c r="B76" s="31" t="s">
        <v>140</v>
      </c>
      <c r="C76" s="31" t="s">
        <v>54</v>
      </c>
      <c r="D76" s="31" t="s">
        <v>337</v>
      </c>
      <c r="E76" s="37">
        <v>0</v>
      </c>
      <c r="F76" s="32">
        <v>0</v>
      </c>
      <c r="G76" s="40">
        <v>1</v>
      </c>
    </row>
    <row r="77" spans="2:7" x14ac:dyDescent="0.2">
      <c r="B77" s="31" t="s">
        <v>177</v>
      </c>
      <c r="C77" s="31" t="s">
        <v>178</v>
      </c>
      <c r="D77" s="31" t="s">
        <v>346</v>
      </c>
      <c r="E77" s="37">
        <v>0</v>
      </c>
      <c r="F77" s="32">
        <v>0</v>
      </c>
      <c r="G77" s="40">
        <v>1</v>
      </c>
    </row>
    <row r="78" spans="2:7" x14ac:dyDescent="0.2">
      <c r="B78" s="31" t="s">
        <v>190</v>
      </c>
      <c r="C78" s="31" t="s">
        <v>422</v>
      </c>
      <c r="D78" s="31" t="s">
        <v>423</v>
      </c>
      <c r="E78" s="37">
        <v>0</v>
      </c>
      <c r="F78" s="32">
        <v>0</v>
      </c>
      <c r="G78" s="40">
        <v>1</v>
      </c>
    </row>
    <row r="79" spans="2:7" x14ac:dyDescent="0.2">
      <c r="B79" s="31" t="s">
        <v>200</v>
      </c>
      <c r="C79" s="31" t="s">
        <v>201</v>
      </c>
      <c r="D79" s="31" t="s">
        <v>351</v>
      </c>
      <c r="E79" s="37">
        <v>0</v>
      </c>
      <c r="F79" s="32">
        <v>0</v>
      </c>
      <c r="G79" s="40">
        <v>1</v>
      </c>
    </row>
    <row r="80" spans="2:7" x14ac:dyDescent="0.2">
      <c r="B80" s="31" t="s">
        <v>175</v>
      </c>
      <c r="C80" s="31" t="s">
        <v>409</v>
      </c>
      <c r="D80" s="31" t="s">
        <v>387</v>
      </c>
      <c r="E80" s="37">
        <v>0</v>
      </c>
      <c r="F80" s="32">
        <v>0</v>
      </c>
      <c r="G80" s="40">
        <v>1</v>
      </c>
    </row>
    <row r="81" spans="2:7" x14ac:dyDescent="0.2">
      <c r="B81" s="31" t="s">
        <v>188</v>
      </c>
      <c r="C81" s="31" t="s">
        <v>411</v>
      </c>
      <c r="D81" s="31" t="s">
        <v>386</v>
      </c>
      <c r="E81" s="37">
        <v>0</v>
      </c>
      <c r="F81" s="32">
        <v>0</v>
      </c>
      <c r="G81" s="40">
        <v>1</v>
      </c>
    </row>
    <row r="82" spans="2:7" x14ac:dyDescent="0.2">
      <c r="B82" s="31" t="s">
        <v>198</v>
      </c>
      <c r="C82" s="31" t="s">
        <v>400</v>
      </c>
      <c r="D82" s="31" t="s">
        <v>401</v>
      </c>
      <c r="E82" s="37">
        <v>0</v>
      </c>
      <c r="F82" s="32">
        <v>0</v>
      </c>
      <c r="G82" s="40">
        <v>1</v>
      </c>
    </row>
    <row r="83" spans="2:7" x14ac:dyDescent="0.2">
      <c r="B83" s="31" t="s">
        <v>138</v>
      </c>
      <c r="C83" s="31" t="s">
        <v>52</v>
      </c>
      <c r="D83" s="31" t="s">
        <v>335</v>
      </c>
      <c r="E83" s="37">
        <v>0</v>
      </c>
      <c r="F83" s="32">
        <v>0</v>
      </c>
      <c r="G83" s="40">
        <v>1</v>
      </c>
    </row>
    <row r="84" spans="2:7" x14ac:dyDescent="0.2">
      <c r="B84" s="31" t="s">
        <v>121</v>
      </c>
      <c r="C84" s="31" t="s">
        <v>122</v>
      </c>
      <c r="D84" s="31" t="s">
        <v>331</v>
      </c>
      <c r="E84" s="37">
        <v>0</v>
      </c>
      <c r="F84" s="32">
        <v>0</v>
      </c>
      <c r="G84" s="40">
        <v>1</v>
      </c>
    </row>
    <row r="85" spans="2:7" x14ac:dyDescent="0.2">
      <c r="B85" s="31" t="s">
        <v>125</v>
      </c>
      <c r="C85" s="31" t="s">
        <v>126</v>
      </c>
      <c r="D85" s="31" t="s">
        <v>332</v>
      </c>
      <c r="E85" s="37">
        <v>0</v>
      </c>
      <c r="F85" s="32">
        <v>0</v>
      </c>
      <c r="G85" s="40">
        <v>1</v>
      </c>
    </row>
    <row r="86" spans="2:7" x14ac:dyDescent="0.2">
      <c r="B86" s="31" t="s">
        <v>135</v>
      </c>
      <c r="C86" s="31" t="s">
        <v>50</v>
      </c>
      <c r="D86" s="31" t="s">
        <v>333</v>
      </c>
      <c r="E86" s="37">
        <v>0</v>
      </c>
      <c r="F86" s="32">
        <v>0</v>
      </c>
      <c r="G86" s="40">
        <v>1</v>
      </c>
    </row>
    <row r="87" spans="2:7" x14ac:dyDescent="0.2">
      <c r="B87" s="31" t="s">
        <v>141</v>
      </c>
      <c r="C87" s="31" t="s">
        <v>142</v>
      </c>
      <c r="D87" s="31" t="s">
        <v>338</v>
      </c>
      <c r="E87" s="37">
        <v>0</v>
      </c>
      <c r="F87" s="32">
        <v>0</v>
      </c>
      <c r="G87" s="40">
        <v>1</v>
      </c>
    </row>
    <row r="88" spans="2:7" x14ac:dyDescent="0.2">
      <c r="B88" s="31" t="s">
        <v>371</v>
      </c>
      <c r="C88" s="31" t="s">
        <v>429</v>
      </c>
      <c r="D88" s="31" t="s">
        <v>430</v>
      </c>
      <c r="E88" s="37">
        <v>0</v>
      </c>
      <c r="F88" s="32">
        <v>0</v>
      </c>
      <c r="G88" s="40">
        <v>1</v>
      </c>
    </row>
    <row r="89" spans="2:7" x14ac:dyDescent="0.2">
      <c r="B89" s="31" t="s">
        <v>179</v>
      </c>
      <c r="C89" s="31" t="s">
        <v>416</v>
      </c>
      <c r="D89" s="31" t="s">
        <v>389</v>
      </c>
      <c r="E89" s="37">
        <v>0</v>
      </c>
      <c r="F89" s="32">
        <v>0</v>
      </c>
      <c r="G89" s="40">
        <v>1</v>
      </c>
    </row>
    <row r="90" spans="2:7" x14ac:dyDescent="0.2">
      <c r="B90" s="31" t="s">
        <v>191</v>
      </c>
      <c r="C90" s="31" t="s">
        <v>426</v>
      </c>
      <c r="D90" s="31" t="s">
        <v>427</v>
      </c>
      <c r="E90" s="37">
        <v>0</v>
      </c>
      <c r="F90" s="32">
        <v>0</v>
      </c>
      <c r="G90" s="40">
        <v>1</v>
      </c>
    </row>
    <row r="91" spans="2:7" x14ac:dyDescent="0.2">
      <c r="B91" s="31" t="s">
        <v>202</v>
      </c>
      <c r="C91" s="31" t="s">
        <v>444</v>
      </c>
      <c r="D91" s="31" t="s">
        <v>445</v>
      </c>
      <c r="E91" s="37">
        <v>0</v>
      </c>
      <c r="F91" s="32">
        <v>0</v>
      </c>
      <c r="G91" s="40">
        <v>1</v>
      </c>
    </row>
    <row r="92" spans="2:7" x14ac:dyDescent="0.2">
      <c r="B92" s="31" t="s">
        <v>215</v>
      </c>
      <c r="C92" s="31" t="s">
        <v>216</v>
      </c>
      <c r="D92" s="31" t="s">
        <v>353</v>
      </c>
      <c r="E92" s="37">
        <v>0</v>
      </c>
      <c r="F92" s="32">
        <v>0</v>
      </c>
      <c r="G92" s="40">
        <v>1</v>
      </c>
    </row>
    <row r="93" spans="2:7" x14ac:dyDescent="0.2">
      <c r="B93" s="31" t="s">
        <v>227</v>
      </c>
      <c r="C93" s="31" t="s">
        <v>446</v>
      </c>
      <c r="D93" s="31" t="s">
        <v>447</v>
      </c>
      <c r="E93" s="37">
        <v>0</v>
      </c>
      <c r="F93" s="32">
        <v>0</v>
      </c>
      <c r="G93" s="40">
        <v>1</v>
      </c>
    </row>
    <row r="94" spans="2:7" x14ac:dyDescent="0.2">
      <c r="B94" s="31" t="s">
        <v>161</v>
      </c>
      <c r="C94" s="31" t="s">
        <v>46</v>
      </c>
      <c r="D94" s="31" t="s">
        <v>341</v>
      </c>
      <c r="E94" s="37">
        <v>0</v>
      </c>
      <c r="F94" s="32">
        <v>0</v>
      </c>
      <c r="G94" s="40">
        <v>1</v>
      </c>
    </row>
    <row r="95" spans="2:7" x14ac:dyDescent="0.2">
      <c r="B95" s="31" t="s">
        <v>176</v>
      </c>
      <c r="C95" s="31" t="s">
        <v>407</v>
      </c>
      <c r="D95" s="31" t="s">
        <v>388</v>
      </c>
      <c r="E95" s="37">
        <v>0</v>
      </c>
      <c r="F95" s="32">
        <v>0</v>
      </c>
      <c r="G95" s="40">
        <v>1</v>
      </c>
    </row>
    <row r="96" spans="2:7" x14ac:dyDescent="0.2">
      <c r="B96" s="31" t="s">
        <v>189</v>
      </c>
      <c r="C96" s="31" t="s">
        <v>410</v>
      </c>
      <c r="D96" s="31" t="s">
        <v>393</v>
      </c>
      <c r="E96" s="37">
        <v>0</v>
      </c>
      <c r="F96" s="32">
        <v>0</v>
      </c>
      <c r="G96" s="40">
        <v>1</v>
      </c>
    </row>
    <row r="97" spans="2:7" x14ac:dyDescent="0.2">
      <c r="B97" s="31" t="s">
        <v>199</v>
      </c>
      <c r="C97" s="31" t="s">
        <v>397</v>
      </c>
      <c r="D97" s="31" t="s">
        <v>390</v>
      </c>
      <c r="E97" s="37">
        <v>0</v>
      </c>
      <c r="F97" s="32">
        <v>0</v>
      </c>
      <c r="G97" s="40">
        <v>1</v>
      </c>
    </row>
    <row r="98" spans="2:7" x14ac:dyDescent="0.2">
      <c r="B98" s="31" t="s">
        <v>148</v>
      </c>
      <c r="C98" s="31" t="s">
        <v>56</v>
      </c>
      <c r="D98" s="31" t="s">
        <v>326</v>
      </c>
      <c r="E98" s="37">
        <v>0</v>
      </c>
      <c r="F98" s="32">
        <v>0</v>
      </c>
      <c r="G98" s="40">
        <v>1</v>
      </c>
    </row>
    <row r="99" spans="2:7" x14ac:dyDescent="0.2">
      <c r="B99" s="31" t="s">
        <v>232</v>
      </c>
      <c r="C99" s="31" t="s">
        <v>233</v>
      </c>
      <c r="D99" s="31" t="s">
        <v>356</v>
      </c>
      <c r="E99" s="37">
        <v>0</v>
      </c>
      <c r="F99" s="32">
        <v>0</v>
      </c>
      <c r="G99" s="40">
        <v>1</v>
      </c>
    </row>
    <row r="100" spans="2:7" x14ac:dyDescent="0.2">
      <c r="B100" s="31" t="s">
        <v>133</v>
      </c>
      <c r="C100" s="31" t="s">
        <v>48</v>
      </c>
      <c r="D100" s="31" t="s">
        <v>283</v>
      </c>
      <c r="E100" s="37">
        <v>0</v>
      </c>
      <c r="F100" s="32">
        <v>0</v>
      </c>
      <c r="G100" s="40">
        <v>1</v>
      </c>
    </row>
    <row r="101" spans="2:7" x14ac:dyDescent="0.2">
      <c r="B101" s="31" t="s">
        <v>139</v>
      </c>
      <c r="C101" s="31" t="s">
        <v>53</v>
      </c>
      <c r="D101" s="31" t="s">
        <v>336</v>
      </c>
      <c r="E101" s="37">
        <v>0</v>
      </c>
      <c r="F101" s="32">
        <v>0</v>
      </c>
      <c r="G101" s="40">
        <v>1</v>
      </c>
    </row>
    <row r="102" spans="2:7" x14ac:dyDescent="0.2">
      <c r="B102" s="31" t="s">
        <v>166</v>
      </c>
      <c r="C102" s="31" t="s">
        <v>66</v>
      </c>
      <c r="D102" s="31" t="s">
        <v>264</v>
      </c>
      <c r="E102" s="37">
        <v>0</v>
      </c>
      <c r="F102" s="32">
        <v>0</v>
      </c>
      <c r="G102" s="40">
        <v>1</v>
      </c>
    </row>
    <row r="103" spans="2:7" x14ac:dyDescent="0.2">
      <c r="B103" s="31" t="s">
        <v>173</v>
      </c>
      <c r="C103" s="31" t="s">
        <v>441</v>
      </c>
      <c r="D103" s="31" t="s">
        <v>289</v>
      </c>
      <c r="E103" s="37">
        <v>0</v>
      </c>
      <c r="F103" s="32">
        <v>0</v>
      </c>
      <c r="G103" s="40">
        <v>1</v>
      </c>
    </row>
    <row r="104" spans="2:7" x14ac:dyDescent="0.2">
      <c r="B104" s="31" t="s">
        <v>184</v>
      </c>
      <c r="C104" s="31" t="s">
        <v>185</v>
      </c>
      <c r="D104" s="31" t="s">
        <v>349</v>
      </c>
      <c r="E104" s="37">
        <v>0</v>
      </c>
      <c r="F104" s="32">
        <v>0</v>
      </c>
      <c r="G104" s="40">
        <v>1</v>
      </c>
    </row>
    <row r="105" spans="2:7" x14ac:dyDescent="0.2">
      <c r="B105" s="31" t="s">
        <v>195</v>
      </c>
      <c r="C105" s="31" t="s">
        <v>196</v>
      </c>
      <c r="D105" s="31" t="s">
        <v>277</v>
      </c>
      <c r="E105" s="37">
        <v>0</v>
      </c>
      <c r="F105" s="32">
        <v>0</v>
      </c>
      <c r="G105" s="40">
        <v>1</v>
      </c>
    </row>
    <row r="106" spans="2:7" x14ac:dyDescent="0.2">
      <c r="B106" s="31" t="s">
        <v>206</v>
      </c>
      <c r="C106" s="31" t="s">
        <v>207</v>
      </c>
      <c r="D106" s="31" t="s">
        <v>301</v>
      </c>
      <c r="E106" s="37">
        <v>0</v>
      </c>
      <c r="F106" s="32">
        <v>0</v>
      </c>
      <c r="G106" s="40">
        <v>1</v>
      </c>
    </row>
    <row r="107" spans="2:7" x14ac:dyDescent="0.2">
      <c r="B107" s="31" t="s">
        <v>102</v>
      </c>
      <c r="C107" s="31" t="s">
        <v>31</v>
      </c>
      <c r="D107" s="31" t="s">
        <v>282</v>
      </c>
      <c r="E107" s="37">
        <v>0</v>
      </c>
      <c r="F107" s="32">
        <v>0</v>
      </c>
      <c r="G107" s="40">
        <v>1</v>
      </c>
    </row>
    <row r="108" spans="2:7" x14ac:dyDescent="0.2">
      <c r="B108" s="31" t="s">
        <v>186</v>
      </c>
      <c r="C108" s="31" t="s">
        <v>187</v>
      </c>
      <c r="D108" s="31" t="s">
        <v>350</v>
      </c>
      <c r="E108" s="37">
        <v>0</v>
      </c>
      <c r="F108" s="32">
        <v>0</v>
      </c>
      <c r="G108" s="40">
        <v>1</v>
      </c>
    </row>
    <row r="109" spans="2:7" x14ac:dyDescent="0.2">
      <c r="B109" s="31" t="s">
        <v>197</v>
      </c>
      <c r="C109" s="31" t="s">
        <v>368</v>
      </c>
      <c r="D109" s="31" t="s">
        <v>369</v>
      </c>
      <c r="E109" s="37">
        <v>0</v>
      </c>
      <c r="F109" s="32">
        <v>0</v>
      </c>
      <c r="G109" s="40">
        <v>1</v>
      </c>
    </row>
    <row r="110" spans="2:7" x14ac:dyDescent="0.2">
      <c r="B110" s="31" t="s">
        <v>208</v>
      </c>
      <c r="C110" s="31" t="s">
        <v>209</v>
      </c>
      <c r="D110" s="31" t="s">
        <v>297</v>
      </c>
      <c r="E110" s="37">
        <v>0</v>
      </c>
      <c r="F110" s="32">
        <v>0</v>
      </c>
      <c r="G110" s="40">
        <v>1</v>
      </c>
    </row>
    <row r="111" spans="2:7" x14ac:dyDescent="0.2">
      <c r="B111" s="31" t="s">
        <v>234</v>
      </c>
      <c r="C111" s="31" t="s">
        <v>235</v>
      </c>
      <c r="D111" s="31" t="s">
        <v>357</v>
      </c>
      <c r="E111" s="37">
        <v>0</v>
      </c>
      <c r="F111" s="32">
        <v>0</v>
      </c>
      <c r="G111" s="40">
        <v>1</v>
      </c>
    </row>
    <row r="112" spans="2:7" x14ac:dyDescent="0.2">
      <c r="B112" s="31" t="s">
        <v>159</v>
      </c>
      <c r="C112" s="31" t="s">
        <v>67</v>
      </c>
      <c r="D112" s="31" t="s">
        <v>258</v>
      </c>
      <c r="E112" s="37">
        <v>0</v>
      </c>
      <c r="F112" s="32">
        <v>0</v>
      </c>
      <c r="G112" s="40">
        <v>1</v>
      </c>
    </row>
    <row r="113" spans="2:7" x14ac:dyDescent="0.2">
      <c r="B113" s="31" t="s">
        <v>100</v>
      </c>
      <c r="C113" s="31" t="s">
        <v>29</v>
      </c>
      <c r="D113" s="31" t="s">
        <v>269</v>
      </c>
      <c r="E113" s="37">
        <v>0</v>
      </c>
      <c r="F113" s="32">
        <v>0</v>
      </c>
      <c r="G113" s="40">
        <v>1</v>
      </c>
    </row>
    <row r="114" spans="2:7" x14ac:dyDescent="0.2">
      <c r="B114" s="31" t="s">
        <v>143</v>
      </c>
      <c r="C114" s="31" t="s">
        <v>144</v>
      </c>
      <c r="D114" s="31" t="s">
        <v>339</v>
      </c>
      <c r="E114" s="37">
        <v>0</v>
      </c>
      <c r="F114" s="32">
        <v>0</v>
      </c>
      <c r="G114" s="40">
        <v>1</v>
      </c>
    </row>
    <row r="115" spans="2:7" x14ac:dyDescent="0.2">
      <c r="B115" s="31" t="s">
        <v>156</v>
      </c>
      <c r="C115" s="31" t="s">
        <v>59</v>
      </c>
      <c r="D115" s="31" t="s">
        <v>340</v>
      </c>
      <c r="E115" s="37">
        <v>0</v>
      </c>
      <c r="F115" s="32">
        <v>0</v>
      </c>
      <c r="G115" s="40">
        <v>1</v>
      </c>
    </row>
    <row r="116" spans="2:7" x14ac:dyDescent="0.2">
      <c r="B116" s="31" t="s">
        <v>164</v>
      </c>
      <c r="C116" s="31" t="s">
        <v>64</v>
      </c>
      <c r="D116" s="31" t="s">
        <v>342</v>
      </c>
      <c r="E116" s="37">
        <v>0</v>
      </c>
      <c r="F116" s="32">
        <v>0</v>
      </c>
      <c r="G116" s="40">
        <v>1</v>
      </c>
    </row>
    <row r="117" spans="2:7" x14ac:dyDescent="0.2">
      <c r="B117" s="31" t="s">
        <v>180</v>
      </c>
      <c r="C117" s="31" t="s">
        <v>181</v>
      </c>
      <c r="D117" s="31" t="s">
        <v>347</v>
      </c>
      <c r="E117" s="37">
        <v>0</v>
      </c>
      <c r="F117" s="32">
        <v>0</v>
      </c>
      <c r="G117" s="40">
        <v>1</v>
      </c>
    </row>
    <row r="118" spans="2:7" x14ac:dyDescent="0.2">
      <c r="B118" s="31" t="s">
        <v>192</v>
      </c>
      <c r="C118" s="31" t="s">
        <v>424</v>
      </c>
      <c r="D118" s="31" t="s">
        <v>425</v>
      </c>
      <c r="E118" s="37">
        <v>0</v>
      </c>
      <c r="F118" s="32">
        <v>0</v>
      </c>
      <c r="G118" s="40">
        <v>1</v>
      </c>
    </row>
    <row r="119" spans="2:7" x14ac:dyDescent="0.2">
      <c r="B119" s="31" t="s">
        <v>203</v>
      </c>
      <c r="C119" s="31" t="s">
        <v>204</v>
      </c>
      <c r="D119" s="31" t="s">
        <v>279</v>
      </c>
      <c r="E119" s="37">
        <v>0</v>
      </c>
      <c r="F119" s="32">
        <v>0</v>
      </c>
      <c r="G119" s="40">
        <v>1</v>
      </c>
    </row>
    <row r="120" spans="2:7" x14ac:dyDescent="0.2">
      <c r="B120" s="31" t="s">
        <v>217</v>
      </c>
      <c r="C120" s="31" t="s">
        <v>218</v>
      </c>
      <c r="D120" s="31" t="s">
        <v>354</v>
      </c>
      <c r="E120" s="37">
        <v>0</v>
      </c>
      <c r="F120" s="32">
        <v>0</v>
      </c>
      <c r="G120" s="40">
        <v>1</v>
      </c>
    </row>
    <row r="121" spans="2:7" x14ac:dyDescent="0.2">
      <c r="B121" s="31" t="s">
        <v>101</v>
      </c>
      <c r="C121" s="31" t="s">
        <v>30</v>
      </c>
      <c r="D121" s="31" t="s">
        <v>278</v>
      </c>
      <c r="E121" s="37">
        <v>0</v>
      </c>
      <c r="F121" s="32">
        <v>0</v>
      </c>
      <c r="G121" s="40">
        <v>1</v>
      </c>
    </row>
    <row r="122" spans="2:7" x14ac:dyDescent="0.2">
      <c r="B122" s="31" t="s">
        <v>230</v>
      </c>
      <c r="C122" s="31" t="s">
        <v>231</v>
      </c>
      <c r="D122" s="31" t="s">
        <v>355</v>
      </c>
      <c r="E122" s="37">
        <v>0</v>
      </c>
      <c r="F122" s="32">
        <v>0</v>
      </c>
      <c r="G122" s="40">
        <v>1</v>
      </c>
    </row>
    <row r="123" spans="2:7" x14ac:dyDescent="0.2">
      <c r="B123" s="31" t="s">
        <v>146</v>
      </c>
      <c r="C123" s="31" t="s">
        <v>437</v>
      </c>
      <c r="D123" s="31" t="s">
        <v>438</v>
      </c>
      <c r="E123" s="37">
        <v>0</v>
      </c>
      <c r="F123" s="32">
        <v>0</v>
      </c>
      <c r="G123" s="40">
        <v>1</v>
      </c>
    </row>
    <row r="124" spans="2:7" x14ac:dyDescent="0.2">
      <c r="B124" s="31" t="s">
        <v>120</v>
      </c>
      <c r="C124" s="31" t="s">
        <v>42</v>
      </c>
      <c r="D124" s="31" t="s">
        <v>330</v>
      </c>
      <c r="E124" s="37">
        <v>0</v>
      </c>
      <c r="F124" s="32">
        <v>0</v>
      </c>
      <c r="G124" s="40">
        <v>1</v>
      </c>
    </row>
    <row r="125" spans="2:7" x14ac:dyDescent="0.2">
      <c r="B125" s="31" t="s">
        <v>118</v>
      </c>
      <c r="C125" s="31" t="s">
        <v>40</v>
      </c>
      <c r="D125" s="31" t="s">
        <v>329</v>
      </c>
      <c r="E125" s="37">
        <v>0</v>
      </c>
      <c r="F125" s="32">
        <v>0</v>
      </c>
      <c r="G125" s="40">
        <v>1</v>
      </c>
    </row>
    <row r="126" spans="2:7" x14ac:dyDescent="0.2">
      <c r="B126" s="31" t="s">
        <v>129</v>
      </c>
      <c r="C126" s="31" t="s">
        <v>448</v>
      </c>
      <c r="D126" s="31" t="s">
        <v>449</v>
      </c>
      <c r="E126" s="37">
        <v>0</v>
      </c>
      <c r="F126" s="32">
        <v>0</v>
      </c>
      <c r="G126" s="40">
        <v>1</v>
      </c>
    </row>
    <row r="127" spans="2:7" x14ac:dyDescent="0.2">
      <c r="B127" s="31" t="s">
        <v>137</v>
      </c>
      <c r="C127" s="31" t="s">
        <v>51</v>
      </c>
      <c r="D127" s="31" t="s">
        <v>334</v>
      </c>
      <c r="E127" s="37">
        <v>0</v>
      </c>
      <c r="F127" s="32">
        <v>0</v>
      </c>
      <c r="G127" s="40">
        <v>1</v>
      </c>
    </row>
    <row r="128" spans="2:7" x14ac:dyDescent="0.2">
      <c r="B128" s="31" t="s">
        <v>165</v>
      </c>
      <c r="C128" s="31" t="s">
        <v>65</v>
      </c>
      <c r="D128" s="31" t="s">
        <v>261</v>
      </c>
      <c r="E128" s="37">
        <v>0</v>
      </c>
      <c r="F128" s="32">
        <v>0</v>
      </c>
      <c r="G128" s="40">
        <v>1</v>
      </c>
    </row>
    <row r="129" spans="2:7" x14ac:dyDescent="0.2">
      <c r="B129" s="31" t="s">
        <v>172</v>
      </c>
      <c r="C129" s="31" t="s">
        <v>62</v>
      </c>
      <c r="D129" s="31" t="s">
        <v>345</v>
      </c>
      <c r="E129" s="37">
        <v>0</v>
      </c>
      <c r="F129" s="32">
        <v>0</v>
      </c>
      <c r="G129" s="40">
        <v>1</v>
      </c>
    </row>
    <row r="130" spans="2:7" x14ac:dyDescent="0.2">
      <c r="B130" s="31" t="s">
        <v>182</v>
      </c>
      <c r="C130" s="31" t="s">
        <v>183</v>
      </c>
      <c r="D130" s="31" t="s">
        <v>348</v>
      </c>
      <c r="E130" s="37">
        <v>0</v>
      </c>
      <c r="F130" s="32">
        <v>0</v>
      </c>
      <c r="G130" s="40">
        <v>1</v>
      </c>
    </row>
    <row r="131" spans="2:7" x14ac:dyDescent="0.2">
      <c r="B131" s="31" t="s">
        <v>193</v>
      </c>
      <c r="C131" s="31" t="s">
        <v>194</v>
      </c>
      <c r="D131" s="31" t="s">
        <v>275</v>
      </c>
      <c r="E131" s="37">
        <v>0</v>
      </c>
      <c r="F131" s="32">
        <v>0</v>
      </c>
      <c r="G131" s="40">
        <v>1</v>
      </c>
    </row>
    <row r="132" spans="2:7" x14ac:dyDescent="0.2">
      <c r="B132" s="31" t="s">
        <v>205</v>
      </c>
      <c r="C132" s="31" t="s">
        <v>68</v>
      </c>
      <c r="D132" s="31" t="s">
        <v>352</v>
      </c>
      <c r="E132" s="37">
        <v>0</v>
      </c>
      <c r="F132" s="32">
        <v>0</v>
      </c>
      <c r="G132" s="40">
        <v>1</v>
      </c>
    </row>
  </sheetData>
  <pageMargins left="0.7" right="0.7" top="0.78740157499999996" bottom="0.78740157499999996" header="0.3" footer="0.3"/>
  <drawing r:id="rId1"/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theme="6" tint="0.59999389629810485"/>
  </sheetPr>
  <dimension ref="B1:L132"/>
  <sheetViews>
    <sheetView zoomScale="70" zoomScaleNormal="70" workbookViewId="0">
      <selection activeCell="B5" sqref="B5:G132"/>
    </sheetView>
  </sheetViews>
  <sheetFormatPr defaultColWidth="10.85546875" defaultRowHeight="12.75" x14ac:dyDescent="0.2"/>
  <cols>
    <col min="2" max="2" width="18.28515625" bestFit="1" customWidth="1"/>
    <col min="3" max="4" width="81.140625" bestFit="1" customWidth="1"/>
    <col min="5" max="5" width="15.85546875" style="37" bestFit="1" customWidth="1"/>
    <col min="6" max="6" width="27.140625" style="32" bestFit="1" customWidth="1"/>
    <col min="7" max="7" width="26.7109375" style="40" bestFit="1" customWidth="1"/>
    <col min="10" max="10" width="51" customWidth="1"/>
    <col min="11" max="11" width="7.5703125" bestFit="1" customWidth="1"/>
    <col min="13" max="14" width="10.5703125" customWidth="1"/>
  </cols>
  <sheetData>
    <row r="1" spans="2:12" s="25" customFormat="1" x14ac:dyDescent="0.2">
      <c r="E1" s="36"/>
      <c r="F1" s="35"/>
      <c r="G1" s="39"/>
    </row>
    <row r="2" spans="2:12" s="25" customFormat="1" x14ac:dyDescent="0.2">
      <c r="E2" s="36"/>
      <c r="F2" s="35"/>
      <c r="G2" s="39"/>
    </row>
    <row r="3" spans="2:12" s="25" customFormat="1" x14ac:dyDescent="0.2">
      <c r="E3" s="36"/>
      <c r="F3" s="35"/>
      <c r="G3" s="39"/>
    </row>
    <row r="4" spans="2:12" s="25" customFormat="1" x14ac:dyDescent="0.2">
      <c r="E4" s="36"/>
      <c r="F4" s="35"/>
      <c r="G4" s="39"/>
      <c r="I4" s="26"/>
      <c r="J4" s="26"/>
      <c r="K4" s="26"/>
      <c r="L4" s="26"/>
    </row>
    <row r="5" spans="2:12" x14ac:dyDescent="0.2">
      <c r="B5" t="s">
        <v>374</v>
      </c>
      <c r="C5" t="s">
        <v>375</v>
      </c>
      <c r="D5" t="s">
        <v>376</v>
      </c>
      <c r="E5" s="37" t="s">
        <v>377</v>
      </c>
      <c r="F5" s="32" t="s">
        <v>378</v>
      </c>
      <c r="G5" s="40" t="s">
        <v>379</v>
      </c>
      <c r="I5" s="27"/>
      <c r="J5" s="28"/>
      <c r="K5" s="26"/>
      <c r="L5" s="26"/>
    </row>
    <row r="6" spans="2:12" x14ac:dyDescent="0.2">
      <c r="B6" s="31" t="s">
        <v>111</v>
      </c>
      <c r="C6" s="31" t="s">
        <v>394</v>
      </c>
      <c r="D6" s="31" t="s">
        <v>380</v>
      </c>
      <c r="E6" s="37">
        <v>508.36870140000002</v>
      </c>
      <c r="F6" s="32">
        <v>0.77492334887116121</v>
      </c>
      <c r="G6" s="40">
        <v>0.77492334887116121</v>
      </c>
      <c r="I6" s="26"/>
      <c r="J6" s="26"/>
      <c r="K6" s="29"/>
      <c r="L6" s="26"/>
    </row>
    <row r="7" spans="2:12" x14ac:dyDescent="0.2">
      <c r="B7" s="31" t="s">
        <v>147</v>
      </c>
      <c r="C7" s="31" t="s">
        <v>55</v>
      </c>
      <c r="D7" s="31" t="s">
        <v>280</v>
      </c>
      <c r="E7" s="37">
        <v>39.7928287692</v>
      </c>
      <c r="F7" s="32">
        <v>6.065753467112471E-2</v>
      </c>
      <c r="G7" s="40">
        <v>0.83558088354228588</v>
      </c>
      <c r="I7" s="26"/>
      <c r="J7" s="26"/>
      <c r="K7" s="29"/>
      <c r="L7" s="26"/>
    </row>
    <row r="8" spans="2:12" x14ac:dyDescent="0.2">
      <c r="B8" s="31" t="s">
        <v>109</v>
      </c>
      <c r="C8" s="31" t="s">
        <v>396</v>
      </c>
      <c r="D8" s="31" t="s">
        <v>385</v>
      </c>
      <c r="E8" s="37">
        <v>18.990183793</v>
      </c>
      <c r="F8" s="32">
        <v>2.8947369851889167E-2</v>
      </c>
      <c r="G8" s="40">
        <v>0.86452825339417505</v>
      </c>
      <c r="I8" s="26"/>
      <c r="J8" s="26"/>
      <c r="K8" s="29"/>
      <c r="L8" s="26"/>
    </row>
    <row r="9" spans="2:12" x14ac:dyDescent="0.2">
      <c r="B9" s="31" t="s">
        <v>228</v>
      </c>
      <c r="C9" s="31" t="s">
        <v>229</v>
      </c>
      <c r="D9" s="31" t="s">
        <v>288</v>
      </c>
      <c r="E9" s="37">
        <v>18.128292071000001</v>
      </c>
      <c r="F9" s="32">
        <v>2.7633559584386003E-2</v>
      </c>
      <c r="G9" s="40">
        <v>0.89216181297856112</v>
      </c>
      <c r="I9" s="26"/>
      <c r="J9" s="26"/>
      <c r="K9" s="29"/>
      <c r="L9" s="26"/>
    </row>
    <row r="10" spans="2:12" x14ac:dyDescent="0.2">
      <c r="B10" s="31" t="s">
        <v>113</v>
      </c>
      <c r="C10" s="31" t="s">
        <v>35</v>
      </c>
      <c r="D10" s="31" t="s">
        <v>306</v>
      </c>
      <c r="E10" s="37">
        <v>17.080782922699999</v>
      </c>
      <c r="F10" s="32">
        <v>2.6036806489755353E-2</v>
      </c>
      <c r="G10" s="40">
        <v>0.91819861946831649</v>
      </c>
      <c r="I10" s="26"/>
      <c r="J10" s="26"/>
      <c r="K10" s="29"/>
      <c r="L10" s="26"/>
    </row>
    <row r="11" spans="2:12" x14ac:dyDescent="0.2">
      <c r="B11" s="31" t="s">
        <v>95</v>
      </c>
      <c r="C11" s="31" t="s">
        <v>26</v>
      </c>
      <c r="D11" s="31" t="s">
        <v>255</v>
      </c>
      <c r="E11" s="37">
        <v>9.0734924400000008</v>
      </c>
      <c r="F11" s="32">
        <v>1.3831026827966641E-2</v>
      </c>
      <c r="G11" s="40">
        <v>0.93202964629628315</v>
      </c>
      <c r="I11" s="26"/>
      <c r="J11" s="26"/>
      <c r="K11" s="29"/>
      <c r="L11" s="26"/>
    </row>
    <row r="12" spans="2:12" x14ac:dyDescent="0.2">
      <c r="B12" s="31" t="s">
        <v>119</v>
      </c>
      <c r="C12" s="31" t="s">
        <v>41</v>
      </c>
      <c r="D12" s="31" t="s">
        <v>310</v>
      </c>
      <c r="E12" s="37">
        <v>6.1903239273710007</v>
      </c>
      <c r="F12" s="32">
        <v>9.4361170056005608E-3</v>
      </c>
      <c r="G12" s="40">
        <v>0.9414657633018837</v>
      </c>
      <c r="I12" s="26"/>
      <c r="J12" s="26"/>
      <c r="K12" s="29"/>
      <c r="L12" s="26"/>
    </row>
    <row r="13" spans="2:12" x14ac:dyDescent="0.2">
      <c r="B13" s="31" t="s">
        <v>149</v>
      </c>
      <c r="C13" s="31" t="s">
        <v>150</v>
      </c>
      <c r="D13" s="31" t="s">
        <v>312</v>
      </c>
      <c r="E13" s="37">
        <v>5.9036434600000005</v>
      </c>
      <c r="F13" s="32">
        <v>8.999120417849801E-3</v>
      </c>
      <c r="G13" s="40">
        <v>0.95046488371973348</v>
      </c>
      <c r="I13" s="26"/>
      <c r="J13" s="26"/>
      <c r="K13" s="29"/>
      <c r="L13" s="26"/>
    </row>
    <row r="14" spans="2:12" x14ac:dyDescent="0.2">
      <c r="B14" s="31" t="s">
        <v>79</v>
      </c>
      <c r="C14" s="31" t="s">
        <v>80</v>
      </c>
      <c r="D14" s="31" t="s">
        <v>253</v>
      </c>
      <c r="E14" s="37">
        <v>5.0190353199360009</v>
      </c>
      <c r="F14" s="32">
        <v>7.6506827574484605E-3</v>
      </c>
      <c r="G14" s="40">
        <v>0.95811556647718199</v>
      </c>
      <c r="I14" s="26"/>
      <c r="J14" s="26"/>
      <c r="K14" s="29"/>
      <c r="L14" s="12"/>
    </row>
    <row r="15" spans="2:12" x14ac:dyDescent="0.2">
      <c r="B15" s="31" t="s">
        <v>97</v>
      </c>
      <c r="C15" s="31" t="s">
        <v>98</v>
      </c>
      <c r="D15" s="31" t="s">
        <v>257</v>
      </c>
      <c r="E15" s="37">
        <v>4.2242979000000007</v>
      </c>
      <c r="F15" s="32">
        <v>6.4392380299622704E-3</v>
      </c>
      <c r="G15" s="40">
        <v>0.96455480450714426</v>
      </c>
      <c r="I15" s="26"/>
      <c r="J15" s="26"/>
      <c r="K15" s="29"/>
      <c r="L15" s="26"/>
    </row>
    <row r="16" spans="2:12" x14ac:dyDescent="0.2">
      <c r="B16" s="31" t="s">
        <v>90</v>
      </c>
      <c r="C16" s="31" t="s">
        <v>395</v>
      </c>
      <c r="D16" s="31" t="s">
        <v>291</v>
      </c>
      <c r="E16" s="37">
        <v>3.69217241</v>
      </c>
      <c r="F16" s="32">
        <v>5.6281014167228697E-3</v>
      </c>
      <c r="G16" s="40">
        <v>0.97018290592386713</v>
      </c>
      <c r="I16" s="26"/>
      <c r="J16" s="30"/>
      <c r="K16" s="29"/>
      <c r="L16" s="26"/>
    </row>
    <row r="17" spans="2:12" x14ac:dyDescent="0.2">
      <c r="B17" s="31" t="s">
        <v>96</v>
      </c>
      <c r="C17" s="31" t="s">
        <v>27</v>
      </c>
      <c r="D17" s="31" t="s">
        <v>260</v>
      </c>
      <c r="E17" s="37">
        <v>1.9903904300000004</v>
      </c>
      <c r="F17" s="32">
        <v>3.0340184463148196E-3</v>
      </c>
      <c r="G17" s="40">
        <v>0.97321692437018203</v>
      </c>
    </row>
    <row r="18" spans="2:12" x14ac:dyDescent="0.2">
      <c r="B18" s="31" t="s">
        <v>114</v>
      </c>
      <c r="C18" s="31" t="s">
        <v>36</v>
      </c>
      <c r="D18" s="31" t="s">
        <v>259</v>
      </c>
      <c r="E18" s="37">
        <v>1.8857609630000001</v>
      </c>
      <c r="F18" s="32">
        <v>2.8745282638253026E-3</v>
      </c>
      <c r="G18" s="40">
        <v>0.97609145263400743</v>
      </c>
    </row>
    <row r="19" spans="2:12" x14ac:dyDescent="0.2">
      <c r="B19" s="31" t="s">
        <v>87</v>
      </c>
      <c r="C19" s="31" t="s">
        <v>25</v>
      </c>
      <c r="D19" s="31" t="s">
        <v>311</v>
      </c>
      <c r="E19" s="37">
        <v>1.8849254097199999</v>
      </c>
      <c r="F19" s="32">
        <v>2.8732546021224578E-3</v>
      </c>
      <c r="G19" s="40">
        <v>0.97896470723612994</v>
      </c>
      <c r="J19" s="8" t="s">
        <v>248</v>
      </c>
      <c r="K19" s="5"/>
    </row>
    <row r="20" spans="2:12" x14ac:dyDescent="0.2">
      <c r="B20" s="31" t="s">
        <v>88</v>
      </c>
      <c r="C20" s="31" t="s">
        <v>89</v>
      </c>
      <c r="D20" s="31" t="s">
        <v>265</v>
      </c>
      <c r="E20" s="37">
        <v>1.8610281550000005</v>
      </c>
      <c r="F20" s="32">
        <v>2.8368272205675929E-3</v>
      </c>
      <c r="G20" s="40">
        <v>0.98180153445669749</v>
      </c>
      <c r="J20" s="5" t="s">
        <v>256</v>
      </c>
      <c r="K20" s="10">
        <v>0.774923346663421</v>
      </c>
    </row>
    <row r="21" spans="2:12" x14ac:dyDescent="0.2">
      <c r="B21" s="31" t="s">
        <v>165</v>
      </c>
      <c r="C21" s="31" t="s">
        <v>65</v>
      </c>
      <c r="D21" s="31" t="s">
        <v>261</v>
      </c>
      <c r="E21" s="37">
        <v>1.618660985</v>
      </c>
      <c r="F21" s="32">
        <v>2.4673788683861964E-3</v>
      </c>
      <c r="G21" s="40">
        <v>0.98426891332508382</v>
      </c>
      <c r="J21" s="5" t="s">
        <v>280</v>
      </c>
      <c r="K21" s="10">
        <v>6.0657534498312689E-2</v>
      </c>
      <c r="L21" s="2"/>
    </row>
    <row r="22" spans="2:12" x14ac:dyDescent="0.2">
      <c r="B22" s="31" t="s">
        <v>86</v>
      </c>
      <c r="C22" s="31" t="s">
        <v>24</v>
      </c>
      <c r="D22" s="31" t="s">
        <v>304</v>
      </c>
      <c r="E22" s="37">
        <v>1.5895188390000003</v>
      </c>
      <c r="F22" s="32">
        <v>2.4229565243091109E-3</v>
      </c>
      <c r="G22" s="40">
        <v>0.98669186984939283</v>
      </c>
      <c r="J22" s="5" t="s">
        <v>3</v>
      </c>
      <c r="K22" s="10">
        <f>SUM(F8:F132)</f>
        <v>0.16441911645771379</v>
      </c>
      <c r="L22" s="2"/>
    </row>
    <row r="23" spans="2:12" x14ac:dyDescent="0.2">
      <c r="B23" s="31" t="s">
        <v>210</v>
      </c>
      <c r="C23" s="31" t="s">
        <v>211</v>
      </c>
      <c r="D23" s="31" t="s">
        <v>322</v>
      </c>
      <c r="E23" s="37">
        <v>1.4018318652999999</v>
      </c>
      <c r="F23" s="32">
        <v>2.1368590171286701E-3</v>
      </c>
      <c r="G23" s="40">
        <v>0.98882872886652151</v>
      </c>
      <c r="J23" s="5"/>
      <c r="K23" s="10"/>
    </row>
    <row r="24" spans="2:12" x14ac:dyDescent="0.2">
      <c r="B24" s="31" t="s">
        <v>83</v>
      </c>
      <c r="C24" s="31" t="s">
        <v>21</v>
      </c>
      <c r="D24" s="31" t="s">
        <v>274</v>
      </c>
      <c r="E24" s="37">
        <v>1.32819113272</v>
      </c>
      <c r="F24" s="32">
        <v>2.0246059949676578E-3</v>
      </c>
      <c r="G24" s="40">
        <v>0.99085333486148919</v>
      </c>
    </row>
    <row r="25" spans="2:12" x14ac:dyDescent="0.2">
      <c r="B25" s="31" t="s">
        <v>236</v>
      </c>
      <c r="C25" s="31" t="s">
        <v>428</v>
      </c>
      <c r="D25" s="31" t="s">
        <v>382</v>
      </c>
      <c r="E25" s="37">
        <v>1.1478623799999998</v>
      </c>
      <c r="F25" s="32">
        <v>1.7497248691809829E-3</v>
      </c>
      <c r="G25" s="40">
        <v>0.9926030597306702</v>
      </c>
    </row>
    <row r="26" spans="2:12" x14ac:dyDescent="0.2">
      <c r="B26" s="31" t="s">
        <v>252</v>
      </c>
      <c r="C26" s="31" t="s">
        <v>398</v>
      </c>
      <c r="D26" s="31" t="s">
        <v>399</v>
      </c>
      <c r="E26" s="37">
        <v>0.92102146100000004</v>
      </c>
      <c r="F26" s="32">
        <v>1.4039436986872094E-3</v>
      </c>
      <c r="G26" s="40">
        <v>0.99400700342935733</v>
      </c>
    </row>
    <row r="27" spans="2:12" x14ac:dyDescent="0.2">
      <c r="B27" s="31" t="s">
        <v>136</v>
      </c>
      <c r="C27" s="31" t="s">
        <v>414</v>
      </c>
      <c r="D27" s="31" t="s">
        <v>415</v>
      </c>
      <c r="E27" s="37">
        <v>0.54009199999999991</v>
      </c>
      <c r="F27" s="32">
        <v>8.2328022985272444E-4</v>
      </c>
      <c r="G27" s="40">
        <v>0.99483028365921</v>
      </c>
    </row>
    <row r="28" spans="2:12" x14ac:dyDescent="0.2">
      <c r="B28" s="31" t="s">
        <v>101</v>
      </c>
      <c r="C28" s="31" t="s">
        <v>30</v>
      </c>
      <c r="D28" s="31" t="s">
        <v>278</v>
      </c>
      <c r="E28" s="37">
        <v>0.43963860099999996</v>
      </c>
      <c r="F28" s="32">
        <v>6.7015576694972386E-4</v>
      </c>
      <c r="G28" s="40">
        <v>0.99550043942615973</v>
      </c>
    </row>
    <row r="29" spans="2:12" x14ac:dyDescent="0.2">
      <c r="B29" s="31" t="s">
        <v>105</v>
      </c>
      <c r="C29" s="31" t="s">
        <v>106</v>
      </c>
      <c r="D29" s="31" t="s">
        <v>263</v>
      </c>
      <c r="E29" s="37">
        <v>0.43622883084899994</v>
      </c>
      <c r="F29" s="32">
        <v>6.6495814070519467E-4</v>
      </c>
      <c r="G29" s="40">
        <v>0.99616539756686495</v>
      </c>
    </row>
    <row r="30" spans="2:12" x14ac:dyDescent="0.2">
      <c r="B30" s="31" t="s">
        <v>85</v>
      </c>
      <c r="C30" s="31" t="s">
        <v>23</v>
      </c>
      <c r="D30" s="31" t="s">
        <v>276</v>
      </c>
      <c r="E30" s="37">
        <v>0.41903586052599995</v>
      </c>
      <c r="F30" s="32">
        <v>6.3875032322341276E-4</v>
      </c>
      <c r="G30" s="40">
        <v>0.99680414789008842</v>
      </c>
    </row>
    <row r="31" spans="2:12" x14ac:dyDescent="0.2">
      <c r="B31" s="31" t="s">
        <v>102</v>
      </c>
      <c r="C31" s="31" t="s">
        <v>31</v>
      </c>
      <c r="D31" s="31" t="s">
        <v>282</v>
      </c>
      <c r="E31" s="37">
        <v>0.35303899999999999</v>
      </c>
      <c r="F31" s="32">
        <v>5.3814910990530504E-4</v>
      </c>
      <c r="G31" s="40">
        <v>0.99734229699999366</v>
      </c>
    </row>
    <row r="32" spans="2:12" x14ac:dyDescent="0.2">
      <c r="B32" s="31" t="s">
        <v>370</v>
      </c>
      <c r="C32" s="31" t="s">
        <v>417</v>
      </c>
      <c r="D32" s="31" t="s">
        <v>383</v>
      </c>
      <c r="E32" s="37">
        <v>0.31157320100000002</v>
      </c>
      <c r="F32" s="32">
        <v>4.7494141097299938E-4</v>
      </c>
      <c r="G32" s="40">
        <v>0.99781723841096659</v>
      </c>
    </row>
    <row r="33" spans="2:7" x14ac:dyDescent="0.2">
      <c r="B33" s="31" t="s">
        <v>116</v>
      </c>
      <c r="C33" s="31" t="s">
        <v>38</v>
      </c>
      <c r="D33" s="31" t="s">
        <v>317</v>
      </c>
      <c r="E33" s="37">
        <v>0.16515828000000002</v>
      </c>
      <c r="F33" s="32">
        <v>2.517562687847268E-4</v>
      </c>
      <c r="G33" s="40">
        <v>0.99806899467975141</v>
      </c>
    </row>
    <row r="34" spans="2:7" x14ac:dyDescent="0.2">
      <c r="B34" s="31" t="s">
        <v>84</v>
      </c>
      <c r="C34" s="31" t="s">
        <v>22</v>
      </c>
      <c r="D34" s="31" t="s">
        <v>287</v>
      </c>
      <c r="E34" s="37">
        <v>0.15710373068435998</v>
      </c>
      <c r="F34" s="32">
        <v>2.3947845090936437E-4</v>
      </c>
      <c r="G34" s="40">
        <v>0.99830847313066085</v>
      </c>
    </row>
    <row r="35" spans="2:7" x14ac:dyDescent="0.2">
      <c r="B35" s="31" t="s">
        <v>99</v>
      </c>
      <c r="C35" s="31" t="s">
        <v>28</v>
      </c>
      <c r="D35" s="31" t="s">
        <v>272</v>
      </c>
      <c r="E35" s="37">
        <v>0.15464868670000001</v>
      </c>
      <c r="F35" s="32">
        <v>2.3573614556926967E-4</v>
      </c>
      <c r="G35" s="40">
        <v>0.99854420927623011</v>
      </c>
    </row>
    <row r="36" spans="2:7" x14ac:dyDescent="0.2">
      <c r="B36" s="31" t="s">
        <v>103</v>
      </c>
      <c r="C36" s="31" t="s">
        <v>32</v>
      </c>
      <c r="D36" s="31" t="s">
        <v>314</v>
      </c>
      <c r="E36" s="37">
        <v>0.12102629799999998</v>
      </c>
      <c r="F36" s="32">
        <v>1.8448441827626465E-4</v>
      </c>
      <c r="G36" s="40">
        <v>0.99872869369450634</v>
      </c>
    </row>
    <row r="37" spans="2:7" x14ac:dyDescent="0.2">
      <c r="B37" s="31" t="s">
        <v>112</v>
      </c>
      <c r="C37" s="31" t="s">
        <v>34</v>
      </c>
      <c r="D37" s="31" t="s">
        <v>286</v>
      </c>
      <c r="E37" s="37">
        <v>0.11943646502999999</v>
      </c>
      <c r="F37" s="32">
        <v>1.8206098291160636E-4</v>
      </c>
      <c r="G37" s="40">
        <v>0.99891075467741808</v>
      </c>
    </row>
    <row r="38" spans="2:7" x14ac:dyDescent="0.2">
      <c r="B38" s="31" t="s">
        <v>115</v>
      </c>
      <c r="C38" s="31" t="s">
        <v>37</v>
      </c>
      <c r="D38" s="31" t="s">
        <v>315</v>
      </c>
      <c r="E38" s="37">
        <v>8.7821866100000007E-2</v>
      </c>
      <c r="F38" s="32">
        <v>1.3386979645857225E-4</v>
      </c>
      <c r="G38" s="40">
        <v>0.99904462447387654</v>
      </c>
    </row>
    <row r="39" spans="2:7" x14ac:dyDescent="0.2">
      <c r="B39" s="31" t="s">
        <v>81</v>
      </c>
      <c r="C39" s="31" t="s">
        <v>19</v>
      </c>
      <c r="D39" s="31" t="s">
        <v>273</v>
      </c>
      <c r="E39" s="37">
        <v>8.7594302799999996E-2</v>
      </c>
      <c r="F39" s="32">
        <v>1.3352291413865259E-4</v>
      </c>
      <c r="G39" s="40">
        <v>0.99917814738801514</v>
      </c>
    </row>
    <row r="40" spans="2:7" x14ac:dyDescent="0.2">
      <c r="B40" s="31" t="s">
        <v>82</v>
      </c>
      <c r="C40" s="31" t="s">
        <v>20</v>
      </c>
      <c r="D40" s="31" t="s">
        <v>318</v>
      </c>
      <c r="E40" s="37">
        <v>8.6869874730000005E-2</v>
      </c>
      <c r="F40" s="32">
        <v>1.3241864429577144E-4</v>
      </c>
      <c r="G40" s="40">
        <v>0.99931056603231094</v>
      </c>
    </row>
    <row r="41" spans="2:7" x14ac:dyDescent="0.2">
      <c r="B41" s="31" t="s">
        <v>167</v>
      </c>
      <c r="C41" s="31" t="s">
        <v>431</v>
      </c>
      <c r="D41" s="31" t="s">
        <v>290</v>
      </c>
      <c r="E41" s="37">
        <v>8.2239414020000012E-2</v>
      </c>
      <c r="F41" s="32">
        <v>1.2536027876239417E-4</v>
      </c>
      <c r="G41" s="40">
        <v>0.99943592631107336</v>
      </c>
    </row>
    <row r="42" spans="2:7" x14ac:dyDescent="0.2">
      <c r="B42" s="31" t="s">
        <v>117</v>
      </c>
      <c r="C42" s="31" t="s">
        <v>39</v>
      </c>
      <c r="D42" s="31" t="s">
        <v>320</v>
      </c>
      <c r="E42" s="37">
        <v>5.7214110999999991E-2</v>
      </c>
      <c r="F42" s="32">
        <v>8.7213375600637093E-5</v>
      </c>
      <c r="G42" s="40">
        <v>0.99952313968667406</v>
      </c>
    </row>
    <row r="43" spans="2:7" x14ac:dyDescent="0.2">
      <c r="B43" s="31" t="s">
        <v>110</v>
      </c>
      <c r="C43" s="31" t="s">
        <v>404</v>
      </c>
      <c r="D43" s="31" t="s">
        <v>405</v>
      </c>
      <c r="E43" s="37">
        <v>4.4110451299999999E-2</v>
      </c>
      <c r="F43" s="32">
        <v>6.7239030545113447E-5</v>
      </c>
      <c r="G43" s="40">
        <v>0.99959037871721912</v>
      </c>
    </row>
    <row r="44" spans="2:7" x14ac:dyDescent="0.2">
      <c r="B44" s="31" t="s">
        <v>170</v>
      </c>
      <c r="C44" s="31" t="s">
        <v>432</v>
      </c>
      <c r="D44" s="31" t="s">
        <v>392</v>
      </c>
      <c r="E44" s="37">
        <v>3.7190888999999998E-2</v>
      </c>
      <c r="F44" s="32">
        <v>5.6691311192069431E-5</v>
      </c>
      <c r="G44" s="40">
        <v>0.99964707002841124</v>
      </c>
    </row>
    <row r="45" spans="2:7" x14ac:dyDescent="0.2">
      <c r="B45" s="31" t="s">
        <v>221</v>
      </c>
      <c r="C45" s="31" t="s">
        <v>222</v>
      </c>
      <c r="D45" s="31" t="s">
        <v>313</v>
      </c>
      <c r="E45" s="37">
        <v>3.6133960199999995E-2</v>
      </c>
      <c r="F45" s="32">
        <v>5.5080199408517803E-5</v>
      </c>
      <c r="G45" s="40">
        <v>0.99970215022781972</v>
      </c>
    </row>
    <row r="46" spans="2:7" x14ac:dyDescent="0.2">
      <c r="B46" s="31" t="s">
        <v>91</v>
      </c>
      <c r="C46" s="31" t="s">
        <v>92</v>
      </c>
      <c r="D46" s="31" t="s">
        <v>328</v>
      </c>
      <c r="E46" s="37">
        <v>3.1521606621999994E-2</v>
      </c>
      <c r="F46" s="32">
        <v>4.8049435179723678E-5</v>
      </c>
      <c r="G46" s="40">
        <v>0.99975019966299949</v>
      </c>
    </row>
    <row r="47" spans="2:7" x14ac:dyDescent="0.2">
      <c r="B47" s="31" t="s">
        <v>168</v>
      </c>
      <c r="C47" s="31" t="s">
        <v>169</v>
      </c>
      <c r="D47" s="31" t="s">
        <v>343</v>
      </c>
      <c r="E47" s="37">
        <v>2.2551499999999999E-2</v>
      </c>
      <c r="F47" s="32">
        <v>3.4376002798641192E-5</v>
      </c>
      <c r="G47" s="40">
        <v>0.99978457566579815</v>
      </c>
    </row>
    <row r="48" spans="2:7" x14ac:dyDescent="0.2">
      <c r="B48" s="31" t="s">
        <v>130</v>
      </c>
      <c r="C48" s="31" t="s">
        <v>44</v>
      </c>
      <c r="D48" s="31" t="s">
        <v>298</v>
      </c>
      <c r="E48" s="37">
        <v>2.1800897E-2</v>
      </c>
      <c r="F48" s="32">
        <v>3.3231833637890531E-5</v>
      </c>
      <c r="G48" s="40">
        <v>0.99981780749943605</v>
      </c>
    </row>
    <row r="49" spans="2:7" x14ac:dyDescent="0.2">
      <c r="B49" s="31" t="s">
        <v>160</v>
      </c>
      <c r="C49" s="31" t="s">
        <v>47</v>
      </c>
      <c r="D49" s="31" t="s">
        <v>285</v>
      </c>
      <c r="E49" s="37">
        <v>2.0617570000000002E-2</v>
      </c>
      <c r="F49" s="32">
        <v>3.1428048866868313E-5</v>
      </c>
      <c r="G49" s="40">
        <v>0.99984923554830296</v>
      </c>
    </row>
    <row r="50" spans="2:7" x14ac:dyDescent="0.2">
      <c r="B50" s="31" t="s">
        <v>212</v>
      </c>
      <c r="C50" s="31" t="s">
        <v>433</v>
      </c>
      <c r="D50" s="31" t="s">
        <v>434</v>
      </c>
      <c r="E50" s="37">
        <v>1.9352100000000001E-2</v>
      </c>
      <c r="F50" s="32">
        <v>2.9499050784186606E-5</v>
      </c>
      <c r="G50" s="40">
        <v>0.99987873459908716</v>
      </c>
    </row>
    <row r="51" spans="2:7" x14ac:dyDescent="0.2">
      <c r="B51" s="31" t="s">
        <v>104</v>
      </c>
      <c r="C51" s="31" t="s">
        <v>33</v>
      </c>
      <c r="D51" s="31" t="s">
        <v>319</v>
      </c>
      <c r="E51" s="37">
        <v>1.6974600200000002E-2</v>
      </c>
      <c r="F51" s="32">
        <v>2.5874948627852489E-5</v>
      </c>
      <c r="G51" s="40">
        <v>0.99990460954771498</v>
      </c>
    </row>
    <row r="52" spans="2:7" x14ac:dyDescent="0.2">
      <c r="B52" s="31" t="s">
        <v>145</v>
      </c>
      <c r="C52" s="31" t="s">
        <v>408</v>
      </c>
      <c r="D52" s="31" t="s">
        <v>381</v>
      </c>
      <c r="E52" s="37">
        <v>1.5820279999999999E-2</v>
      </c>
      <c r="F52" s="32">
        <v>2.4115379888490221E-5</v>
      </c>
      <c r="G52" s="40">
        <v>0.99992872492760343</v>
      </c>
    </row>
    <row r="53" spans="2:7" x14ac:dyDescent="0.2">
      <c r="B53" s="31" t="s">
        <v>132</v>
      </c>
      <c r="C53" s="31" t="s">
        <v>406</v>
      </c>
      <c r="D53" s="31" t="s">
        <v>384</v>
      </c>
      <c r="E53" s="37">
        <v>1.5815699999999999E-2</v>
      </c>
      <c r="F53" s="32">
        <v>2.4108398441898297E-5</v>
      </c>
      <c r="G53" s="40">
        <v>0.99995283332604523</v>
      </c>
    </row>
    <row r="54" spans="2:7" x14ac:dyDescent="0.2">
      <c r="B54" s="31" t="s">
        <v>108</v>
      </c>
      <c r="C54" s="31" t="s">
        <v>418</v>
      </c>
      <c r="D54" s="31" t="s">
        <v>419</v>
      </c>
      <c r="E54" s="37">
        <v>8.2209099999999997E-3</v>
      </c>
      <c r="F54" s="32">
        <v>1.2531407009173552E-5</v>
      </c>
      <c r="G54" s="40">
        <v>0.99996536473305442</v>
      </c>
    </row>
    <row r="55" spans="2:7" x14ac:dyDescent="0.2">
      <c r="B55" s="31" t="s">
        <v>93</v>
      </c>
      <c r="C55" s="31" t="s">
        <v>94</v>
      </c>
      <c r="D55" s="31" t="s">
        <v>324</v>
      </c>
      <c r="E55" s="37">
        <v>4.8418448100000008E-3</v>
      </c>
      <c r="F55" s="32">
        <v>7.3805853596943155E-6</v>
      </c>
      <c r="G55" s="40">
        <v>0.99997274531841418</v>
      </c>
    </row>
    <row r="56" spans="2:7" x14ac:dyDescent="0.2">
      <c r="B56" s="31" t="s">
        <v>220</v>
      </c>
      <c r="C56" s="31" t="s">
        <v>70</v>
      </c>
      <c r="D56" s="31" t="s">
        <v>305</v>
      </c>
      <c r="E56" s="37">
        <v>4.4083117300000004E-3</v>
      </c>
      <c r="F56" s="32">
        <v>6.7197364418226195E-6</v>
      </c>
      <c r="G56" s="40">
        <v>0.99997946505485591</v>
      </c>
    </row>
    <row r="57" spans="2:7" x14ac:dyDescent="0.2">
      <c r="B57" s="31" t="s">
        <v>131</v>
      </c>
      <c r="C57" s="31" t="s">
        <v>45</v>
      </c>
      <c r="D57" s="31" t="s">
        <v>316</v>
      </c>
      <c r="E57" s="37">
        <v>4.3132300000000004E-3</v>
      </c>
      <c r="F57" s="32">
        <v>6.5748001929442901E-6</v>
      </c>
      <c r="G57" s="40">
        <v>0.99998603985504886</v>
      </c>
    </row>
    <row r="58" spans="2:7" x14ac:dyDescent="0.2">
      <c r="B58" s="31" t="s">
        <v>123</v>
      </c>
      <c r="C58" s="31" t="s">
        <v>402</v>
      </c>
      <c r="D58" s="31" t="s">
        <v>403</v>
      </c>
      <c r="E58" s="37">
        <v>3.9404439999999995E-3</v>
      </c>
      <c r="F58" s="32">
        <v>6.0065500730279087E-6</v>
      </c>
      <c r="G58" s="40">
        <v>0.99999204640512196</v>
      </c>
    </row>
    <row r="59" spans="2:7" x14ac:dyDescent="0.2">
      <c r="B59" s="31" t="s">
        <v>237</v>
      </c>
      <c r="C59" s="31" t="s">
        <v>439</v>
      </c>
      <c r="D59" s="31" t="s">
        <v>440</v>
      </c>
      <c r="E59" s="37">
        <v>2.1120700000000002E-3</v>
      </c>
      <c r="F59" s="32">
        <v>3.2194986688657563E-6</v>
      </c>
      <c r="G59" s="40">
        <v>0.99999526590379073</v>
      </c>
    </row>
    <row r="60" spans="2:7" x14ac:dyDescent="0.2">
      <c r="B60" s="31" t="s">
        <v>226</v>
      </c>
      <c r="C60" s="31" t="s">
        <v>72</v>
      </c>
      <c r="D60" s="31" t="s">
        <v>295</v>
      </c>
      <c r="E60" s="37">
        <v>1.5030413282000005E-3</v>
      </c>
      <c r="F60" s="32">
        <v>2.291135973424233E-6</v>
      </c>
      <c r="G60" s="40">
        <v>0.99999755703976412</v>
      </c>
    </row>
    <row r="61" spans="2:7" x14ac:dyDescent="0.2">
      <c r="B61" s="31" t="s">
        <v>155</v>
      </c>
      <c r="C61" s="31" t="s">
        <v>57</v>
      </c>
      <c r="D61" s="31" t="s">
        <v>294</v>
      </c>
      <c r="E61" s="37">
        <v>5.6233140000000004E-4</v>
      </c>
      <c r="F61" s="32">
        <v>8.5718048822312571E-7</v>
      </c>
      <c r="G61" s="40">
        <v>0.99999841422025237</v>
      </c>
    </row>
    <row r="62" spans="2:7" x14ac:dyDescent="0.2">
      <c r="B62" s="31" t="s">
        <v>213</v>
      </c>
      <c r="C62" s="31" t="s">
        <v>214</v>
      </c>
      <c r="D62" s="31" t="s">
        <v>325</v>
      </c>
      <c r="E62" s="37">
        <v>2.9307243400000002E-4</v>
      </c>
      <c r="F62" s="32">
        <v>4.4674007544458626E-7</v>
      </c>
      <c r="G62" s="40">
        <v>0.99999886096032786</v>
      </c>
    </row>
    <row r="63" spans="2:7" x14ac:dyDescent="0.2">
      <c r="B63" s="31" t="s">
        <v>224</v>
      </c>
      <c r="C63" s="31" t="s">
        <v>225</v>
      </c>
      <c r="D63" s="31" t="s">
        <v>308</v>
      </c>
      <c r="E63" s="37">
        <v>2.7995119999999998E-4</v>
      </c>
      <c r="F63" s="32">
        <v>4.2673894129804934E-7</v>
      </c>
      <c r="G63" s="40">
        <v>0.99999928769926927</v>
      </c>
    </row>
    <row r="64" spans="2:7" x14ac:dyDescent="0.2">
      <c r="B64" s="31" t="s">
        <v>219</v>
      </c>
      <c r="C64" s="31" t="s">
        <v>71</v>
      </c>
      <c r="D64" s="31" t="s">
        <v>321</v>
      </c>
      <c r="E64" s="37">
        <v>1.38857031E-4</v>
      </c>
      <c r="F64" s="32">
        <v>2.1166439865494564E-7</v>
      </c>
      <c r="G64" s="40">
        <v>0.99999949936366783</v>
      </c>
    </row>
    <row r="65" spans="2:7" x14ac:dyDescent="0.2">
      <c r="B65" s="31" t="s">
        <v>153</v>
      </c>
      <c r="C65" s="31" t="s">
        <v>58</v>
      </c>
      <c r="D65" s="31" t="s">
        <v>303</v>
      </c>
      <c r="E65" s="37">
        <v>1.2248000000000001E-4</v>
      </c>
      <c r="F65" s="32">
        <v>1.8670034466787457E-7</v>
      </c>
      <c r="G65" s="40">
        <v>0.99999968606401246</v>
      </c>
    </row>
    <row r="66" spans="2:7" x14ac:dyDescent="0.2">
      <c r="B66" s="31" t="s">
        <v>148</v>
      </c>
      <c r="C66" s="31" t="s">
        <v>56</v>
      </c>
      <c r="D66" s="31" t="s">
        <v>326</v>
      </c>
      <c r="E66" s="37">
        <v>1.12E-4</v>
      </c>
      <c r="F66" s="32">
        <v>1.7072533150556784E-7</v>
      </c>
      <c r="G66" s="40">
        <v>0.99999985678934378</v>
      </c>
    </row>
    <row r="67" spans="2:7" x14ac:dyDescent="0.2">
      <c r="B67" s="31" t="s">
        <v>223</v>
      </c>
      <c r="C67" s="31" t="s">
        <v>69</v>
      </c>
      <c r="D67" s="31" t="s">
        <v>309</v>
      </c>
      <c r="E67" s="37">
        <v>5.8875897899999999E-5</v>
      </c>
      <c r="F67" s="32">
        <v>8.9746492738084525E-8</v>
      </c>
      <c r="G67" s="40">
        <v>0.99999994653583657</v>
      </c>
    </row>
    <row r="68" spans="2:7" x14ac:dyDescent="0.2">
      <c r="B68" s="31" t="s">
        <v>107</v>
      </c>
      <c r="C68" s="31" t="s">
        <v>412</v>
      </c>
      <c r="D68" s="31" t="s">
        <v>413</v>
      </c>
      <c r="E68" s="37">
        <v>1.8665437E-5</v>
      </c>
      <c r="F68" s="32">
        <v>2.8452347495725821E-8</v>
      </c>
      <c r="G68" s="40">
        <v>0.99999997498818405</v>
      </c>
    </row>
    <row r="69" spans="2:7" x14ac:dyDescent="0.2">
      <c r="B69" s="31" t="s">
        <v>127</v>
      </c>
      <c r="C69" s="31" t="s">
        <v>128</v>
      </c>
      <c r="D69" s="31" t="s">
        <v>327</v>
      </c>
      <c r="E69" s="37">
        <v>1.6337334E-5</v>
      </c>
      <c r="F69" s="32">
        <v>2.4903542527385578E-8</v>
      </c>
      <c r="G69" s="40">
        <v>0.99999999989172672</v>
      </c>
    </row>
    <row r="70" spans="2:7" x14ac:dyDescent="0.2">
      <c r="B70" s="31" t="s">
        <v>151</v>
      </c>
      <c r="C70" s="31" t="s">
        <v>152</v>
      </c>
      <c r="D70" s="31" t="s">
        <v>323</v>
      </c>
      <c r="E70" s="37">
        <v>6.6853199999999994E-8</v>
      </c>
      <c r="F70" s="32">
        <v>1.0190656010900024E-10</v>
      </c>
      <c r="G70" s="40">
        <v>0.9999999999936332</v>
      </c>
    </row>
    <row r="71" spans="2:7" x14ac:dyDescent="0.2">
      <c r="B71" s="31" t="s">
        <v>174</v>
      </c>
      <c r="C71" s="31" t="s">
        <v>435</v>
      </c>
      <c r="D71" s="31" t="s">
        <v>281</v>
      </c>
      <c r="E71" s="37">
        <v>4.17672E-9</v>
      </c>
      <c r="F71" s="32">
        <v>6.3667134518387086E-12</v>
      </c>
      <c r="G71" s="40">
        <v>1</v>
      </c>
    </row>
    <row r="72" spans="2:7" x14ac:dyDescent="0.2">
      <c r="B72" s="31" t="s">
        <v>186</v>
      </c>
      <c r="C72" s="31" t="s">
        <v>187</v>
      </c>
      <c r="D72" s="31" t="s">
        <v>350</v>
      </c>
      <c r="E72" s="37">
        <v>0</v>
      </c>
      <c r="F72" s="32">
        <v>0</v>
      </c>
      <c r="G72" s="40">
        <v>1</v>
      </c>
    </row>
    <row r="73" spans="2:7" x14ac:dyDescent="0.2">
      <c r="B73" s="31" t="s">
        <v>197</v>
      </c>
      <c r="C73" s="31" t="s">
        <v>368</v>
      </c>
      <c r="D73" s="31" t="s">
        <v>369</v>
      </c>
      <c r="E73" s="37">
        <v>0</v>
      </c>
      <c r="F73" s="32">
        <v>0</v>
      </c>
      <c r="G73" s="40">
        <v>1</v>
      </c>
    </row>
    <row r="74" spans="2:7" x14ac:dyDescent="0.2">
      <c r="B74" s="31" t="s">
        <v>208</v>
      </c>
      <c r="C74" s="31" t="s">
        <v>209</v>
      </c>
      <c r="D74" s="31" t="s">
        <v>297</v>
      </c>
      <c r="E74" s="37">
        <v>0</v>
      </c>
      <c r="F74" s="32">
        <v>0</v>
      </c>
      <c r="G74" s="40">
        <v>1</v>
      </c>
    </row>
    <row r="75" spans="2:7" x14ac:dyDescent="0.2">
      <c r="B75" s="31" t="s">
        <v>234</v>
      </c>
      <c r="C75" s="31" t="s">
        <v>235</v>
      </c>
      <c r="D75" s="31" t="s">
        <v>357</v>
      </c>
      <c r="E75" s="37">
        <v>0</v>
      </c>
      <c r="F75" s="32">
        <v>0</v>
      </c>
      <c r="G75" s="40">
        <v>1</v>
      </c>
    </row>
    <row r="76" spans="2:7" x14ac:dyDescent="0.2">
      <c r="B76" s="31" t="s">
        <v>159</v>
      </c>
      <c r="C76" s="31" t="s">
        <v>67</v>
      </c>
      <c r="D76" s="31" t="s">
        <v>258</v>
      </c>
      <c r="E76" s="37">
        <v>0</v>
      </c>
      <c r="F76" s="32">
        <v>0</v>
      </c>
      <c r="G76" s="40">
        <v>1</v>
      </c>
    </row>
    <row r="77" spans="2:7" x14ac:dyDescent="0.2">
      <c r="B77" s="31" t="s">
        <v>158</v>
      </c>
      <c r="C77" s="31" t="s">
        <v>442</v>
      </c>
      <c r="D77" s="31" t="s">
        <v>443</v>
      </c>
      <c r="E77" s="37">
        <v>0</v>
      </c>
      <c r="F77" s="32">
        <v>0</v>
      </c>
      <c r="G77" s="40">
        <v>1</v>
      </c>
    </row>
    <row r="78" spans="2:7" x14ac:dyDescent="0.2">
      <c r="B78" s="31" t="s">
        <v>166</v>
      </c>
      <c r="C78" s="31" t="s">
        <v>66</v>
      </c>
      <c r="D78" s="31" t="s">
        <v>264</v>
      </c>
      <c r="E78" s="37">
        <v>0</v>
      </c>
      <c r="F78" s="32">
        <v>0</v>
      </c>
      <c r="G78" s="40">
        <v>1</v>
      </c>
    </row>
    <row r="79" spans="2:7" x14ac:dyDescent="0.2">
      <c r="B79" s="31" t="s">
        <v>173</v>
      </c>
      <c r="C79" s="31" t="s">
        <v>441</v>
      </c>
      <c r="D79" s="31" t="s">
        <v>289</v>
      </c>
      <c r="E79" s="37">
        <v>0</v>
      </c>
      <c r="F79" s="32">
        <v>0</v>
      </c>
      <c r="G79" s="40">
        <v>1</v>
      </c>
    </row>
    <row r="80" spans="2:7" x14ac:dyDescent="0.2">
      <c r="B80" s="31" t="s">
        <v>184</v>
      </c>
      <c r="C80" s="31" t="s">
        <v>185</v>
      </c>
      <c r="D80" s="31" t="s">
        <v>349</v>
      </c>
      <c r="E80" s="37">
        <v>0</v>
      </c>
      <c r="F80" s="32">
        <v>0</v>
      </c>
      <c r="G80" s="40">
        <v>1</v>
      </c>
    </row>
    <row r="81" spans="2:7" x14ac:dyDescent="0.2">
      <c r="B81" s="31" t="s">
        <v>195</v>
      </c>
      <c r="C81" s="31" t="s">
        <v>196</v>
      </c>
      <c r="D81" s="31" t="s">
        <v>277</v>
      </c>
      <c r="E81" s="37">
        <v>0</v>
      </c>
      <c r="F81" s="32">
        <v>0</v>
      </c>
      <c r="G81" s="40">
        <v>1</v>
      </c>
    </row>
    <row r="82" spans="2:7" x14ac:dyDescent="0.2">
      <c r="B82" s="31" t="s">
        <v>206</v>
      </c>
      <c r="C82" s="31" t="s">
        <v>207</v>
      </c>
      <c r="D82" s="31" t="s">
        <v>301</v>
      </c>
      <c r="E82" s="37">
        <v>0</v>
      </c>
      <c r="F82" s="32">
        <v>0</v>
      </c>
      <c r="G82" s="40">
        <v>1</v>
      </c>
    </row>
    <row r="83" spans="2:7" x14ac:dyDescent="0.2">
      <c r="B83" s="31" t="s">
        <v>133</v>
      </c>
      <c r="C83" s="31" t="s">
        <v>48</v>
      </c>
      <c r="D83" s="31" t="s">
        <v>283</v>
      </c>
      <c r="E83" s="37">
        <v>0</v>
      </c>
      <c r="F83" s="32">
        <v>0</v>
      </c>
      <c r="G83" s="40">
        <v>1</v>
      </c>
    </row>
    <row r="84" spans="2:7" x14ac:dyDescent="0.2">
      <c r="B84" s="31" t="s">
        <v>139</v>
      </c>
      <c r="C84" s="31" t="s">
        <v>53</v>
      </c>
      <c r="D84" s="31" t="s">
        <v>336</v>
      </c>
      <c r="E84" s="37">
        <v>0</v>
      </c>
      <c r="F84" s="32">
        <v>0</v>
      </c>
      <c r="G84" s="40">
        <v>1</v>
      </c>
    </row>
    <row r="85" spans="2:7" x14ac:dyDescent="0.2">
      <c r="B85" s="31" t="s">
        <v>176</v>
      </c>
      <c r="C85" s="31" t="s">
        <v>407</v>
      </c>
      <c r="D85" s="31" t="s">
        <v>388</v>
      </c>
      <c r="E85" s="37">
        <v>0</v>
      </c>
      <c r="F85" s="32">
        <v>0</v>
      </c>
      <c r="G85" s="40">
        <v>1</v>
      </c>
    </row>
    <row r="86" spans="2:7" x14ac:dyDescent="0.2">
      <c r="B86" s="31" t="s">
        <v>189</v>
      </c>
      <c r="C86" s="31" t="s">
        <v>410</v>
      </c>
      <c r="D86" s="31" t="s">
        <v>393</v>
      </c>
      <c r="E86" s="37">
        <v>0</v>
      </c>
      <c r="F86" s="32">
        <v>0</v>
      </c>
      <c r="G86" s="40">
        <v>1</v>
      </c>
    </row>
    <row r="87" spans="2:7" x14ac:dyDescent="0.2">
      <c r="B87" s="31" t="s">
        <v>199</v>
      </c>
      <c r="C87" s="31" t="s">
        <v>397</v>
      </c>
      <c r="D87" s="31" t="s">
        <v>390</v>
      </c>
      <c r="E87" s="37">
        <v>0</v>
      </c>
      <c r="F87" s="32">
        <v>0</v>
      </c>
      <c r="G87" s="40">
        <v>1</v>
      </c>
    </row>
    <row r="88" spans="2:7" x14ac:dyDescent="0.2">
      <c r="B88" s="31" t="s">
        <v>232</v>
      </c>
      <c r="C88" s="31" t="s">
        <v>233</v>
      </c>
      <c r="D88" s="31" t="s">
        <v>356</v>
      </c>
      <c r="E88" s="37">
        <v>0</v>
      </c>
      <c r="F88" s="32">
        <v>0</v>
      </c>
      <c r="G88" s="40">
        <v>1</v>
      </c>
    </row>
    <row r="89" spans="2:7" x14ac:dyDescent="0.2">
      <c r="B89" s="31" t="s">
        <v>100</v>
      </c>
      <c r="C89" s="31" t="s">
        <v>29</v>
      </c>
      <c r="D89" s="31" t="s">
        <v>269</v>
      </c>
      <c r="E89" s="37">
        <v>0</v>
      </c>
      <c r="F89" s="32">
        <v>0</v>
      </c>
      <c r="G89" s="40">
        <v>1</v>
      </c>
    </row>
    <row r="90" spans="2:7" x14ac:dyDescent="0.2">
      <c r="B90" s="31" t="s">
        <v>118</v>
      </c>
      <c r="C90" s="31" t="s">
        <v>40</v>
      </c>
      <c r="D90" s="31" t="s">
        <v>329</v>
      </c>
      <c r="E90" s="37">
        <v>0</v>
      </c>
      <c r="F90" s="32">
        <v>0</v>
      </c>
      <c r="G90" s="40">
        <v>1</v>
      </c>
    </row>
    <row r="91" spans="2:7" x14ac:dyDescent="0.2">
      <c r="B91" s="31" t="s">
        <v>129</v>
      </c>
      <c r="C91" s="31" t="s">
        <v>448</v>
      </c>
      <c r="D91" s="31" t="s">
        <v>449</v>
      </c>
      <c r="E91" s="37">
        <v>0</v>
      </c>
      <c r="F91" s="32">
        <v>0</v>
      </c>
      <c r="G91" s="40">
        <v>1</v>
      </c>
    </row>
    <row r="92" spans="2:7" x14ac:dyDescent="0.2">
      <c r="B92" s="31" t="s">
        <v>137</v>
      </c>
      <c r="C92" s="31" t="s">
        <v>51</v>
      </c>
      <c r="D92" s="31" t="s">
        <v>334</v>
      </c>
      <c r="E92" s="37">
        <v>0</v>
      </c>
      <c r="F92" s="32">
        <v>0</v>
      </c>
      <c r="G92" s="40">
        <v>1</v>
      </c>
    </row>
    <row r="93" spans="2:7" x14ac:dyDescent="0.2">
      <c r="B93" s="31" t="s">
        <v>143</v>
      </c>
      <c r="C93" s="31" t="s">
        <v>144</v>
      </c>
      <c r="D93" s="31" t="s">
        <v>339</v>
      </c>
      <c r="E93" s="37">
        <v>0</v>
      </c>
      <c r="F93" s="32">
        <v>0</v>
      </c>
      <c r="G93" s="40">
        <v>1</v>
      </c>
    </row>
    <row r="94" spans="2:7" x14ac:dyDescent="0.2">
      <c r="B94" s="31" t="s">
        <v>156</v>
      </c>
      <c r="C94" s="31" t="s">
        <v>59</v>
      </c>
      <c r="D94" s="31" t="s">
        <v>340</v>
      </c>
      <c r="E94" s="37">
        <v>0</v>
      </c>
      <c r="F94" s="32">
        <v>0</v>
      </c>
      <c r="G94" s="40">
        <v>1</v>
      </c>
    </row>
    <row r="95" spans="2:7" x14ac:dyDescent="0.2">
      <c r="B95" s="31" t="s">
        <v>164</v>
      </c>
      <c r="C95" s="31" t="s">
        <v>64</v>
      </c>
      <c r="D95" s="31" t="s">
        <v>342</v>
      </c>
      <c r="E95" s="37">
        <v>0</v>
      </c>
      <c r="F95" s="32">
        <v>0</v>
      </c>
      <c r="G95" s="40">
        <v>1</v>
      </c>
    </row>
    <row r="96" spans="2:7" x14ac:dyDescent="0.2">
      <c r="B96" s="31" t="s">
        <v>171</v>
      </c>
      <c r="C96" s="31" t="s">
        <v>61</v>
      </c>
      <c r="D96" s="31" t="s">
        <v>344</v>
      </c>
      <c r="E96" s="37">
        <v>0</v>
      </c>
      <c r="F96" s="32">
        <v>0</v>
      </c>
      <c r="G96" s="40">
        <v>1</v>
      </c>
    </row>
    <row r="97" spans="2:7" x14ac:dyDescent="0.2">
      <c r="B97" s="31" t="s">
        <v>180</v>
      </c>
      <c r="C97" s="31" t="s">
        <v>181</v>
      </c>
      <c r="D97" s="31" t="s">
        <v>347</v>
      </c>
      <c r="E97" s="37">
        <v>0</v>
      </c>
      <c r="F97" s="32">
        <v>0</v>
      </c>
      <c r="G97" s="40">
        <v>1</v>
      </c>
    </row>
    <row r="98" spans="2:7" x14ac:dyDescent="0.2">
      <c r="B98" s="31" t="s">
        <v>192</v>
      </c>
      <c r="C98" s="31" t="s">
        <v>424</v>
      </c>
      <c r="D98" s="31" t="s">
        <v>425</v>
      </c>
      <c r="E98" s="37">
        <v>0</v>
      </c>
      <c r="F98" s="32">
        <v>0</v>
      </c>
      <c r="G98" s="40">
        <v>1</v>
      </c>
    </row>
    <row r="99" spans="2:7" x14ac:dyDescent="0.2">
      <c r="B99" s="31" t="s">
        <v>203</v>
      </c>
      <c r="C99" s="31" t="s">
        <v>204</v>
      </c>
      <c r="D99" s="31" t="s">
        <v>279</v>
      </c>
      <c r="E99" s="37">
        <v>0</v>
      </c>
      <c r="F99" s="32">
        <v>0</v>
      </c>
      <c r="G99" s="40">
        <v>1</v>
      </c>
    </row>
    <row r="100" spans="2:7" x14ac:dyDescent="0.2">
      <c r="B100" s="31" t="s">
        <v>217</v>
      </c>
      <c r="C100" s="31" t="s">
        <v>218</v>
      </c>
      <c r="D100" s="31" t="s">
        <v>354</v>
      </c>
      <c r="E100" s="37">
        <v>0</v>
      </c>
      <c r="F100" s="32">
        <v>0</v>
      </c>
      <c r="G100" s="40">
        <v>1</v>
      </c>
    </row>
    <row r="101" spans="2:7" x14ac:dyDescent="0.2">
      <c r="B101" s="31" t="s">
        <v>230</v>
      </c>
      <c r="C101" s="31" t="s">
        <v>231</v>
      </c>
      <c r="D101" s="31" t="s">
        <v>355</v>
      </c>
      <c r="E101" s="37">
        <v>0</v>
      </c>
      <c r="F101" s="32">
        <v>0</v>
      </c>
      <c r="G101" s="40">
        <v>1</v>
      </c>
    </row>
    <row r="102" spans="2:7" x14ac:dyDescent="0.2">
      <c r="B102" s="31" t="s">
        <v>146</v>
      </c>
      <c r="C102" s="31" t="s">
        <v>437</v>
      </c>
      <c r="D102" s="31" t="s">
        <v>438</v>
      </c>
      <c r="E102" s="37">
        <v>0</v>
      </c>
      <c r="F102" s="32">
        <v>0</v>
      </c>
      <c r="G102" s="40">
        <v>1</v>
      </c>
    </row>
    <row r="103" spans="2:7" x14ac:dyDescent="0.2">
      <c r="B103" s="31" t="s">
        <v>120</v>
      </c>
      <c r="C103" s="31" t="s">
        <v>42</v>
      </c>
      <c r="D103" s="31" t="s">
        <v>330</v>
      </c>
      <c r="E103" s="37">
        <v>0</v>
      </c>
      <c r="F103" s="32">
        <v>0</v>
      </c>
      <c r="G103" s="40">
        <v>1</v>
      </c>
    </row>
    <row r="104" spans="2:7" x14ac:dyDescent="0.2">
      <c r="B104" s="31" t="s">
        <v>157</v>
      </c>
      <c r="C104" s="31" t="s">
        <v>420</v>
      </c>
      <c r="D104" s="31" t="s">
        <v>421</v>
      </c>
      <c r="E104" s="37">
        <v>0</v>
      </c>
      <c r="F104" s="32">
        <v>0</v>
      </c>
      <c r="G104" s="40">
        <v>1</v>
      </c>
    </row>
    <row r="105" spans="2:7" x14ac:dyDescent="0.2">
      <c r="B105" s="31" t="s">
        <v>172</v>
      </c>
      <c r="C105" s="31" t="s">
        <v>62</v>
      </c>
      <c r="D105" s="31" t="s">
        <v>345</v>
      </c>
      <c r="E105" s="37">
        <v>0</v>
      </c>
      <c r="F105" s="32">
        <v>0</v>
      </c>
      <c r="G105" s="40">
        <v>1</v>
      </c>
    </row>
    <row r="106" spans="2:7" x14ac:dyDescent="0.2">
      <c r="B106" s="31" t="s">
        <v>182</v>
      </c>
      <c r="C106" s="31" t="s">
        <v>183</v>
      </c>
      <c r="D106" s="31" t="s">
        <v>348</v>
      </c>
      <c r="E106" s="37">
        <v>0</v>
      </c>
      <c r="F106" s="32">
        <v>0</v>
      </c>
      <c r="G106" s="40">
        <v>1</v>
      </c>
    </row>
    <row r="107" spans="2:7" x14ac:dyDescent="0.2">
      <c r="B107" s="31" t="s">
        <v>193</v>
      </c>
      <c r="C107" s="31" t="s">
        <v>194</v>
      </c>
      <c r="D107" s="31" t="s">
        <v>275</v>
      </c>
      <c r="E107" s="37">
        <v>0</v>
      </c>
      <c r="F107" s="32">
        <v>0</v>
      </c>
      <c r="G107" s="40">
        <v>1</v>
      </c>
    </row>
    <row r="108" spans="2:7" x14ac:dyDescent="0.2">
      <c r="B108" s="31" t="s">
        <v>205</v>
      </c>
      <c r="C108" s="31" t="s">
        <v>68</v>
      </c>
      <c r="D108" s="31" t="s">
        <v>352</v>
      </c>
      <c r="E108" s="37">
        <v>0</v>
      </c>
      <c r="F108" s="32">
        <v>0</v>
      </c>
      <c r="G108" s="40">
        <v>1</v>
      </c>
    </row>
    <row r="109" spans="2:7" x14ac:dyDescent="0.2">
      <c r="B109" s="31" t="s">
        <v>163</v>
      </c>
      <c r="C109" s="31" t="s">
        <v>63</v>
      </c>
      <c r="D109" s="31" t="s">
        <v>271</v>
      </c>
      <c r="E109" s="37">
        <v>0</v>
      </c>
      <c r="F109" s="32">
        <v>0</v>
      </c>
      <c r="G109" s="40">
        <v>1</v>
      </c>
    </row>
    <row r="110" spans="2:7" x14ac:dyDescent="0.2">
      <c r="B110" s="31" t="s">
        <v>371</v>
      </c>
      <c r="C110" s="31" t="s">
        <v>429</v>
      </c>
      <c r="D110" s="31" t="s">
        <v>430</v>
      </c>
      <c r="E110" s="37">
        <v>0</v>
      </c>
      <c r="F110" s="32">
        <v>0</v>
      </c>
      <c r="G110" s="40">
        <v>1</v>
      </c>
    </row>
    <row r="111" spans="2:7" x14ac:dyDescent="0.2">
      <c r="B111" s="31" t="s">
        <v>179</v>
      </c>
      <c r="C111" s="31" t="s">
        <v>416</v>
      </c>
      <c r="D111" s="31" t="s">
        <v>389</v>
      </c>
      <c r="E111" s="37">
        <v>0</v>
      </c>
      <c r="F111" s="32">
        <v>0</v>
      </c>
      <c r="G111" s="40">
        <v>1</v>
      </c>
    </row>
    <row r="112" spans="2:7" x14ac:dyDescent="0.2">
      <c r="B112" s="31" t="s">
        <v>191</v>
      </c>
      <c r="C112" s="31" t="s">
        <v>426</v>
      </c>
      <c r="D112" s="31" t="s">
        <v>427</v>
      </c>
      <c r="E112" s="37">
        <v>0</v>
      </c>
      <c r="F112" s="32">
        <v>0</v>
      </c>
      <c r="G112" s="40">
        <v>1</v>
      </c>
    </row>
    <row r="113" spans="2:7" x14ac:dyDescent="0.2">
      <c r="B113" s="31" t="s">
        <v>202</v>
      </c>
      <c r="C113" s="31" t="s">
        <v>444</v>
      </c>
      <c r="D113" s="31" t="s">
        <v>445</v>
      </c>
      <c r="E113" s="37">
        <v>0</v>
      </c>
      <c r="F113" s="32">
        <v>0</v>
      </c>
      <c r="G113" s="40">
        <v>1</v>
      </c>
    </row>
    <row r="114" spans="2:7" x14ac:dyDescent="0.2">
      <c r="B114" s="31" t="s">
        <v>215</v>
      </c>
      <c r="C114" s="31" t="s">
        <v>216</v>
      </c>
      <c r="D114" s="31" t="s">
        <v>353</v>
      </c>
      <c r="E114" s="37">
        <v>0</v>
      </c>
      <c r="F114" s="32">
        <v>0</v>
      </c>
      <c r="G114" s="40">
        <v>1</v>
      </c>
    </row>
    <row r="115" spans="2:7" x14ac:dyDescent="0.2">
      <c r="B115" s="31" t="s">
        <v>227</v>
      </c>
      <c r="C115" s="31" t="s">
        <v>446</v>
      </c>
      <c r="D115" s="31" t="s">
        <v>447</v>
      </c>
      <c r="E115" s="37">
        <v>0</v>
      </c>
      <c r="F115" s="32">
        <v>0</v>
      </c>
      <c r="G115" s="40">
        <v>1</v>
      </c>
    </row>
    <row r="116" spans="2:7" x14ac:dyDescent="0.2">
      <c r="B116" s="31" t="s">
        <v>161</v>
      </c>
      <c r="C116" s="31" t="s">
        <v>46</v>
      </c>
      <c r="D116" s="31" t="s">
        <v>341</v>
      </c>
      <c r="E116" s="37">
        <v>0</v>
      </c>
      <c r="F116" s="32">
        <v>0</v>
      </c>
      <c r="G116" s="40">
        <v>1</v>
      </c>
    </row>
    <row r="117" spans="2:7" x14ac:dyDescent="0.2">
      <c r="B117" s="31" t="s">
        <v>138</v>
      </c>
      <c r="C117" s="31" t="s">
        <v>52</v>
      </c>
      <c r="D117" s="31" t="s">
        <v>335</v>
      </c>
      <c r="E117" s="37">
        <v>0</v>
      </c>
      <c r="F117" s="32">
        <v>0</v>
      </c>
      <c r="G117" s="40">
        <v>1</v>
      </c>
    </row>
    <row r="118" spans="2:7" x14ac:dyDescent="0.2">
      <c r="B118" s="31" t="s">
        <v>121</v>
      </c>
      <c r="C118" s="31" t="s">
        <v>122</v>
      </c>
      <c r="D118" s="31" t="s">
        <v>331</v>
      </c>
      <c r="E118" s="37">
        <v>0</v>
      </c>
      <c r="F118" s="32">
        <v>0</v>
      </c>
      <c r="G118" s="40">
        <v>1</v>
      </c>
    </row>
    <row r="119" spans="2:7" x14ac:dyDescent="0.2">
      <c r="B119" s="31" t="s">
        <v>175</v>
      </c>
      <c r="C119" s="31" t="s">
        <v>409</v>
      </c>
      <c r="D119" s="31" t="s">
        <v>387</v>
      </c>
      <c r="E119" s="37">
        <v>0</v>
      </c>
      <c r="F119" s="32">
        <v>0</v>
      </c>
      <c r="G119" s="40">
        <v>1</v>
      </c>
    </row>
    <row r="120" spans="2:7" x14ac:dyDescent="0.2">
      <c r="B120" s="31" t="s">
        <v>188</v>
      </c>
      <c r="C120" s="31" t="s">
        <v>411</v>
      </c>
      <c r="D120" s="31" t="s">
        <v>386</v>
      </c>
      <c r="E120" s="37">
        <v>0</v>
      </c>
      <c r="F120" s="32">
        <v>0</v>
      </c>
      <c r="G120" s="40">
        <v>1</v>
      </c>
    </row>
    <row r="121" spans="2:7" x14ac:dyDescent="0.2">
      <c r="B121" s="31" t="s">
        <v>198</v>
      </c>
      <c r="C121" s="31" t="s">
        <v>400</v>
      </c>
      <c r="D121" s="31" t="s">
        <v>401</v>
      </c>
      <c r="E121" s="37">
        <v>0</v>
      </c>
      <c r="F121" s="32">
        <v>0</v>
      </c>
      <c r="G121" s="40">
        <v>1</v>
      </c>
    </row>
    <row r="122" spans="2:7" x14ac:dyDescent="0.2">
      <c r="B122" s="31" t="s">
        <v>125</v>
      </c>
      <c r="C122" s="31" t="s">
        <v>126</v>
      </c>
      <c r="D122" s="31" t="s">
        <v>332</v>
      </c>
      <c r="E122" s="37">
        <v>0</v>
      </c>
      <c r="F122" s="32">
        <v>0</v>
      </c>
      <c r="G122" s="40">
        <v>1</v>
      </c>
    </row>
    <row r="123" spans="2:7" x14ac:dyDescent="0.2">
      <c r="B123" s="31" t="s">
        <v>135</v>
      </c>
      <c r="C123" s="31" t="s">
        <v>50</v>
      </c>
      <c r="D123" s="31" t="s">
        <v>333</v>
      </c>
      <c r="E123" s="37">
        <v>0</v>
      </c>
      <c r="F123" s="32">
        <v>0</v>
      </c>
      <c r="G123" s="40">
        <v>1</v>
      </c>
    </row>
    <row r="124" spans="2:7" x14ac:dyDescent="0.2">
      <c r="B124" s="31" t="s">
        <v>141</v>
      </c>
      <c r="C124" s="31" t="s">
        <v>142</v>
      </c>
      <c r="D124" s="31" t="s">
        <v>338</v>
      </c>
      <c r="E124" s="37">
        <v>0</v>
      </c>
      <c r="F124" s="32">
        <v>0</v>
      </c>
      <c r="G124" s="40">
        <v>1</v>
      </c>
    </row>
    <row r="125" spans="2:7" x14ac:dyDescent="0.2">
      <c r="B125" s="31" t="s">
        <v>177</v>
      </c>
      <c r="C125" s="31" t="s">
        <v>178</v>
      </c>
      <c r="D125" s="31" t="s">
        <v>346</v>
      </c>
      <c r="E125" s="37">
        <v>0</v>
      </c>
      <c r="F125" s="32">
        <v>0</v>
      </c>
      <c r="G125" s="40">
        <v>1</v>
      </c>
    </row>
    <row r="126" spans="2:7" x14ac:dyDescent="0.2">
      <c r="B126" s="31" t="s">
        <v>190</v>
      </c>
      <c r="C126" s="31" t="s">
        <v>422</v>
      </c>
      <c r="D126" s="31" t="s">
        <v>423</v>
      </c>
      <c r="E126" s="37">
        <v>0</v>
      </c>
      <c r="F126" s="32">
        <v>0</v>
      </c>
      <c r="G126" s="40">
        <v>1</v>
      </c>
    </row>
    <row r="127" spans="2:7" x14ac:dyDescent="0.2">
      <c r="B127" s="31" t="s">
        <v>200</v>
      </c>
      <c r="C127" s="31" t="s">
        <v>201</v>
      </c>
      <c r="D127" s="31" t="s">
        <v>351</v>
      </c>
      <c r="E127" s="37">
        <v>0</v>
      </c>
      <c r="F127" s="32">
        <v>0</v>
      </c>
      <c r="G127" s="40">
        <v>1</v>
      </c>
    </row>
    <row r="128" spans="2:7" x14ac:dyDescent="0.2">
      <c r="B128" s="31" t="s">
        <v>124</v>
      </c>
      <c r="C128" s="31" t="s">
        <v>43</v>
      </c>
      <c r="D128" s="31" t="s">
        <v>307</v>
      </c>
      <c r="E128" s="37">
        <v>0</v>
      </c>
      <c r="F128" s="32">
        <v>0</v>
      </c>
      <c r="G128" s="40">
        <v>1</v>
      </c>
    </row>
    <row r="129" spans="2:7" x14ac:dyDescent="0.2">
      <c r="B129" s="31" t="s">
        <v>134</v>
      </c>
      <c r="C129" s="31" t="s">
        <v>49</v>
      </c>
      <c r="D129" s="31" t="s">
        <v>284</v>
      </c>
      <c r="E129" s="37">
        <v>0</v>
      </c>
      <c r="F129" s="32">
        <v>0</v>
      </c>
      <c r="G129" s="40">
        <v>1</v>
      </c>
    </row>
    <row r="130" spans="2:7" x14ac:dyDescent="0.2">
      <c r="B130" s="31" t="s">
        <v>140</v>
      </c>
      <c r="C130" s="31" t="s">
        <v>54</v>
      </c>
      <c r="D130" s="31" t="s">
        <v>337</v>
      </c>
      <c r="E130" s="37">
        <v>0</v>
      </c>
      <c r="F130" s="32">
        <v>0</v>
      </c>
      <c r="G130" s="40">
        <v>1</v>
      </c>
    </row>
    <row r="131" spans="2:7" x14ac:dyDescent="0.2">
      <c r="B131" s="31" t="s">
        <v>154</v>
      </c>
      <c r="C131" s="31" t="s">
        <v>60</v>
      </c>
      <c r="D131" s="31" t="s">
        <v>302</v>
      </c>
      <c r="E131" s="37">
        <v>0</v>
      </c>
      <c r="F131" s="32">
        <v>0</v>
      </c>
      <c r="G131" s="40">
        <v>1</v>
      </c>
    </row>
    <row r="132" spans="2:7" x14ac:dyDescent="0.2">
      <c r="B132" s="31" t="s">
        <v>162</v>
      </c>
      <c r="C132" s="31" t="s">
        <v>436</v>
      </c>
      <c r="D132" s="31" t="s">
        <v>391</v>
      </c>
      <c r="E132" s="37">
        <v>0</v>
      </c>
      <c r="F132" s="32">
        <v>0</v>
      </c>
      <c r="G132" s="40">
        <v>1</v>
      </c>
    </row>
  </sheetData>
  <pageMargins left="0.7" right="0.7" top="0.78740157499999996" bottom="0.78740157499999996" header="0.3" footer="0.3"/>
  <drawing r:id="rId1"/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theme="6" tint="0.59999389629810485"/>
  </sheetPr>
  <dimension ref="B1:L132"/>
  <sheetViews>
    <sheetView zoomScale="70" zoomScaleNormal="70" workbookViewId="0">
      <selection activeCell="B5" sqref="B5:G132"/>
    </sheetView>
  </sheetViews>
  <sheetFormatPr defaultColWidth="10.85546875" defaultRowHeight="12.75" x14ac:dyDescent="0.2"/>
  <cols>
    <col min="2" max="2" width="18.28515625" bestFit="1" customWidth="1"/>
    <col min="3" max="4" width="81.140625" bestFit="1" customWidth="1"/>
    <col min="5" max="5" width="15.85546875" style="37" bestFit="1" customWidth="1"/>
    <col min="6" max="6" width="27.140625" style="32" bestFit="1" customWidth="1"/>
    <col min="7" max="7" width="26.7109375" style="40" bestFit="1" customWidth="1"/>
    <col min="10" max="10" width="51" customWidth="1"/>
    <col min="11" max="11" width="7.5703125" bestFit="1" customWidth="1"/>
  </cols>
  <sheetData>
    <row r="1" spans="2:12" s="25" customFormat="1" x14ac:dyDescent="0.2">
      <c r="E1" s="36"/>
      <c r="F1" s="35"/>
      <c r="G1" s="39"/>
    </row>
    <row r="2" spans="2:12" s="25" customFormat="1" x14ac:dyDescent="0.2">
      <c r="E2" s="36"/>
      <c r="F2" s="35"/>
      <c r="G2" s="39"/>
    </row>
    <row r="3" spans="2:12" s="25" customFormat="1" x14ac:dyDescent="0.2">
      <c r="E3" s="36"/>
      <c r="F3" s="35"/>
      <c r="G3" s="39"/>
    </row>
    <row r="4" spans="2:12" s="25" customFormat="1" x14ac:dyDescent="0.2">
      <c r="E4" s="36"/>
      <c r="F4" s="35"/>
      <c r="G4" s="39"/>
      <c r="I4" s="26"/>
      <c r="J4" s="26"/>
      <c r="K4" s="26"/>
      <c r="L4" s="26"/>
    </row>
    <row r="5" spans="2:12" x14ac:dyDescent="0.2">
      <c r="B5" t="s">
        <v>374</v>
      </c>
      <c r="C5" t="s">
        <v>375</v>
      </c>
      <c r="D5" t="s">
        <v>376</v>
      </c>
      <c r="E5" s="37" t="s">
        <v>377</v>
      </c>
      <c r="F5" s="32" t="s">
        <v>378</v>
      </c>
      <c r="G5" s="40" t="s">
        <v>379</v>
      </c>
      <c r="I5" s="27"/>
      <c r="J5" s="28"/>
      <c r="K5" s="26"/>
      <c r="L5" s="26"/>
    </row>
    <row r="6" spans="2:12" x14ac:dyDescent="0.2">
      <c r="B6" s="31" t="s">
        <v>79</v>
      </c>
      <c r="C6" s="31" t="s">
        <v>80</v>
      </c>
      <c r="D6" s="31" t="s">
        <v>253</v>
      </c>
      <c r="E6" s="37">
        <v>17.927286668000001</v>
      </c>
      <c r="F6" s="32">
        <v>0.18409748165508652</v>
      </c>
      <c r="G6" s="40">
        <v>0.18409748165508652</v>
      </c>
      <c r="I6" s="26"/>
      <c r="J6" s="26"/>
      <c r="K6" s="29"/>
      <c r="L6" s="26"/>
    </row>
    <row r="7" spans="2:12" x14ac:dyDescent="0.2">
      <c r="B7" s="31" t="s">
        <v>111</v>
      </c>
      <c r="C7" s="31" t="s">
        <v>394</v>
      </c>
      <c r="D7" s="31" t="s">
        <v>380</v>
      </c>
      <c r="E7" s="37">
        <v>17.639995094650001</v>
      </c>
      <c r="F7" s="32">
        <v>0.18114724963537601</v>
      </c>
      <c r="G7" s="40">
        <v>0.36524473129046248</v>
      </c>
      <c r="I7" s="26"/>
      <c r="J7" s="26"/>
      <c r="K7" s="29"/>
      <c r="L7" s="26"/>
    </row>
    <row r="8" spans="2:12" x14ac:dyDescent="0.2">
      <c r="B8" s="31" t="s">
        <v>221</v>
      </c>
      <c r="C8" s="31" t="s">
        <v>222</v>
      </c>
      <c r="D8" s="31" t="s">
        <v>313</v>
      </c>
      <c r="E8" s="37">
        <v>10.107292560619999</v>
      </c>
      <c r="F8" s="32">
        <v>0.10379301347831454</v>
      </c>
      <c r="G8" s="40">
        <v>0.46903774476877702</v>
      </c>
      <c r="I8" s="26"/>
      <c r="J8" s="26"/>
      <c r="K8" s="29"/>
      <c r="L8" s="26"/>
    </row>
    <row r="9" spans="2:12" x14ac:dyDescent="0.2">
      <c r="B9" s="31" t="s">
        <v>145</v>
      </c>
      <c r="C9" s="31" t="s">
        <v>408</v>
      </c>
      <c r="D9" s="31" t="s">
        <v>381</v>
      </c>
      <c r="E9" s="37">
        <v>9.6000000000000014</v>
      </c>
      <c r="F9" s="32">
        <v>9.8583564630753892E-2</v>
      </c>
      <c r="G9" s="40">
        <v>0.56762130939953093</v>
      </c>
      <c r="I9" s="26"/>
      <c r="J9" s="26"/>
      <c r="K9" s="29"/>
      <c r="L9" s="26"/>
    </row>
    <row r="10" spans="2:12" x14ac:dyDescent="0.2">
      <c r="B10" s="31" t="s">
        <v>155</v>
      </c>
      <c r="C10" s="31" t="s">
        <v>57</v>
      </c>
      <c r="D10" s="31" t="s">
        <v>294</v>
      </c>
      <c r="E10" s="37">
        <v>6.8476641000000003</v>
      </c>
      <c r="F10" s="32">
        <v>7.031949337208783E-2</v>
      </c>
      <c r="G10" s="40">
        <v>0.6379408027716188</v>
      </c>
      <c r="I10" s="26"/>
      <c r="J10" s="26"/>
      <c r="K10" s="29"/>
      <c r="L10" s="26"/>
    </row>
    <row r="11" spans="2:12" x14ac:dyDescent="0.2">
      <c r="B11" s="31" t="s">
        <v>84</v>
      </c>
      <c r="C11" s="31" t="s">
        <v>22</v>
      </c>
      <c r="D11" s="31" t="s">
        <v>287</v>
      </c>
      <c r="E11" s="37">
        <v>6.1686966876399998</v>
      </c>
      <c r="F11" s="32">
        <v>6.3347094645153673E-2</v>
      </c>
      <c r="G11" s="40">
        <v>0.70128789741677244</v>
      </c>
      <c r="I11" s="26"/>
      <c r="J11" s="26"/>
      <c r="K11" s="29"/>
      <c r="L11" s="26"/>
    </row>
    <row r="12" spans="2:12" x14ac:dyDescent="0.2">
      <c r="B12" s="31" t="s">
        <v>208</v>
      </c>
      <c r="C12" s="31" t="s">
        <v>209</v>
      </c>
      <c r="D12" s="31" t="s">
        <v>297</v>
      </c>
      <c r="E12" s="37">
        <v>4.9085530759999996</v>
      </c>
      <c r="F12" s="32">
        <v>5.0406527022013724E-2</v>
      </c>
      <c r="G12" s="40">
        <v>0.7516944244387862</v>
      </c>
      <c r="I12" s="26"/>
      <c r="J12" s="26"/>
      <c r="K12" s="29"/>
      <c r="L12" s="26"/>
    </row>
    <row r="13" spans="2:12" x14ac:dyDescent="0.2">
      <c r="B13" s="31" t="s">
        <v>130</v>
      </c>
      <c r="C13" s="31" t="s">
        <v>44</v>
      </c>
      <c r="D13" s="31" t="s">
        <v>298</v>
      </c>
      <c r="E13" s="37">
        <v>4.0706678000000007</v>
      </c>
      <c r="F13" s="32">
        <v>4.1802181474128002E-2</v>
      </c>
      <c r="G13" s="40">
        <v>0.79349660591291415</v>
      </c>
      <c r="I13" s="26"/>
      <c r="J13" s="26"/>
      <c r="K13" s="29"/>
      <c r="L13" s="26"/>
    </row>
    <row r="14" spans="2:12" x14ac:dyDescent="0.2">
      <c r="B14" s="31" t="s">
        <v>223</v>
      </c>
      <c r="C14" s="31" t="s">
        <v>69</v>
      </c>
      <c r="D14" s="31" t="s">
        <v>309</v>
      </c>
      <c r="E14" s="37">
        <v>3.6224178643000005</v>
      </c>
      <c r="F14" s="32">
        <v>3.7199048504668389E-2</v>
      </c>
      <c r="G14" s="40">
        <v>0.83069565441758264</v>
      </c>
      <c r="I14" s="26"/>
      <c r="J14" s="26"/>
      <c r="K14" s="29"/>
      <c r="L14" s="12"/>
    </row>
    <row r="15" spans="2:12" x14ac:dyDescent="0.2">
      <c r="B15" s="31" t="s">
        <v>149</v>
      </c>
      <c r="C15" s="31" t="s">
        <v>150</v>
      </c>
      <c r="D15" s="31" t="s">
        <v>312</v>
      </c>
      <c r="E15" s="37">
        <v>2.6306388999999997</v>
      </c>
      <c r="F15" s="32">
        <v>2.7014350001908882E-2</v>
      </c>
      <c r="G15" s="40">
        <v>0.85771000441949141</v>
      </c>
      <c r="I15" s="26"/>
      <c r="J15" s="26"/>
      <c r="K15" s="29"/>
      <c r="L15" s="26"/>
    </row>
    <row r="16" spans="2:12" x14ac:dyDescent="0.2">
      <c r="B16" s="31" t="s">
        <v>109</v>
      </c>
      <c r="C16" s="31" t="s">
        <v>396</v>
      </c>
      <c r="D16" s="31" t="s">
        <v>385</v>
      </c>
      <c r="E16" s="37">
        <v>2.3059047655000002</v>
      </c>
      <c r="F16" s="32">
        <v>2.36796157793784E-2</v>
      </c>
      <c r="G16" s="40">
        <v>0.88138962019886979</v>
      </c>
      <c r="I16" s="26"/>
      <c r="J16" s="30"/>
      <c r="K16" s="29"/>
      <c r="L16" s="26"/>
    </row>
    <row r="17" spans="2:12" x14ac:dyDescent="0.2">
      <c r="B17" s="31" t="s">
        <v>224</v>
      </c>
      <c r="C17" s="31" t="s">
        <v>225</v>
      </c>
      <c r="D17" s="31" t="s">
        <v>308</v>
      </c>
      <c r="E17" s="37">
        <v>2.1529805</v>
      </c>
      <c r="F17" s="32">
        <v>2.2109217944844044E-2</v>
      </c>
      <c r="G17" s="40">
        <v>0.9034988381437139</v>
      </c>
    </row>
    <row r="18" spans="2:12" x14ac:dyDescent="0.2">
      <c r="B18" s="31" t="s">
        <v>147</v>
      </c>
      <c r="C18" s="31" t="s">
        <v>55</v>
      </c>
      <c r="D18" s="31" t="s">
        <v>280</v>
      </c>
      <c r="E18" s="37">
        <v>1.6231728893999999</v>
      </c>
      <c r="F18" s="32">
        <v>1.6668559317609626E-2</v>
      </c>
      <c r="G18" s="40">
        <v>0.92016739746132348</v>
      </c>
    </row>
    <row r="19" spans="2:12" x14ac:dyDescent="0.2">
      <c r="B19" s="31" t="s">
        <v>90</v>
      </c>
      <c r="C19" s="31" t="s">
        <v>395</v>
      </c>
      <c r="D19" s="31" t="s">
        <v>291</v>
      </c>
      <c r="E19" s="37">
        <v>1.1675781171000001</v>
      </c>
      <c r="F19" s="32">
        <v>1.1990001330060604E-2</v>
      </c>
      <c r="G19" s="40">
        <v>0.93215739879138415</v>
      </c>
      <c r="J19" s="8" t="s">
        <v>249</v>
      </c>
      <c r="K19" s="5"/>
    </row>
    <row r="20" spans="2:12" x14ac:dyDescent="0.2">
      <c r="B20" s="31" t="s">
        <v>86</v>
      </c>
      <c r="C20" s="31" t="s">
        <v>24</v>
      </c>
      <c r="D20" s="31" t="s">
        <v>304</v>
      </c>
      <c r="E20" s="37">
        <v>1.0629184190000001</v>
      </c>
      <c r="F20" s="32">
        <v>1.0915238193406797E-2</v>
      </c>
      <c r="G20" s="40">
        <v>0.94307263698479094</v>
      </c>
      <c r="J20" s="5" t="s">
        <v>253</v>
      </c>
      <c r="K20" s="9">
        <v>0.18409746936860191</v>
      </c>
    </row>
    <row r="21" spans="2:12" x14ac:dyDescent="0.2">
      <c r="B21" s="31" t="s">
        <v>113</v>
      </c>
      <c r="C21" s="31" t="s">
        <v>35</v>
      </c>
      <c r="D21" s="31" t="s">
        <v>306</v>
      </c>
      <c r="E21" s="37">
        <v>0.77774955933456991</v>
      </c>
      <c r="F21" s="32">
        <v>7.9868045780416581E-3</v>
      </c>
      <c r="G21" s="40">
        <v>0.95105944156283251</v>
      </c>
      <c r="J21" s="5" t="s">
        <v>380</v>
      </c>
      <c r="K21" s="9">
        <v>0.18114723754578699</v>
      </c>
    </row>
    <row r="22" spans="2:12" x14ac:dyDescent="0.2">
      <c r="B22" s="31" t="s">
        <v>88</v>
      </c>
      <c r="C22" s="31" t="s">
        <v>89</v>
      </c>
      <c r="D22" s="31" t="s">
        <v>265</v>
      </c>
      <c r="E22" s="37">
        <v>0.63030357700000006</v>
      </c>
      <c r="F22" s="32">
        <v>6.4726638979348819E-3</v>
      </c>
      <c r="G22" s="40">
        <v>0.9575321054607675</v>
      </c>
      <c r="J22" s="5" t="s">
        <v>313</v>
      </c>
      <c r="K22" s="10">
        <v>0.10379300655127108</v>
      </c>
      <c r="L22" s="2"/>
    </row>
    <row r="23" spans="2:12" x14ac:dyDescent="0.2">
      <c r="B23" s="31" t="s">
        <v>87</v>
      </c>
      <c r="C23" s="31" t="s">
        <v>25</v>
      </c>
      <c r="D23" s="31" t="s">
        <v>311</v>
      </c>
      <c r="E23" s="37">
        <v>0.54877743709999993</v>
      </c>
      <c r="F23" s="32">
        <v>5.6354620769007626E-3</v>
      </c>
      <c r="G23" s="40">
        <v>0.96316756753766819</v>
      </c>
      <c r="J23" s="5" t="s">
        <v>381</v>
      </c>
      <c r="K23" s="10">
        <v>9.8583558051383899E-2</v>
      </c>
    </row>
    <row r="24" spans="2:12" x14ac:dyDescent="0.2">
      <c r="B24" s="31" t="s">
        <v>115</v>
      </c>
      <c r="C24" s="31" t="s">
        <v>37</v>
      </c>
      <c r="D24" s="31" t="s">
        <v>315</v>
      </c>
      <c r="E24" s="37">
        <v>0.52375387340000013</v>
      </c>
      <c r="F24" s="32">
        <v>5.3784920655142289E-3</v>
      </c>
      <c r="G24" s="40">
        <v>0.96854605960318241</v>
      </c>
      <c r="J24" s="5" t="s">
        <v>294</v>
      </c>
      <c r="K24" s="10">
        <v>7.0319488679034106E-2</v>
      </c>
    </row>
    <row r="25" spans="2:12" x14ac:dyDescent="0.2">
      <c r="B25" s="31" t="s">
        <v>97</v>
      </c>
      <c r="C25" s="31" t="s">
        <v>98</v>
      </c>
      <c r="D25" s="31" t="s">
        <v>257</v>
      </c>
      <c r="E25" s="37">
        <v>0.50345368409999991</v>
      </c>
      <c r="F25" s="32">
        <v>5.1700269588607801E-3</v>
      </c>
      <c r="G25" s="40">
        <v>0.97371608656204311</v>
      </c>
      <c r="J25" s="5" t="s">
        <v>287</v>
      </c>
      <c r="K25" s="10">
        <v>6.3347090417430973E-2</v>
      </c>
    </row>
    <row r="26" spans="2:12" x14ac:dyDescent="0.2">
      <c r="B26" s="31" t="s">
        <v>95</v>
      </c>
      <c r="C26" s="31" t="s">
        <v>26</v>
      </c>
      <c r="D26" s="31" t="s">
        <v>255</v>
      </c>
      <c r="E26" s="37">
        <v>0.45868685959999994</v>
      </c>
      <c r="F26" s="32">
        <v>4.7103110071514713E-3</v>
      </c>
      <c r="G26" s="40">
        <v>0.97842639756919458</v>
      </c>
      <c r="J26" s="5" t="s">
        <v>297</v>
      </c>
      <c r="K26" s="10">
        <v>5.0406523657931745E-2</v>
      </c>
    </row>
    <row r="27" spans="2:12" x14ac:dyDescent="0.2">
      <c r="B27" s="31" t="s">
        <v>105</v>
      </c>
      <c r="C27" s="31" t="s">
        <v>106</v>
      </c>
      <c r="D27" s="31" t="s">
        <v>263</v>
      </c>
      <c r="E27" s="37">
        <v>0.38225232991399993</v>
      </c>
      <c r="F27" s="32">
        <v>3.9253955490971947E-3</v>
      </c>
      <c r="G27" s="40">
        <v>0.98235179311829168</v>
      </c>
      <c r="J27" s="5" t="s">
        <v>298</v>
      </c>
      <c r="K27" s="10">
        <v>4.1802178684291584E-2</v>
      </c>
    </row>
    <row r="28" spans="2:12" x14ac:dyDescent="0.2">
      <c r="B28" s="31" t="s">
        <v>85</v>
      </c>
      <c r="C28" s="31" t="s">
        <v>23</v>
      </c>
      <c r="D28" s="31" t="s">
        <v>276</v>
      </c>
      <c r="E28" s="37">
        <v>0.34384219999999999</v>
      </c>
      <c r="F28" s="32">
        <v>3.5309572652583959E-3</v>
      </c>
      <c r="G28" s="40">
        <v>0.98588275038355011</v>
      </c>
      <c r="J28" s="5" t="s">
        <v>2</v>
      </c>
      <c r="K28" s="9">
        <f>SUM(F14)</f>
        <v>3.7199048504668389E-2</v>
      </c>
    </row>
    <row r="29" spans="2:12" x14ac:dyDescent="0.2">
      <c r="B29" s="31" t="s">
        <v>226</v>
      </c>
      <c r="C29" s="31" t="s">
        <v>72</v>
      </c>
      <c r="D29" s="31" t="s">
        <v>295</v>
      </c>
      <c r="E29" s="37">
        <v>0.28169013000000004</v>
      </c>
      <c r="F29" s="32">
        <v>2.8927101184062988E-3</v>
      </c>
      <c r="G29" s="40">
        <v>0.98877546050195642</v>
      </c>
      <c r="J29" s="5" t="s">
        <v>3</v>
      </c>
      <c r="K29" s="10">
        <f>SUM(F15:F132)</f>
        <v>0.1693043455824178</v>
      </c>
      <c r="L29" s="2"/>
    </row>
    <row r="30" spans="2:12" x14ac:dyDescent="0.2">
      <c r="B30" s="31" t="s">
        <v>96</v>
      </c>
      <c r="C30" s="31" t="s">
        <v>27</v>
      </c>
      <c r="D30" s="31" t="s">
        <v>260</v>
      </c>
      <c r="E30" s="37">
        <v>0.17413013720000003</v>
      </c>
      <c r="F30" s="32">
        <v>1.7881635036269005E-3</v>
      </c>
      <c r="G30" s="40">
        <v>0.99056362400558329</v>
      </c>
    </row>
    <row r="31" spans="2:12" x14ac:dyDescent="0.2">
      <c r="B31" s="31" t="s">
        <v>83</v>
      </c>
      <c r="C31" s="31" t="s">
        <v>21</v>
      </c>
      <c r="D31" s="31" t="s">
        <v>274</v>
      </c>
      <c r="E31" s="37">
        <v>0.16891507179999998</v>
      </c>
      <c r="F31" s="32">
        <v>1.734609364364972E-3</v>
      </c>
      <c r="G31" s="40">
        <v>0.99229823336994827</v>
      </c>
    </row>
    <row r="32" spans="2:12" x14ac:dyDescent="0.2">
      <c r="B32" s="31" t="s">
        <v>170</v>
      </c>
      <c r="C32" s="31" t="s">
        <v>432</v>
      </c>
      <c r="D32" s="31" t="s">
        <v>392</v>
      </c>
      <c r="E32" s="37">
        <v>0.16033800000000001</v>
      </c>
      <c r="F32" s="32">
        <v>1.6465303735172727E-3</v>
      </c>
      <c r="G32" s="40">
        <v>0.99394476374346552</v>
      </c>
    </row>
    <row r="33" spans="2:7" x14ac:dyDescent="0.2">
      <c r="B33" s="31" t="s">
        <v>210</v>
      </c>
      <c r="C33" s="31" t="s">
        <v>211</v>
      </c>
      <c r="D33" s="31" t="s">
        <v>322</v>
      </c>
      <c r="E33" s="37">
        <v>0.130494</v>
      </c>
      <c r="F33" s="32">
        <v>1.3400587169714164E-3</v>
      </c>
      <c r="G33" s="40">
        <v>0.99528482246043692</v>
      </c>
    </row>
    <row r="34" spans="2:7" x14ac:dyDescent="0.2">
      <c r="B34" s="31" t="s">
        <v>252</v>
      </c>
      <c r="C34" s="31" t="s">
        <v>398</v>
      </c>
      <c r="D34" s="31" t="s">
        <v>399</v>
      </c>
      <c r="E34" s="37">
        <v>9.4550689999999993E-2</v>
      </c>
      <c r="F34" s="32">
        <v>9.7095250609347645E-4</v>
      </c>
      <c r="G34" s="40">
        <v>0.99625577496653039</v>
      </c>
    </row>
    <row r="35" spans="2:7" x14ac:dyDescent="0.2">
      <c r="B35" s="31" t="s">
        <v>114</v>
      </c>
      <c r="C35" s="31" t="s">
        <v>36</v>
      </c>
      <c r="D35" s="31" t="s">
        <v>259</v>
      </c>
      <c r="E35" s="37">
        <v>7.6131087E-2</v>
      </c>
      <c r="F35" s="32">
        <v>7.8179936829937983E-4</v>
      </c>
      <c r="G35" s="40">
        <v>0.99703757433482976</v>
      </c>
    </row>
    <row r="36" spans="2:7" x14ac:dyDescent="0.2">
      <c r="B36" s="31" t="s">
        <v>220</v>
      </c>
      <c r="C36" s="31" t="s">
        <v>70</v>
      </c>
      <c r="D36" s="31" t="s">
        <v>305</v>
      </c>
      <c r="E36" s="37">
        <v>7.4142436999999992E-2</v>
      </c>
      <c r="F36" s="32">
        <v>7.6137768019490597E-4</v>
      </c>
      <c r="G36" s="40">
        <v>0.99779895201502466</v>
      </c>
    </row>
    <row r="37" spans="2:7" x14ac:dyDescent="0.2">
      <c r="B37" s="31" t="s">
        <v>228</v>
      </c>
      <c r="C37" s="31" t="s">
        <v>229</v>
      </c>
      <c r="D37" s="31" t="s">
        <v>288</v>
      </c>
      <c r="E37" s="37">
        <v>6.6854409000000004E-2</v>
      </c>
      <c r="F37" s="32">
        <v>6.8653603651066197E-4</v>
      </c>
      <c r="G37" s="40">
        <v>0.99848548805153536</v>
      </c>
    </row>
    <row r="38" spans="2:7" x14ac:dyDescent="0.2">
      <c r="B38" s="31" t="s">
        <v>116</v>
      </c>
      <c r="C38" s="31" t="s">
        <v>38</v>
      </c>
      <c r="D38" s="31" t="s">
        <v>317</v>
      </c>
      <c r="E38" s="37">
        <v>3.6800863199999999E-2</v>
      </c>
      <c r="F38" s="32">
        <v>3.7791252872340961E-4</v>
      </c>
      <c r="G38" s="40">
        <v>0.9988634005802588</v>
      </c>
    </row>
    <row r="39" spans="2:7" x14ac:dyDescent="0.2">
      <c r="B39" s="31" t="s">
        <v>103</v>
      </c>
      <c r="C39" s="31" t="s">
        <v>32</v>
      </c>
      <c r="D39" s="31" t="s">
        <v>314</v>
      </c>
      <c r="E39" s="37">
        <v>1.6556508500000001E-2</v>
      </c>
      <c r="F39" s="32">
        <v>1.7002079435097668E-4</v>
      </c>
      <c r="G39" s="40">
        <v>0.99903342137460982</v>
      </c>
    </row>
    <row r="40" spans="2:7" x14ac:dyDescent="0.2">
      <c r="B40" s="31" t="s">
        <v>117</v>
      </c>
      <c r="C40" s="31" t="s">
        <v>39</v>
      </c>
      <c r="D40" s="31" t="s">
        <v>320</v>
      </c>
      <c r="E40" s="37">
        <v>1.6165720200000001E-2</v>
      </c>
      <c r="F40" s="32">
        <v>1.6600774188951914E-4</v>
      </c>
      <c r="G40" s="40">
        <v>0.99919942911649917</v>
      </c>
    </row>
    <row r="41" spans="2:7" x14ac:dyDescent="0.2">
      <c r="B41" s="31" t="s">
        <v>219</v>
      </c>
      <c r="C41" s="31" t="s">
        <v>71</v>
      </c>
      <c r="D41" s="31" t="s">
        <v>321</v>
      </c>
      <c r="E41" s="37">
        <v>1.33295463E-2</v>
      </c>
      <c r="F41" s="32">
        <v>1.3688272803798711E-4</v>
      </c>
      <c r="G41" s="40">
        <v>0.9993363118445372</v>
      </c>
    </row>
    <row r="42" spans="2:7" x14ac:dyDescent="0.2">
      <c r="B42" s="31" t="s">
        <v>148</v>
      </c>
      <c r="C42" s="31" t="s">
        <v>56</v>
      </c>
      <c r="D42" s="31" t="s">
        <v>326</v>
      </c>
      <c r="E42" s="37">
        <v>1.3061700000000001E-2</v>
      </c>
      <c r="F42" s="32">
        <v>1.3413218188932481E-4</v>
      </c>
      <c r="G42" s="40">
        <v>0.99947044402642649</v>
      </c>
    </row>
    <row r="43" spans="2:7" x14ac:dyDescent="0.2">
      <c r="B43" s="31" t="s">
        <v>236</v>
      </c>
      <c r="C43" s="31" t="s">
        <v>428</v>
      </c>
      <c r="D43" s="31" t="s">
        <v>382</v>
      </c>
      <c r="E43" s="37">
        <v>1.0122039999999999E-2</v>
      </c>
      <c r="F43" s="32">
        <v>1.0394445672240375E-4</v>
      </c>
      <c r="G43" s="40">
        <v>0.99957438848314883</v>
      </c>
    </row>
    <row r="44" spans="2:7" x14ac:dyDescent="0.2">
      <c r="B44" s="31" t="s">
        <v>110</v>
      </c>
      <c r="C44" s="31" t="s">
        <v>404</v>
      </c>
      <c r="D44" s="31" t="s">
        <v>405</v>
      </c>
      <c r="E44" s="37">
        <v>9.0622199999999993E-3</v>
      </c>
      <c r="F44" s="32">
        <v>9.3061036569594828E-5</v>
      </c>
      <c r="G44" s="40">
        <v>0.99966744951971853</v>
      </c>
    </row>
    <row r="45" spans="2:7" x14ac:dyDescent="0.2">
      <c r="B45" s="31" t="s">
        <v>112</v>
      </c>
      <c r="C45" s="31" t="s">
        <v>34</v>
      </c>
      <c r="D45" s="31" t="s">
        <v>286</v>
      </c>
      <c r="E45" s="37">
        <v>6.8040937700000002E-3</v>
      </c>
      <c r="F45" s="32">
        <v>6.9872064367552586E-5</v>
      </c>
      <c r="G45" s="40">
        <v>0.99973732158408601</v>
      </c>
    </row>
    <row r="46" spans="2:7" x14ac:dyDescent="0.2">
      <c r="B46" s="31" t="s">
        <v>81</v>
      </c>
      <c r="C46" s="31" t="s">
        <v>19</v>
      </c>
      <c r="D46" s="31" t="s">
        <v>273</v>
      </c>
      <c r="E46" s="37">
        <v>5.8838940339999996E-3</v>
      </c>
      <c r="F46" s="32">
        <v>6.0422421643890225E-5</v>
      </c>
      <c r="G46" s="40">
        <v>0.99979774400572996</v>
      </c>
    </row>
    <row r="47" spans="2:7" x14ac:dyDescent="0.2">
      <c r="B47" s="31" t="s">
        <v>82</v>
      </c>
      <c r="C47" s="31" t="s">
        <v>20</v>
      </c>
      <c r="D47" s="31" t="s">
        <v>318</v>
      </c>
      <c r="E47" s="37">
        <v>5.8585795969800002E-3</v>
      </c>
      <c r="F47" s="32">
        <v>6.0162464619093115E-5</v>
      </c>
      <c r="G47" s="40">
        <v>0.999857906470349</v>
      </c>
    </row>
    <row r="48" spans="2:7" x14ac:dyDescent="0.2">
      <c r="B48" s="31" t="s">
        <v>104</v>
      </c>
      <c r="C48" s="31" t="s">
        <v>33</v>
      </c>
      <c r="D48" s="31" t="s">
        <v>319</v>
      </c>
      <c r="E48" s="37">
        <v>5.1085269999999999E-3</v>
      </c>
      <c r="F48" s="32">
        <v>5.2460083507547004E-5</v>
      </c>
      <c r="G48" s="40">
        <v>0.99991036655385657</v>
      </c>
    </row>
    <row r="49" spans="2:7" x14ac:dyDescent="0.2">
      <c r="B49" s="31" t="s">
        <v>99</v>
      </c>
      <c r="C49" s="31" t="s">
        <v>28</v>
      </c>
      <c r="D49" s="31" t="s">
        <v>272</v>
      </c>
      <c r="E49" s="37">
        <v>5.0315878200000008E-3</v>
      </c>
      <c r="F49" s="32">
        <v>5.1669985734196264E-5</v>
      </c>
      <c r="G49" s="40">
        <v>0.9999620365395907</v>
      </c>
    </row>
    <row r="50" spans="2:7" x14ac:dyDescent="0.2">
      <c r="B50" s="31" t="s">
        <v>167</v>
      </c>
      <c r="C50" s="31" t="s">
        <v>431</v>
      </c>
      <c r="D50" s="31" t="s">
        <v>290</v>
      </c>
      <c r="E50" s="37">
        <v>1.5904599999999999E-3</v>
      </c>
      <c r="F50" s="32">
        <v>1.6332626687773834E-5</v>
      </c>
      <c r="G50" s="40">
        <v>0.99997836916627858</v>
      </c>
    </row>
    <row r="51" spans="2:7" x14ac:dyDescent="0.2">
      <c r="B51" s="31" t="s">
        <v>370</v>
      </c>
      <c r="C51" s="31" t="s">
        <v>417</v>
      </c>
      <c r="D51" s="31" t="s">
        <v>383</v>
      </c>
      <c r="E51" s="37">
        <v>9.3443300000000003E-4</v>
      </c>
      <c r="F51" s="32">
        <v>9.5958058383967967E-6</v>
      </c>
      <c r="G51" s="40">
        <v>0.99998796497211695</v>
      </c>
    </row>
    <row r="52" spans="2:7" x14ac:dyDescent="0.2">
      <c r="B52" s="31" t="s">
        <v>131</v>
      </c>
      <c r="C52" s="31" t="s">
        <v>45</v>
      </c>
      <c r="D52" s="31" t="s">
        <v>316</v>
      </c>
      <c r="E52" s="37">
        <v>6.1049599999999998E-4</v>
      </c>
      <c r="F52" s="32">
        <v>6.2692574867517422E-6</v>
      </c>
      <c r="G52" s="40">
        <v>0.99999423422960365</v>
      </c>
    </row>
    <row r="53" spans="2:7" x14ac:dyDescent="0.2">
      <c r="B53" s="31" t="s">
        <v>108</v>
      </c>
      <c r="C53" s="31" t="s">
        <v>418</v>
      </c>
      <c r="D53" s="31" t="s">
        <v>419</v>
      </c>
      <c r="E53" s="37">
        <v>4.4534700000000002E-4</v>
      </c>
      <c r="F53" s="32">
        <v>4.57332237058462E-6</v>
      </c>
      <c r="G53" s="40">
        <v>0.99999880755197412</v>
      </c>
    </row>
    <row r="54" spans="2:7" x14ac:dyDescent="0.2">
      <c r="B54" s="31" t="s">
        <v>153</v>
      </c>
      <c r="C54" s="31" t="s">
        <v>58</v>
      </c>
      <c r="D54" s="31" t="s">
        <v>303</v>
      </c>
      <c r="E54" s="37">
        <v>9.8579999999999995E-5</v>
      </c>
      <c r="F54" s="32">
        <v>1.0123299793020539E-6</v>
      </c>
      <c r="G54" s="40">
        <v>0.99999981988195341</v>
      </c>
    </row>
    <row r="55" spans="2:7" x14ac:dyDescent="0.2">
      <c r="B55" s="31" t="s">
        <v>107</v>
      </c>
      <c r="C55" s="31" t="s">
        <v>412</v>
      </c>
      <c r="D55" s="31" t="s">
        <v>413</v>
      </c>
      <c r="E55" s="37">
        <v>1.7539772000000001E-5</v>
      </c>
      <c r="F55" s="32">
        <v>1.8011804651777994E-7</v>
      </c>
      <c r="G55" s="40">
        <v>1</v>
      </c>
    </row>
    <row r="56" spans="2:7" x14ac:dyDescent="0.2">
      <c r="B56" s="31" t="s">
        <v>177</v>
      </c>
      <c r="C56" s="31" t="s">
        <v>178</v>
      </c>
      <c r="D56" s="31" t="s">
        <v>346</v>
      </c>
      <c r="E56" s="37">
        <v>0</v>
      </c>
      <c r="F56" s="32">
        <v>0</v>
      </c>
      <c r="G56" s="40">
        <v>1</v>
      </c>
    </row>
    <row r="57" spans="2:7" x14ac:dyDescent="0.2">
      <c r="B57" s="31" t="s">
        <v>190</v>
      </c>
      <c r="C57" s="31" t="s">
        <v>422</v>
      </c>
      <c r="D57" s="31" t="s">
        <v>423</v>
      </c>
      <c r="E57" s="37">
        <v>0</v>
      </c>
      <c r="F57" s="32">
        <v>0</v>
      </c>
      <c r="G57" s="40">
        <v>1</v>
      </c>
    </row>
    <row r="58" spans="2:7" x14ac:dyDescent="0.2">
      <c r="B58" s="31" t="s">
        <v>200</v>
      </c>
      <c r="C58" s="31" t="s">
        <v>201</v>
      </c>
      <c r="D58" s="31" t="s">
        <v>351</v>
      </c>
      <c r="E58" s="37">
        <v>0</v>
      </c>
      <c r="F58" s="32">
        <v>0</v>
      </c>
      <c r="G58" s="40">
        <v>1</v>
      </c>
    </row>
    <row r="59" spans="2:7" x14ac:dyDescent="0.2">
      <c r="B59" s="31" t="s">
        <v>213</v>
      </c>
      <c r="C59" s="31" t="s">
        <v>214</v>
      </c>
      <c r="D59" s="31" t="s">
        <v>325</v>
      </c>
      <c r="E59" s="37">
        <v>0</v>
      </c>
      <c r="F59" s="32">
        <v>0</v>
      </c>
      <c r="G59" s="40">
        <v>1</v>
      </c>
    </row>
    <row r="60" spans="2:7" x14ac:dyDescent="0.2">
      <c r="B60" s="31" t="s">
        <v>124</v>
      </c>
      <c r="C60" s="31" t="s">
        <v>43</v>
      </c>
      <c r="D60" s="31" t="s">
        <v>307</v>
      </c>
      <c r="E60" s="37">
        <v>0</v>
      </c>
      <c r="F60" s="32">
        <v>0</v>
      </c>
      <c r="G60" s="40">
        <v>1</v>
      </c>
    </row>
    <row r="61" spans="2:7" x14ac:dyDescent="0.2">
      <c r="B61" s="31" t="s">
        <v>134</v>
      </c>
      <c r="C61" s="31" t="s">
        <v>49</v>
      </c>
      <c r="D61" s="31" t="s">
        <v>284</v>
      </c>
      <c r="E61" s="37">
        <v>0</v>
      </c>
      <c r="F61" s="32">
        <v>0</v>
      </c>
      <c r="G61" s="40">
        <v>1</v>
      </c>
    </row>
    <row r="62" spans="2:7" x14ac:dyDescent="0.2">
      <c r="B62" s="31" t="s">
        <v>140</v>
      </c>
      <c r="C62" s="31" t="s">
        <v>54</v>
      </c>
      <c r="D62" s="31" t="s">
        <v>337</v>
      </c>
      <c r="E62" s="37">
        <v>0</v>
      </c>
      <c r="F62" s="32">
        <v>0</v>
      </c>
      <c r="G62" s="40">
        <v>1</v>
      </c>
    </row>
    <row r="63" spans="2:7" x14ac:dyDescent="0.2">
      <c r="B63" s="31" t="s">
        <v>154</v>
      </c>
      <c r="C63" s="31" t="s">
        <v>60</v>
      </c>
      <c r="D63" s="31" t="s">
        <v>302</v>
      </c>
      <c r="E63" s="37">
        <v>0</v>
      </c>
      <c r="F63" s="32">
        <v>0</v>
      </c>
      <c r="G63" s="40">
        <v>1</v>
      </c>
    </row>
    <row r="64" spans="2:7" x14ac:dyDescent="0.2">
      <c r="B64" s="31" t="s">
        <v>162</v>
      </c>
      <c r="C64" s="31" t="s">
        <v>436</v>
      </c>
      <c r="D64" s="31" t="s">
        <v>391</v>
      </c>
      <c r="E64" s="37">
        <v>0</v>
      </c>
      <c r="F64" s="32">
        <v>0</v>
      </c>
      <c r="G64" s="40">
        <v>1</v>
      </c>
    </row>
    <row r="65" spans="2:7" x14ac:dyDescent="0.2">
      <c r="B65" s="31" t="s">
        <v>161</v>
      </c>
      <c r="C65" s="31" t="s">
        <v>46</v>
      </c>
      <c r="D65" s="31" t="s">
        <v>341</v>
      </c>
      <c r="E65" s="37">
        <v>0</v>
      </c>
      <c r="F65" s="32">
        <v>0</v>
      </c>
      <c r="G65" s="40">
        <v>1</v>
      </c>
    </row>
    <row r="66" spans="2:7" x14ac:dyDescent="0.2">
      <c r="B66" s="31" t="s">
        <v>168</v>
      </c>
      <c r="C66" s="31" t="s">
        <v>169</v>
      </c>
      <c r="D66" s="31" t="s">
        <v>343</v>
      </c>
      <c r="E66" s="37">
        <v>0</v>
      </c>
      <c r="F66" s="32">
        <v>0</v>
      </c>
      <c r="G66" s="40">
        <v>1</v>
      </c>
    </row>
    <row r="67" spans="2:7" x14ac:dyDescent="0.2">
      <c r="B67" s="31" t="s">
        <v>176</v>
      </c>
      <c r="C67" s="31" t="s">
        <v>407</v>
      </c>
      <c r="D67" s="31" t="s">
        <v>388</v>
      </c>
      <c r="E67" s="37">
        <v>0</v>
      </c>
      <c r="F67" s="32">
        <v>0</v>
      </c>
      <c r="G67" s="40">
        <v>1</v>
      </c>
    </row>
    <row r="68" spans="2:7" x14ac:dyDescent="0.2">
      <c r="B68" s="31" t="s">
        <v>189</v>
      </c>
      <c r="C68" s="31" t="s">
        <v>410</v>
      </c>
      <c r="D68" s="31" t="s">
        <v>393</v>
      </c>
      <c r="E68" s="37">
        <v>0</v>
      </c>
      <c r="F68" s="32">
        <v>0</v>
      </c>
      <c r="G68" s="40">
        <v>1</v>
      </c>
    </row>
    <row r="69" spans="2:7" x14ac:dyDescent="0.2">
      <c r="B69" s="31" t="s">
        <v>199</v>
      </c>
      <c r="C69" s="31" t="s">
        <v>397</v>
      </c>
      <c r="D69" s="31" t="s">
        <v>390</v>
      </c>
      <c r="E69" s="37">
        <v>0</v>
      </c>
      <c r="F69" s="32">
        <v>0</v>
      </c>
      <c r="G69" s="40">
        <v>1</v>
      </c>
    </row>
    <row r="70" spans="2:7" x14ac:dyDescent="0.2">
      <c r="B70" s="31" t="s">
        <v>212</v>
      </c>
      <c r="C70" s="31" t="s">
        <v>433</v>
      </c>
      <c r="D70" s="31" t="s">
        <v>434</v>
      </c>
      <c r="E70" s="37">
        <v>0</v>
      </c>
      <c r="F70" s="32">
        <v>0</v>
      </c>
      <c r="G70" s="40">
        <v>1</v>
      </c>
    </row>
    <row r="71" spans="2:7" x14ac:dyDescent="0.2">
      <c r="B71" s="31" t="s">
        <v>237</v>
      </c>
      <c r="C71" s="31" t="s">
        <v>439</v>
      </c>
      <c r="D71" s="31" t="s">
        <v>440</v>
      </c>
      <c r="E71" s="37">
        <v>0</v>
      </c>
      <c r="F71" s="32">
        <v>0</v>
      </c>
      <c r="G71" s="40">
        <v>1</v>
      </c>
    </row>
    <row r="72" spans="2:7" x14ac:dyDescent="0.2">
      <c r="B72" s="31" t="s">
        <v>123</v>
      </c>
      <c r="C72" s="31" t="s">
        <v>402</v>
      </c>
      <c r="D72" s="31" t="s">
        <v>403</v>
      </c>
      <c r="E72" s="37">
        <v>0</v>
      </c>
      <c r="F72" s="32">
        <v>0</v>
      </c>
      <c r="G72" s="40">
        <v>1</v>
      </c>
    </row>
    <row r="73" spans="2:7" x14ac:dyDescent="0.2">
      <c r="B73" s="31" t="s">
        <v>133</v>
      </c>
      <c r="C73" s="31" t="s">
        <v>48</v>
      </c>
      <c r="D73" s="31" t="s">
        <v>283</v>
      </c>
      <c r="E73" s="37">
        <v>0</v>
      </c>
      <c r="F73" s="32">
        <v>0</v>
      </c>
      <c r="G73" s="40">
        <v>1</v>
      </c>
    </row>
    <row r="74" spans="2:7" x14ac:dyDescent="0.2">
      <c r="B74" s="31" t="s">
        <v>139</v>
      </c>
      <c r="C74" s="31" t="s">
        <v>53</v>
      </c>
      <c r="D74" s="31" t="s">
        <v>336</v>
      </c>
      <c r="E74" s="37">
        <v>0</v>
      </c>
      <c r="F74" s="32">
        <v>0</v>
      </c>
      <c r="G74" s="40">
        <v>1</v>
      </c>
    </row>
    <row r="75" spans="2:7" x14ac:dyDescent="0.2">
      <c r="B75" s="31" t="s">
        <v>159</v>
      </c>
      <c r="C75" s="31" t="s">
        <v>67</v>
      </c>
      <c r="D75" s="31" t="s">
        <v>258</v>
      </c>
      <c r="E75" s="37">
        <v>0</v>
      </c>
      <c r="F75" s="32">
        <v>0</v>
      </c>
      <c r="G75" s="40">
        <v>1</v>
      </c>
    </row>
    <row r="76" spans="2:7" x14ac:dyDescent="0.2">
      <c r="B76" s="31" t="s">
        <v>234</v>
      </c>
      <c r="C76" s="31" t="s">
        <v>235</v>
      </c>
      <c r="D76" s="31" t="s">
        <v>357</v>
      </c>
      <c r="E76" s="37">
        <v>0</v>
      </c>
      <c r="F76" s="32">
        <v>0</v>
      </c>
      <c r="G76" s="40">
        <v>1</v>
      </c>
    </row>
    <row r="77" spans="2:7" x14ac:dyDescent="0.2">
      <c r="B77" s="31" t="s">
        <v>125</v>
      </c>
      <c r="C77" s="31" t="s">
        <v>126</v>
      </c>
      <c r="D77" s="31" t="s">
        <v>332</v>
      </c>
      <c r="E77" s="37">
        <v>0</v>
      </c>
      <c r="F77" s="32">
        <v>0</v>
      </c>
      <c r="G77" s="40">
        <v>1</v>
      </c>
    </row>
    <row r="78" spans="2:7" x14ac:dyDescent="0.2">
      <c r="B78" s="31" t="s">
        <v>135</v>
      </c>
      <c r="C78" s="31" t="s">
        <v>50</v>
      </c>
      <c r="D78" s="31" t="s">
        <v>333</v>
      </c>
      <c r="E78" s="37">
        <v>0</v>
      </c>
      <c r="F78" s="32">
        <v>0</v>
      </c>
      <c r="G78" s="40">
        <v>1</v>
      </c>
    </row>
    <row r="79" spans="2:7" x14ac:dyDescent="0.2">
      <c r="B79" s="31" t="s">
        <v>141</v>
      </c>
      <c r="C79" s="31" t="s">
        <v>142</v>
      </c>
      <c r="D79" s="31" t="s">
        <v>338</v>
      </c>
      <c r="E79" s="37">
        <v>0</v>
      </c>
      <c r="F79" s="32">
        <v>0</v>
      </c>
      <c r="G79" s="40">
        <v>1</v>
      </c>
    </row>
    <row r="80" spans="2:7" x14ac:dyDescent="0.2">
      <c r="B80" s="31" t="s">
        <v>163</v>
      </c>
      <c r="C80" s="31" t="s">
        <v>63</v>
      </c>
      <c r="D80" s="31" t="s">
        <v>271</v>
      </c>
      <c r="E80" s="37">
        <v>0</v>
      </c>
      <c r="F80" s="32">
        <v>0</v>
      </c>
      <c r="G80" s="40">
        <v>1</v>
      </c>
    </row>
    <row r="81" spans="2:7" x14ac:dyDescent="0.2">
      <c r="B81" s="31" t="s">
        <v>371</v>
      </c>
      <c r="C81" s="31" t="s">
        <v>429</v>
      </c>
      <c r="D81" s="31" t="s">
        <v>430</v>
      </c>
      <c r="E81" s="37">
        <v>0</v>
      </c>
      <c r="F81" s="32">
        <v>0</v>
      </c>
      <c r="G81" s="40">
        <v>1</v>
      </c>
    </row>
    <row r="82" spans="2:7" x14ac:dyDescent="0.2">
      <c r="B82" s="31" t="s">
        <v>179</v>
      </c>
      <c r="C82" s="31" t="s">
        <v>416</v>
      </c>
      <c r="D82" s="31" t="s">
        <v>389</v>
      </c>
      <c r="E82" s="37">
        <v>0</v>
      </c>
      <c r="F82" s="32">
        <v>0</v>
      </c>
      <c r="G82" s="40">
        <v>1</v>
      </c>
    </row>
    <row r="83" spans="2:7" x14ac:dyDescent="0.2">
      <c r="B83" s="31" t="s">
        <v>191</v>
      </c>
      <c r="C83" s="31" t="s">
        <v>426</v>
      </c>
      <c r="D83" s="31" t="s">
        <v>427</v>
      </c>
      <c r="E83" s="37">
        <v>0</v>
      </c>
      <c r="F83" s="32">
        <v>0</v>
      </c>
      <c r="G83" s="40">
        <v>1</v>
      </c>
    </row>
    <row r="84" spans="2:7" x14ac:dyDescent="0.2">
      <c r="B84" s="31" t="s">
        <v>202</v>
      </c>
      <c r="C84" s="31" t="s">
        <v>444</v>
      </c>
      <c r="D84" s="31" t="s">
        <v>445</v>
      </c>
      <c r="E84" s="37">
        <v>0</v>
      </c>
      <c r="F84" s="32">
        <v>0</v>
      </c>
      <c r="G84" s="40">
        <v>1</v>
      </c>
    </row>
    <row r="85" spans="2:7" x14ac:dyDescent="0.2">
      <c r="B85" s="31" t="s">
        <v>215</v>
      </c>
      <c r="C85" s="31" t="s">
        <v>216</v>
      </c>
      <c r="D85" s="31" t="s">
        <v>353</v>
      </c>
      <c r="E85" s="37">
        <v>0</v>
      </c>
      <c r="F85" s="32">
        <v>0</v>
      </c>
      <c r="G85" s="40">
        <v>1</v>
      </c>
    </row>
    <row r="86" spans="2:7" x14ac:dyDescent="0.2">
      <c r="B86" s="31" t="s">
        <v>227</v>
      </c>
      <c r="C86" s="31" t="s">
        <v>446</v>
      </c>
      <c r="D86" s="31" t="s">
        <v>447</v>
      </c>
      <c r="E86" s="37">
        <v>0</v>
      </c>
      <c r="F86" s="32">
        <v>0</v>
      </c>
      <c r="G86" s="40">
        <v>1</v>
      </c>
    </row>
    <row r="87" spans="2:7" x14ac:dyDescent="0.2">
      <c r="B87" s="31" t="s">
        <v>146</v>
      </c>
      <c r="C87" s="31" t="s">
        <v>437</v>
      </c>
      <c r="D87" s="31" t="s">
        <v>438</v>
      </c>
      <c r="E87" s="37">
        <v>0</v>
      </c>
      <c r="F87" s="32">
        <v>0</v>
      </c>
      <c r="G87" s="40">
        <v>1</v>
      </c>
    </row>
    <row r="88" spans="2:7" x14ac:dyDescent="0.2">
      <c r="B88" s="31" t="s">
        <v>120</v>
      </c>
      <c r="C88" s="31" t="s">
        <v>42</v>
      </c>
      <c r="D88" s="31" t="s">
        <v>330</v>
      </c>
      <c r="E88" s="37">
        <v>0</v>
      </c>
      <c r="F88" s="32">
        <v>0</v>
      </c>
      <c r="G88" s="40">
        <v>1</v>
      </c>
    </row>
    <row r="89" spans="2:7" x14ac:dyDescent="0.2">
      <c r="B89" s="31" t="s">
        <v>174</v>
      </c>
      <c r="C89" s="31" t="s">
        <v>435</v>
      </c>
      <c r="D89" s="31" t="s">
        <v>281</v>
      </c>
      <c r="E89" s="37">
        <v>0</v>
      </c>
      <c r="F89" s="32">
        <v>0</v>
      </c>
      <c r="G89" s="40">
        <v>1</v>
      </c>
    </row>
    <row r="90" spans="2:7" x14ac:dyDescent="0.2">
      <c r="B90" s="31" t="s">
        <v>186</v>
      </c>
      <c r="C90" s="31" t="s">
        <v>187</v>
      </c>
      <c r="D90" s="31" t="s">
        <v>350</v>
      </c>
      <c r="E90" s="37">
        <v>0</v>
      </c>
      <c r="F90" s="32">
        <v>0</v>
      </c>
      <c r="G90" s="40">
        <v>1</v>
      </c>
    </row>
    <row r="91" spans="2:7" x14ac:dyDescent="0.2">
      <c r="B91" s="31" t="s">
        <v>197</v>
      </c>
      <c r="C91" s="31" t="s">
        <v>368</v>
      </c>
      <c r="D91" s="31" t="s">
        <v>369</v>
      </c>
      <c r="E91" s="37">
        <v>0</v>
      </c>
      <c r="F91" s="32">
        <v>0</v>
      </c>
      <c r="G91" s="40">
        <v>1</v>
      </c>
    </row>
    <row r="92" spans="2:7" x14ac:dyDescent="0.2">
      <c r="B92" s="31" t="s">
        <v>230</v>
      </c>
      <c r="C92" s="31" t="s">
        <v>231</v>
      </c>
      <c r="D92" s="31" t="s">
        <v>355</v>
      </c>
      <c r="E92" s="37">
        <v>0</v>
      </c>
      <c r="F92" s="32">
        <v>0</v>
      </c>
      <c r="G92" s="40">
        <v>1</v>
      </c>
    </row>
    <row r="93" spans="2:7" x14ac:dyDescent="0.2">
      <c r="B93" s="31" t="s">
        <v>93</v>
      </c>
      <c r="C93" s="31" t="s">
        <v>94</v>
      </c>
      <c r="D93" s="31" t="s">
        <v>324</v>
      </c>
      <c r="E93" s="37">
        <v>0</v>
      </c>
      <c r="F93" s="32">
        <v>0</v>
      </c>
      <c r="G93" s="40">
        <v>1</v>
      </c>
    </row>
    <row r="94" spans="2:7" x14ac:dyDescent="0.2">
      <c r="B94" s="31" t="s">
        <v>157</v>
      </c>
      <c r="C94" s="31" t="s">
        <v>420</v>
      </c>
      <c r="D94" s="31" t="s">
        <v>421</v>
      </c>
      <c r="E94" s="37">
        <v>0</v>
      </c>
      <c r="F94" s="32">
        <v>0</v>
      </c>
      <c r="G94" s="40">
        <v>1</v>
      </c>
    </row>
    <row r="95" spans="2:7" x14ac:dyDescent="0.2">
      <c r="B95" s="31" t="s">
        <v>165</v>
      </c>
      <c r="C95" s="31" t="s">
        <v>65</v>
      </c>
      <c r="D95" s="31" t="s">
        <v>261</v>
      </c>
      <c r="E95" s="37">
        <v>0</v>
      </c>
      <c r="F95" s="32">
        <v>0</v>
      </c>
      <c r="G95" s="40">
        <v>1</v>
      </c>
    </row>
    <row r="96" spans="2:7" x14ac:dyDescent="0.2">
      <c r="B96" s="31" t="s">
        <v>172</v>
      </c>
      <c r="C96" s="31" t="s">
        <v>62</v>
      </c>
      <c r="D96" s="31" t="s">
        <v>345</v>
      </c>
      <c r="E96" s="37">
        <v>0</v>
      </c>
      <c r="F96" s="32">
        <v>0</v>
      </c>
      <c r="G96" s="40">
        <v>1</v>
      </c>
    </row>
    <row r="97" spans="2:7" x14ac:dyDescent="0.2">
      <c r="B97" s="31" t="s">
        <v>182</v>
      </c>
      <c r="C97" s="31" t="s">
        <v>183</v>
      </c>
      <c r="D97" s="31" t="s">
        <v>348</v>
      </c>
      <c r="E97" s="37">
        <v>0</v>
      </c>
      <c r="F97" s="32">
        <v>0</v>
      </c>
      <c r="G97" s="40">
        <v>1</v>
      </c>
    </row>
    <row r="98" spans="2:7" x14ac:dyDescent="0.2">
      <c r="B98" s="31" t="s">
        <v>193</v>
      </c>
      <c r="C98" s="31" t="s">
        <v>194</v>
      </c>
      <c r="D98" s="31" t="s">
        <v>275</v>
      </c>
      <c r="E98" s="37">
        <v>0</v>
      </c>
      <c r="F98" s="32">
        <v>0</v>
      </c>
      <c r="G98" s="40">
        <v>1</v>
      </c>
    </row>
    <row r="99" spans="2:7" x14ac:dyDescent="0.2">
      <c r="B99" s="31" t="s">
        <v>205</v>
      </c>
      <c r="C99" s="31" t="s">
        <v>68</v>
      </c>
      <c r="D99" s="31" t="s">
        <v>352</v>
      </c>
      <c r="E99" s="37">
        <v>0</v>
      </c>
      <c r="F99" s="32">
        <v>0</v>
      </c>
      <c r="G99" s="40">
        <v>1</v>
      </c>
    </row>
    <row r="100" spans="2:7" x14ac:dyDescent="0.2">
      <c r="B100" s="31" t="s">
        <v>101</v>
      </c>
      <c r="C100" s="31" t="s">
        <v>30</v>
      </c>
      <c r="D100" s="31" t="s">
        <v>278</v>
      </c>
      <c r="E100" s="37">
        <v>0</v>
      </c>
      <c r="F100" s="32">
        <v>0</v>
      </c>
      <c r="G100" s="40">
        <v>1</v>
      </c>
    </row>
    <row r="101" spans="2:7" x14ac:dyDescent="0.2">
      <c r="B101" s="31" t="s">
        <v>118</v>
      </c>
      <c r="C101" s="31" t="s">
        <v>40</v>
      </c>
      <c r="D101" s="31" t="s">
        <v>329</v>
      </c>
      <c r="E101" s="37">
        <v>0</v>
      </c>
      <c r="F101" s="32">
        <v>0</v>
      </c>
      <c r="G101" s="40">
        <v>1</v>
      </c>
    </row>
    <row r="102" spans="2:7" x14ac:dyDescent="0.2">
      <c r="B102" s="31" t="s">
        <v>129</v>
      </c>
      <c r="C102" s="31" t="s">
        <v>448</v>
      </c>
      <c r="D102" s="31" t="s">
        <v>449</v>
      </c>
      <c r="E102" s="37">
        <v>0</v>
      </c>
      <c r="F102" s="32">
        <v>0</v>
      </c>
      <c r="G102" s="40">
        <v>1</v>
      </c>
    </row>
    <row r="103" spans="2:7" x14ac:dyDescent="0.2">
      <c r="B103" s="31" t="s">
        <v>137</v>
      </c>
      <c r="C103" s="31" t="s">
        <v>51</v>
      </c>
      <c r="D103" s="31" t="s">
        <v>334</v>
      </c>
      <c r="E103" s="37">
        <v>0</v>
      </c>
      <c r="F103" s="32">
        <v>0</v>
      </c>
      <c r="G103" s="40">
        <v>1</v>
      </c>
    </row>
    <row r="104" spans="2:7" x14ac:dyDescent="0.2">
      <c r="B104" s="31" t="s">
        <v>91</v>
      </c>
      <c r="C104" s="31" t="s">
        <v>92</v>
      </c>
      <c r="D104" s="31" t="s">
        <v>328</v>
      </c>
      <c r="E104" s="37">
        <v>0</v>
      </c>
      <c r="F104" s="32">
        <v>0</v>
      </c>
      <c r="G104" s="40">
        <v>1</v>
      </c>
    </row>
    <row r="105" spans="2:7" x14ac:dyDescent="0.2">
      <c r="B105" s="31" t="s">
        <v>102</v>
      </c>
      <c r="C105" s="31" t="s">
        <v>31</v>
      </c>
      <c r="D105" s="31" t="s">
        <v>282</v>
      </c>
      <c r="E105" s="37">
        <v>0</v>
      </c>
      <c r="F105" s="32">
        <v>0</v>
      </c>
      <c r="G105" s="40">
        <v>1</v>
      </c>
    </row>
    <row r="106" spans="2:7" x14ac:dyDescent="0.2">
      <c r="B106" s="31" t="s">
        <v>232</v>
      </c>
      <c r="C106" s="31" t="s">
        <v>233</v>
      </c>
      <c r="D106" s="31" t="s">
        <v>356</v>
      </c>
      <c r="E106" s="37">
        <v>0</v>
      </c>
      <c r="F106" s="32">
        <v>0</v>
      </c>
      <c r="G106" s="40">
        <v>1</v>
      </c>
    </row>
    <row r="107" spans="2:7" x14ac:dyDescent="0.2">
      <c r="B107" s="31" t="s">
        <v>119</v>
      </c>
      <c r="C107" s="31" t="s">
        <v>41</v>
      </c>
      <c r="D107" s="31" t="s">
        <v>310</v>
      </c>
      <c r="E107" s="37">
        <v>0</v>
      </c>
      <c r="F107" s="32">
        <v>0</v>
      </c>
      <c r="G107" s="40">
        <v>1</v>
      </c>
    </row>
    <row r="108" spans="2:7" x14ac:dyDescent="0.2">
      <c r="B108" s="31" t="s">
        <v>175</v>
      </c>
      <c r="C108" s="31" t="s">
        <v>409</v>
      </c>
      <c r="D108" s="31" t="s">
        <v>387</v>
      </c>
      <c r="E108" s="37">
        <v>0</v>
      </c>
      <c r="F108" s="32">
        <v>0</v>
      </c>
      <c r="G108" s="40">
        <v>1</v>
      </c>
    </row>
    <row r="109" spans="2:7" x14ac:dyDescent="0.2">
      <c r="B109" s="31" t="s">
        <v>188</v>
      </c>
      <c r="C109" s="31" t="s">
        <v>411</v>
      </c>
      <c r="D109" s="31" t="s">
        <v>386</v>
      </c>
      <c r="E109" s="37">
        <v>0</v>
      </c>
      <c r="F109" s="32">
        <v>0</v>
      </c>
      <c r="G109" s="40">
        <v>1</v>
      </c>
    </row>
    <row r="110" spans="2:7" x14ac:dyDescent="0.2">
      <c r="B110" s="31" t="s">
        <v>198</v>
      </c>
      <c r="C110" s="31" t="s">
        <v>400</v>
      </c>
      <c r="D110" s="31" t="s">
        <v>401</v>
      </c>
      <c r="E110" s="37">
        <v>0</v>
      </c>
      <c r="F110" s="32">
        <v>0</v>
      </c>
      <c r="G110" s="40">
        <v>1</v>
      </c>
    </row>
    <row r="111" spans="2:7" x14ac:dyDescent="0.2">
      <c r="B111" s="31" t="s">
        <v>158</v>
      </c>
      <c r="C111" s="31" t="s">
        <v>442</v>
      </c>
      <c r="D111" s="31" t="s">
        <v>443</v>
      </c>
      <c r="E111" s="37">
        <v>0</v>
      </c>
      <c r="F111" s="32">
        <v>0</v>
      </c>
      <c r="G111" s="40">
        <v>1</v>
      </c>
    </row>
    <row r="112" spans="2:7" x14ac:dyDescent="0.2">
      <c r="B112" s="31" t="s">
        <v>166</v>
      </c>
      <c r="C112" s="31" t="s">
        <v>66</v>
      </c>
      <c r="D112" s="31" t="s">
        <v>264</v>
      </c>
      <c r="E112" s="37">
        <v>0</v>
      </c>
      <c r="F112" s="32">
        <v>0</v>
      </c>
      <c r="G112" s="40">
        <v>1</v>
      </c>
    </row>
    <row r="113" spans="2:7" x14ac:dyDescent="0.2">
      <c r="B113" s="31" t="s">
        <v>173</v>
      </c>
      <c r="C113" s="31" t="s">
        <v>441</v>
      </c>
      <c r="D113" s="31" t="s">
        <v>289</v>
      </c>
      <c r="E113" s="37">
        <v>0</v>
      </c>
      <c r="F113" s="32">
        <v>0</v>
      </c>
      <c r="G113" s="40">
        <v>1</v>
      </c>
    </row>
    <row r="114" spans="2:7" x14ac:dyDescent="0.2">
      <c r="B114" s="31" t="s">
        <v>184</v>
      </c>
      <c r="C114" s="31" t="s">
        <v>185</v>
      </c>
      <c r="D114" s="31" t="s">
        <v>349</v>
      </c>
      <c r="E114" s="37">
        <v>0</v>
      </c>
      <c r="F114" s="32">
        <v>0</v>
      </c>
      <c r="G114" s="40">
        <v>1</v>
      </c>
    </row>
    <row r="115" spans="2:7" x14ac:dyDescent="0.2">
      <c r="B115" s="31" t="s">
        <v>195</v>
      </c>
      <c r="C115" s="31" t="s">
        <v>196</v>
      </c>
      <c r="D115" s="31" t="s">
        <v>277</v>
      </c>
      <c r="E115" s="37">
        <v>0</v>
      </c>
      <c r="F115" s="32">
        <v>0</v>
      </c>
      <c r="G115" s="40">
        <v>1</v>
      </c>
    </row>
    <row r="116" spans="2:7" x14ac:dyDescent="0.2">
      <c r="B116" s="31" t="s">
        <v>206</v>
      </c>
      <c r="C116" s="31" t="s">
        <v>207</v>
      </c>
      <c r="D116" s="31" t="s">
        <v>301</v>
      </c>
      <c r="E116" s="37">
        <v>0</v>
      </c>
      <c r="F116" s="32">
        <v>0</v>
      </c>
      <c r="G116" s="40">
        <v>1</v>
      </c>
    </row>
    <row r="117" spans="2:7" x14ac:dyDescent="0.2">
      <c r="B117" s="31" t="s">
        <v>100</v>
      </c>
      <c r="C117" s="31" t="s">
        <v>29</v>
      </c>
      <c r="D117" s="31" t="s">
        <v>269</v>
      </c>
      <c r="E117" s="37">
        <v>0</v>
      </c>
      <c r="F117" s="32">
        <v>0</v>
      </c>
      <c r="G117" s="40">
        <v>1</v>
      </c>
    </row>
    <row r="118" spans="2:7" x14ac:dyDescent="0.2">
      <c r="B118" s="31" t="s">
        <v>121</v>
      </c>
      <c r="C118" s="31" t="s">
        <v>122</v>
      </c>
      <c r="D118" s="31" t="s">
        <v>331</v>
      </c>
      <c r="E118" s="37">
        <v>0</v>
      </c>
      <c r="F118" s="32">
        <v>0</v>
      </c>
      <c r="G118" s="40">
        <v>1</v>
      </c>
    </row>
    <row r="119" spans="2:7" x14ac:dyDescent="0.2">
      <c r="B119" s="31" t="s">
        <v>132</v>
      </c>
      <c r="C119" s="31" t="s">
        <v>406</v>
      </c>
      <c r="D119" s="31" t="s">
        <v>384</v>
      </c>
      <c r="E119" s="37">
        <v>0</v>
      </c>
      <c r="F119" s="32">
        <v>0</v>
      </c>
      <c r="G119" s="40">
        <v>1</v>
      </c>
    </row>
    <row r="120" spans="2:7" x14ac:dyDescent="0.2">
      <c r="B120" s="31" t="s">
        <v>138</v>
      </c>
      <c r="C120" s="31" t="s">
        <v>52</v>
      </c>
      <c r="D120" s="31" t="s">
        <v>335</v>
      </c>
      <c r="E120" s="37">
        <v>0</v>
      </c>
      <c r="F120" s="32">
        <v>0</v>
      </c>
      <c r="G120" s="40">
        <v>1</v>
      </c>
    </row>
    <row r="121" spans="2:7" x14ac:dyDescent="0.2">
      <c r="B121" s="31" t="s">
        <v>151</v>
      </c>
      <c r="C121" s="31" t="s">
        <v>152</v>
      </c>
      <c r="D121" s="31" t="s">
        <v>323</v>
      </c>
      <c r="E121" s="37">
        <v>0</v>
      </c>
      <c r="F121" s="32">
        <v>0</v>
      </c>
      <c r="G121" s="40">
        <v>1</v>
      </c>
    </row>
    <row r="122" spans="2:7" x14ac:dyDescent="0.2">
      <c r="B122" s="31" t="s">
        <v>160</v>
      </c>
      <c r="C122" s="31" t="s">
        <v>47</v>
      </c>
      <c r="D122" s="31" t="s">
        <v>285</v>
      </c>
      <c r="E122" s="37">
        <v>0</v>
      </c>
      <c r="F122" s="32">
        <v>0</v>
      </c>
      <c r="G122" s="40">
        <v>1</v>
      </c>
    </row>
    <row r="123" spans="2:7" x14ac:dyDescent="0.2">
      <c r="B123" s="31" t="s">
        <v>127</v>
      </c>
      <c r="C123" s="31" t="s">
        <v>128</v>
      </c>
      <c r="D123" s="31" t="s">
        <v>327</v>
      </c>
      <c r="E123" s="37">
        <v>0</v>
      </c>
      <c r="F123" s="32">
        <v>0</v>
      </c>
      <c r="G123" s="40">
        <v>1</v>
      </c>
    </row>
    <row r="124" spans="2:7" x14ac:dyDescent="0.2">
      <c r="B124" s="31" t="s">
        <v>136</v>
      </c>
      <c r="C124" s="31" t="s">
        <v>414</v>
      </c>
      <c r="D124" s="31" t="s">
        <v>415</v>
      </c>
      <c r="E124" s="37">
        <v>0</v>
      </c>
      <c r="F124" s="32">
        <v>0</v>
      </c>
      <c r="G124" s="40">
        <v>1</v>
      </c>
    </row>
    <row r="125" spans="2:7" x14ac:dyDescent="0.2">
      <c r="B125" s="31" t="s">
        <v>143</v>
      </c>
      <c r="C125" s="31" t="s">
        <v>144</v>
      </c>
      <c r="D125" s="31" t="s">
        <v>339</v>
      </c>
      <c r="E125" s="37">
        <v>0</v>
      </c>
      <c r="F125" s="32">
        <v>0</v>
      </c>
      <c r="G125" s="40">
        <v>1</v>
      </c>
    </row>
    <row r="126" spans="2:7" x14ac:dyDescent="0.2">
      <c r="B126" s="31" t="s">
        <v>156</v>
      </c>
      <c r="C126" s="31" t="s">
        <v>59</v>
      </c>
      <c r="D126" s="31" t="s">
        <v>340</v>
      </c>
      <c r="E126" s="37">
        <v>0</v>
      </c>
      <c r="F126" s="32">
        <v>0</v>
      </c>
      <c r="G126" s="40">
        <v>1</v>
      </c>
    </row>
    <row r="127" spans="2:7" x14ac:dyDescent="0.2">
      <c r="B127" s="31" t="s">
        <v>164</v>
      </c>
      <c r="C127" s="31" t="s">
        <v>64</v>
      </c>
      <c r="D127" s="31" t="s">
        <v>342</v>
      </c>
      <c r="E127" s="37">
        <v>0</v>
      </c>
      <c r="F127" s="32">
        <v>0</v>
      </c>
      <c r="G127" s="40">
        <v>1</v>
      </c>
    </row>
    <row r="128" spans="2:7" x14ac:dyDescent="0.2">
      <c r="B128" s="31" t="s">
        <v>171</v>
      </c>
      <c r="C128" s="31" t="s">
        <v>61</v>
      </c>
      <c r="D128" s="31" t="s">
        <v>344</v>
      </c>
      <c r="E128" s="37">
        <v>0</v>
      </c>
      <c r="F128" s="32">
        <v>0</v>
      </c>
      <c r="G128" s="40">
        <v>1</v>
      </c>
    </row>
    <row r="129" spans="2:7" x14ac:dyDescent="0.2">
      <c r="B129" s="31" t="s">
        <v>180</v>
      </c>
      <c r="C129" s="31" t="s">
        <v>181</v>
      </c>
      <c r="D129" s="31" t="s">
        <v>347</v>
      </c>
      <c r="E129" s="37">
        <v>0</v>
      </c>
      <c r="F129" s="32">
        <v>0</v>
      </c>
      <c r="G129" s="40">
        <v>1</v>
      </c>
    </row>
    <row r="130" spans="2:7" x14ac:dyDescent="0.2">
      <c r="B130" s="31" t="s">
        <v>192</v>
      </c>
      <c r="C130" s="31" t="s">
        <v>424</v>
      </c>
      <c r="D130" s="31" t="s">
        <v>425</v>
      </c>
      <c r="E130" s="37">
        <v>0</v>
      </c>
      <c r="F130" s="32">
        <v>0</v>
      </c>
      <c r="G130" s="40">
        <v>1</v>
      </c>
    </row>
    <row r="131" spans="2:7" x14ac:dyDescent="0.2">
      <c r="B131" s="31" t="s">
        <v>203</v>
      </c>
      <c r="C131" s="31" t="s">
        <v>204</v>
      </c>
      <c r="D131" s="31" t="s">
        <v>279</v>
      </c>
      <c r="E131" s="37">
        <v>0</v>
      </c>
      <c r="F131" s="32">
        <v>0</v>
      </c>
      <c r="G131" s="40">
        <v>1</v>
      </c>
    </row>
    <row r="132" spans="2:7" x14ac:dyDescent="0.2">
      <c r="B132" s="31" t="s">
        <v>217</v>
      </c>
      <c r="C132" s="31" t="s">
        <v>218</v>
      </c>
      <c r="D132" s="31" t="s">
        <v>354</v>
      </c>
      <c r="E132" s="37">
        <v>0</v>
      </c>
      <c r="F132" s="32">
        <v>0</v>
      </c>
      <c r="G132" s="40">
        <v>1</v>
      </c>
    </row>
  </sheetData>
  <pageMargins left="0.7" right="0.7" top="0.78740157499999996" bottom="0.78740157499999996" header="0.3" footer="0.3"/>
  <drawing r:id="rId1"/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6" tint="0.59999389629810485"/>
  </sheetPr>
  <dimension ref="B1:L132"/>
  <sheetViews>
    <sheetView tabSelected="1" topLeftCell="A4" zoomScale="70" zoomScaleNormal="70" workbookViewId="0">
      <selection activeCell="B5" sqref="B5:G132"/>
    </sheetView>
  </sheetViews>
  <sheetFormatPr defaultColWidth="10.85546875" defaultRowHeight="12.75" x14ac:dyDescent="0.2"/>
  <cols>
    <col min="2" max="2" width="18.28515625" bestFit="1" customWidth="1"/>
    <col min="3" max="4" width="81.140625" bestFit="1" customWidth="1"/>
    <col min="5" max="5" width="15.85546875" style="37" bestFit="1" customWidth="1"/>
    <col min="6" max="6" width="27.140625" style="32" bestFit="1" customWidth="1"/>
    <col min="7" max="7" width="26.7109375" style="40" bestFit="1" customWidth="1"/>
    <col min="10" max="10" width="51" customWidth="1"/>
    <col min="11" max="11" width="7.5703125" bestFit="1" customWidth="1"/>
  </cols>
  <sheetData>
    <row r="1" spans="2:12" s="25" customFormat="1" x14ac:dyDescent="0.2">
      <c r="E1" s="36"/>
      <c r="F1" s="35"/>
      <c r="G1" s="39"/>
    </row>
    <row r="2" spans="2:12" s="25" customFormat="1" x14ac:dyDescent="0.2">
      <c r="E2" s="36"/>
      <c r="F2" s="35"/>
      <c r="G2" s="39"/>
    </row>
    <row r="3" spans="2:12" s="25" customFormat="1" x14ac:dyDescent="0.2">
      <c r="E3" s="36"/>
      <c r="F3" s="35"/>
      <c r="G3" s="39"/>
    </row>
    <row r="4" spans="2:12" s="25" customFormat="1" x14ac:dyDescent="0.2">
      <c r="E4" s="36"/>
      <c r="F4" s="35"/>
      <c r="G4" s="39"/>
      <c r="I4" s="26"/>
      <c r="J4" s="26"/>
      <c r="K4" s="26"/>
      <c r="L4" s="26"/>
    </row>
    <row r="5" spans="2:12" x14ac:dyDescent="0.2">
      <c r="B5" t="s">
        <v>374</v>
      </c>
      <c r="C5" t="s">
        <v>375</v>
      </c>
      <c r="D5" t="s">
        <v>376</v>
      </c>
      <c r="E5" s="37" t="s">
        <v>377</v>
      </c>
      <c r="F5" s="32" t="s">
        <v>378</v>
      </c>
      <c r="G5" s="40" t="s">
        <v>379</v>
      </c>
      <c r="I5" s="27"/>
      <c r="J5" s="28"/>
      <c r="K5" s="26"/>
      <c r="L5" s="26"/>
    </row>
    <row r="6" spans="2:12" x14ac:dyDescent="0.2">
      <c r="B6" s="31" t="s">
        <v>173</v>
      </c>
      <c r="C6" s="31" t="s">
        <v>441</v>
      </c>
      <c r="D6" s="31" t="s">
        <v>289</v>
      </c>
      <c r="E6" s="37">
        <v>342.78272299999998</v>
      </c>
      <c r="F6" s="32">
        <v>0.32417359963170816</v>
      </c>
      <c r="G6" s="40">
        <v>0.32417359963170816</v>
      </c>
      <c r="I6" s="26"/>
      <c r="J6" s="26"/>
      <c r="K6" s="29"/>
      <c r="L6" s="26"/>
    </row>
    <row r="7" spans="2:12" x14ac:dyDescent="0.2">
      <c r="B7" s="31" t="s">
        <v>147</v>
      </c>
      <c r="C7" s="31" t="s">
        <v>55</v>
      </c>
      <c r="D7" s="31" t="s">
        <v>280</v>
      </c>
      <c r="E7" s="37">
        <v>250.95796541199999</v>
      </c>
      <c r="F7" s="32">
        <v>0.23733386062125936</v>
      </c>
      <c r="G7" s="40">
        <v>0.56150746025296749</v>
      </c>
      <c r="I7" s="26"/>
      <c r="J7" s="26"/>
      <c r="K7" s="29"/>
      <c r="L7" s="26"/>
    </row>
    <row r="8" spans="2:12" x14ac:dyDescent="0.2">
      <c r="B8" s="31" t="s">
        <v>79</v>
      </c>
      <c r="C8" s="31" t="s">
        <v>80</v>
      </c>
      <c r="D8" s="31" t="s">
        <v>253</v>
      </c>
      <c r="E8" s="37">
        <v>193.14742195900001</v>
      </c>
      <c r="F8" s="32">
        <v>0.18266175870256293</v>
      </c>
      <c r="G8" s="40">
        <v>0.74416921895553034</v>
      </c>
      <c r="I8" s="26"/>
      <c r="J8" s="26"/>
      <c r="K8" s="29"/>
      <c r="L8" s="26"/>
    </row>
    <row r="9" spans="2:12" x14ac:dyDescent="0.2">
      <c r="B9" s="31" t="s">
        <v>153</v>
      </c>
      <c r="C9" s="31" t="s">
        <v>58</v>
      </c>
      <c r="D9" s="31" t="s">
        <v>303</v>
      </c>
      <c r="E9" s="37">
        <v>69.002969400660007</v>
      </c>
      <c r="F9" s="32">
        <v>6.5256909041732994E-2</v>
      </c>
      <c r="G9" s="40">
        <v>0.8094261279972631</v>
      </c>
      <c r="I9" s="26"/>
      <c r="J9" s="26"/>
      <c r="K9" s="29"/>
      <c r="L9" s="26"/>
    </row>
    <row r="10" spans="2:12" x14ac:dyDescent="0.2">
      <c r="B10" s="31" t="s">
        <v>220</v>
      </c>
      <c r="C10" s="31" t="s">
        <v>70</v>
      </c>
      <c r="D10" s="31" t="s">
        <v>305</v>
      </c>
      <c r="E10" s="37">
        <v>59.660933400000005</v>
      </c>
      <c r="F10" s="32">
        <v>5.6422037168033116E-2</v>
      </c>
      <c r="G10" s="40">
        <v>0.86584816516529617</v>
      </c>
      <c r="I10" s="26"/>
      <c r="J10" s="26"/>
      <c r="K10" s="29"/>
      <c r="L10" s="26"/>
    </row>
    <row r="11" spans="2:12" x14ac:dyDescent="0.2">
      <c r="B11" s="31" t="s">
        <v>111</v>
      </c>
      <c r="C11" s="31" t="s">
        <v>394</v>
      </c>
      <c r="D11" s="31" t="s">
        <v>380</v>
      </c>
      <c r="E11" s="37">
        <v>48.359573389562215</v>
      </c>
      <c r="F11" s="32">
        <v>4.5734209837489805E-2</v>
      </c>
      <c r="G11" s="40">
        <v>0.91158237500278605</v>
      </c>
      <c r="I11" s="26"/>
      <c r="J11" s="26"/>
      <c r="K11" s="29"/>
      <c r="L11" s="26"/>
    </row>
    <row r="12" spans="2:12" x14ac:dyDescent="0.2">
      <c r="B12" s="31" t="s">
        <v>90</v>
      </c>
      <c r="C12" s="31" t="s">
        <v>395</v>
      </c>
      <c r="D12" s="31" t="s">
        <v>291</v>
      </c>
      <c r="E12" s="37">
        <v>21.714702605650004</v>
      </c>
      <c r="F12" s="32">
        <v>2.0535846284777868E-2</v>
      </c>
      <c r="G12" s="40">
        <v>0.93211822128756394</v>
      </c>
      <c r="I12" s="26"/>
      <c r="J12" s="26"/>
      <c r="K12" s="29"/>
      <c r="L12" s="26"/>
    </row>
    <row r="13" spans="2:12" x14ac:dyDescent="0.2">
      <c r="B13" s="31" t="s">
        <v>221</v>
      </c>
      <c r="C13" s="31" t="s">
        <v>222</v>
      </c>
      <c r="D13" s="31" t="s">
        <v>313</v>
      </c>
      <c r="E13" s="37">
        <v>10.026755058780601</v>
      </c>
      <c r="F13" s="32">
        <v>9.4824186341221917E-3</v>
      </c>
      <c r="G13" s="40">
        <v>0.94160063992168608</v>
      </c>
      <c r="I13" s="26"/>
      <c r="J13" s="26"/>
      <c r="K13" s="29"/>
      <c r="L13" s="26"/>
    </row>
    <row r="14" spans="2:12" x14ac:dyDescent="0.2">
      <c r="B14" s="31" t="s">
        <v>109</v>
      </c>
      <c r="C14" s="31" t="s">
        <v>396</v>
      </c>
      <c r="D14" s="31" t="s">
        <v>385</v>
      </c>
      <c r="E14" s="37">
        <v>9.1200581247785042</v>
      </c>
      <c r="F14" s="32">
        <v>8.6249448201035864E-3</v>
      </c>
      <c r="G14" s="40">
        <v>0.95022558474178975</v>
      </c>
      <c r="I14" s="26"/>
      <c r="J14" s="26"/>
      <c r="K14" s="29"/>
      <c r="L14" s="12"/>
    </row>
    <row r="15" spans="2:12" x14ac:dyDescent="0.2">
      <c r="B15" s="31" t="s">
        <v>83</v>
      </c>
      <c r="C15" s="31" t="s">
        <v>21</v>
      </c>
      <c r="D15" s="31" t="s">
        <v>274</v>
      </c>
      <c r="E15" s="37">
        <v>8.2050764630199993</v>
      </c>
      <c r="F15" s="32">
        <v>7.7596360428894666E-3</v>
      </c>
      <c r="G15" s="40">
        <v>0.95798522078467918</v>
      </c>
      <c r="I15" s="26"/>
      <c r="J15" s="26"/>
      <c r="K15" s="29"/>
      <c r="L15" s="26"/>
    </row>
    <row r="16" spans="2:12" x14ac:dyDescent="0.2">
      <c r="B16" s="31" t="s">
        <v>88</v>
      </c>
      <c r="C16" s="31" t="s">
        <v>89</v>
      </c>
      <c r="D16" s="31" t="s">
        <v>265</v>
      </c>
      <c r="E16" s="37">
        <v>7.2799813149999997</v>
      </c>
      <c r="F16" s="32">
        <v>6.8847628243361766E-3</v>
      </c>
      <c r="G16" s="40">
        <v>0.96486998360901532</v>
      </c>
      <c r="I16" s="26"/>
      <c r="J16" s="30"/>
      <c r="K16" s="29"/>
      <c r="L16" s="26"/>
    </row>
    <row r="17" spans="2:12" x14ac:dyDescent="0.2">
      <c r="B17" s="31" t="s">
        <v>84</v>
      </c>
      <c r="C17" s="31" t="s">
        <v>22</v>
      </c>
      <c r="D17" s="31" t="s">
        <v>287</v>
      </c>
      <c r="E17" s="37">
        <v>6.2310686071040005</v>
      </c>
      <c r="F17" s="32">
        <v>5.892793902325809E-3</v>
      </c>
      <c r="G17" s="40">
        <v>0.97076277751134121</v>
      </c>
    </row>
    <row r="18" spans="2:12" x14ac:dyDescent="0.2">
      <c r="B18" s="31" t="s">
        <v>130</v>
      </c>
      <c r="C18" s="31" t="s">
        <v>44</v>
      </c>
      <c r="D18" s="31" t="s">
        <v>298</v>
      </c>
      <c r="E18" s="37">
        <v>4.4302500000000009</v>
      </c>
      <c r="F18" s="32">
        <v>4.1897388444760526E-3</v>
      </c>
      <c r="G18" s="40">
        <v>0.97495251635581737</v>
      </c>
    </row>
    <row r="19" spans="2:12" x14ac:dyDescent="0.2">
      <c r="B19" s="31" t="s">
        <v>86</v>
      </c>
      <c r="C19" s="31" t="s">
        <v>24</v>
      </c>
      <c r="D19" s="31" t="s">
        <v>304</v>
      </c>
      <c r="E19" s="37">
        <v>3.1473934257800003</v>
      </c>
      <c r="F19" s="32">
        <v>2.97652649282524E-3</v>
      </c>
      <c r="G19" s="40">
        <v>0.97792904284864246</v>
      </c>
      <c r="J19" s="8" t="s">
        <v>250</v>
      </c>
      <c r="K19" s="5"/>
    </row>
    <row r="20" spans="2:12" x14ac:dyDescent="0.2">
      <c r="B20" s="31" t="s">
        <v>154</v>
      </c>
      <c r="C20" s="38" t="s">
        <v>60</v>
      </c>
      <c r="D20" s="31" t="s">
        <v>302</v>
      </c>
      <c r="E20" s="37">
        <v>3.0033463160900005</v>
      </c>
      <c r="F20" s="32">
        <v>2.8402994693158008E-3</v>
      </c>
      <c r="G20" s="40">
        <v>0.98076934231795831</v>
      </c>
      <c r="J20" s="5" t="s">
        <v>289</v>
      </c>
      <c r="K20" s="9">
        <v>0.32417359868500534</v>
      </c>
    </row>
    <row r="21" spans="2:12" x14ac:dyDescent="0.2">
      <c r="B21" s="31" t="s">
        <v>119</v>
      </c>
      <c r="C21" s="38" t="s">
        <v>41</v>
      </c>
      <c r="D21" s="31" t="s">
        <v>310</v>
      </c>
      <c r="E21" s="37">
        <v>2.9204300000000001</v>
      </c>
      <c r="F21" s="32">
        <v>2.7618845468253927E-3</v>
      </c>
      <c r="G21" s="40">
        <v>0.98353122686478367</v>
      </c>
      <c r="J21" s="5" t="s">
        <v>280</v>
      </c>
      <c r="K21" s="9">
        <v>0.23733385992815961</v>
      </c>
      <c r="L21" s="2"/>
    </row>
    <row r="22" spans="2:12" x14ac:dyDescent="0.2">
      <c r="B22" s="31" t="s">
        <v>236</v>
      </c>
      <c r="C22" s="38" t="s">
        <v>428</v>
      </c>
      <c r="D22" s="31" t="s">
        <v>382</v>
      </c>
      <c r="E22" s="37">
        <v>2.7032300069999997</v>
      </c>
      <c r="F22" s="32">
        <v>2.5564759925243877E-3</v>
      </c>
      <c r="G22" s="40">
        <v>0.98608770285730807</v>
      </c>
      <c r="J22" s="5" t="s">
        <v>253</v>
      </c>
      <c r="K22" s="9">
        <v>0.18266175816912519</v>
      </c>
    </row>
    <row r="23" spans="2:12" x14ac:dyDescent="0.2">
      <c r="B23" s="31" t="s">
        <v>155</v>
      </c>
      <c r="C23" s="38" t="s">
        <v>57</v>
      </c>
      <c r="D23" s="31" t="s">
        <v>294</v>
      </c>
      <c r="E23" s="37">
        <v>1.75939326086</v>
      </c>
      <c r="F23" s="32">
        <v>1.6638786271055874E-3</v>
      </c>
      <c r="G23" s="40">
        <v>0.98775158148441355</v>
      </c>
      <c r="J23" s="5" t="s">
        <v>303</v>
      </c>
      <c r="K23" s="9">
        <v>6.525690885115952E-2</v>
      </c>
    </row>
    <row r="24" spans="2:12" x14ac:dyDescent="0.2">
      <c r="B24" s="31" t="s">
        <v>149</v>
      </c>
      <c r="C24" s="38" t="s">
        <v>150</v>
      </c>
      <c r="D24" s="31" t="s">
        <v>312</v>
      </c>
      <c r="E24" s="37">
        <v>1.7128704199999998</v>
      </c>
      <c r="F24" s="32">
        <v>1.6198814365392491E-3</v>
      </c>
      <c r="G24" s="40">
        <v>0.98937146292095279</v>
      </c>
      <c r="J24" s="5" t="s">
        <v>3</v>
      </c>
      <c r="K24" s="9">
        <f>SUM(F10:F132)</f>
        <v>0.19057387200273704</v>
      </c>
      <c r="L24" s="2"/>
    </row>
    <row r="25" spans="2:12" x14ac:dyDescent="0.2">
      <c r="B25" s="31" t="s">
        <v>85</v>
      </c>
      <c r="C25" s="38" t="s">
        <v>23</v>
      </c>
      <c r="D25" s="31" t="s">
        <v>276</v>
      </c>
      <c r="E25" s="37">
        <v>1.6319184574760002</v>
      </c>
      <c r="F25" s="32">
        <v>1.54332422601538E-3</v>
      </c>
      <c r="G25" s="40">
        <v>0.99091478714696823</v>
      </c>
      <c r="J25" s="25"/>
      <c r="K25" s="16"/>
      <c r="L25" s="25"/>
    </row>
    <row r="26" spans="2:12" x14ac:dyDescent="0.2">
      <c r="B26" s="31" t="s">
        <v>223</v>
      </c>
      <c r="C26" s="38" t="s">
        <v>69</v>
      </c>
      <c r="D26" s="31" t="s">
        <v>309</v>
      </c>
      <c r="E26" s="37">
        <v>1.5228250108000001</v>
      </c>
      <c r="F26" s="32">
        <v>1.4401532873062296E-3</v>
      </c>
      <c r="G26" s="40">
        <v>0.99235494043427452</v>
      </c>
      <c r="J26" s="25"/>
      <c r="K26" s="16"/>
      <c r="L26" s="25"/>
    </row>
    <row r="27" spans="2:12" x14ac:dyDescent="0.2">
      <c r="B27" s="31" t="s">
        <v>87</v>
      </c>
      <c r="C27" s="31" t="s">
        <v>25</v>
      </c>
      <c r="D27" s="31" t="s">
        <v>311</v>
      </c>
      <c r="E27" s="37">
        <v>1.4529118163700001</v>
      </c>
      <c r="F27" s="32">
        <v>1.3740355678897682E-3</v>
      </c>
      <c r="G27" s="40">
        <v>0.99372897600216437</v>
      </c>
      <c r="J27" s="25"/>
      <c r="K27" s="25"/>
      <c r="L27" s="25"/>
    </row>
    <row r="28" spans="2:12" x14ac:dyDescent="0.2">
      <c r="B28" s="31" t="s">
        <v>95</v>
      </c>
      <c r="C28" s="31" t="s">
        <v>26</v>
      </c>
      <c r="D28" s="31" t="s">
        <v>255</v>
      </c>
      <c r="E28" s="37">
        <v>1.3213947936000003</v>
      </c>
      <c r="F28" s="32">
        <v>1.2496583930104027E-3</v>
      </c>
      <c r="G28" s="40">
        <v>0.99497863439517464</v>
      </c>
    </row>
    <row r="29" spans="2:12" x14ac:dyDescent="0.2">
      <c r="B29" s="31" t="s">
        <v>113</v>
      </c>
      <c r="C29" s="31" t="s">
        <v>35</v>
      </c>
      <c r="D29" s="31" t="s">
        <v>306</v>
      </c>
      <c r="E29" s="37">
        <v>1.1253200081013996</v>
      </c>
      <c r="F29" s="32">
        <v>1.0642281926321402E-3</v>
      </c>
      <c r="G29" s="40">
        <v>0.99604286258780683</v>
      </c>
    </row>
    <row r="30" spans="2:12" x14ac:dyDescent="0.2">
      <c r="B30" s="31" t="s">
        <v>105</v>
      </c>
      <c r="C30" s="31" t="s">
        <v>106</v>
      </c>
      <c r="D30" s="31" t="s">
        <v>263</v>
      </c>
      <c r="E30" s="37">
        <v>0.70074767081930001</v>
      </c>
      <c r="F30" s="32">
        <v>6.6270520548676452E-4</v>
      </c>
      <c r="G30" s="40">
        <v>0.99670556779329356</v>
      </c>
    </row>
    <row r="31" spans="2:12" x14ac:dyDescent="0.2">
      <c r="B31" s="31" t="s">
        <v>131</v>
      </c>
      <c r="C31" s="31" t="s">
        <v>45</v>
      </c>
      <c r="D31" s="31" t="s">
        <v>316</v>
      </c>
      <c r="E31" s="37">
        <v>0.68641407099999996</v>
      </c>
      <c r="F31" s="32">
        <v>6.4914975377543987E-4</v>
      </c>
      <c r="G31" s="40">
        <v>0.99735471754706895</v>
      </c>
    </row>
    <row r="32" spans="2:12" x14ac:dyDescent="0.2">
      <c r="B32" s="31" t="s">
        <v>228</v>
      </c>
      <c r="C32" s="31" t="s">
        <v>229</v>
      </c>
      <c r="D32" s="31" t="s">
        <v>288</v>
      </c>
      <c r="E32" s="37">
        <v>0.44365190339999999</v>
      </c>
      <c r="F32" s="32">
        <v>4.1956675426910829E-4</v>
      </c>
      <c r="G32" s="40">
        <v>0.99777428430133797</v>
      </c>
    </row>
    <row r="33" spans="2:7" x14ac:dyDescent="0.2">
      <c r="B33" s="31" t="s">
        <v>226</v>
      </c>
      <c r="C33" s="31" t="s">
        <v>72</v>
      </c>
      <c r="D33" s="31" t="s">
        <v>295</v>
      </c>
      <c r="E33" s="37">
        <v>0.41007740881999999</v>
      </c>
      <c r="F33" s="32">
        <v>3.8781496506410252E-4</v>
      </c>
      <c r="G33" s="40">
        <v>0.99816209926640209</v>
      </c>
    </row>
    <row r="34" spans="2:7" x14ac:dyDescent="0.2">
      <c r="B34" s="31" t="s">
        <v>103</v>
      </c>
      <c r="C34" s="31" t="s">
        <v>32</v>
      </c>
      <c r="D34" s="31" t="s">
        <v>314</v>
      </c>
      <c r="E34" s="37">
        <v>0.33535967185600007</v>
      </c>
      <c r="F34" s="32">
        <v>3.1715353400955378E-4</v>
      </c>
      <c r="G34" s="40">
        <v>0.9984792528004115</v>
      </c>
    </row>
    <row r="35" spans="2:7" x14ac:dyDescent="0.2">
      <c r="B35" s="31" t="s">
        <v>81</v>
      </c>
      <c r="C35" s="31" t="s">
        <v>19</v>
      </c>
      <c r="D35" s="31" t="s">
        <v>273</v>
      </c>
      <c r="E35" s="37">
        <v>0.325129711585734</v>
      </c>
      <c r="F35" s="32">
        <v>3.0747894184843862E-4</v>
      </c>
      <c r="G35" s="40">
        <v>0.99878673174225996</v>
      </c>
    </row>
    <row r="36" spans="2:7" x14ac:dyDescent="0.2">
      <c r="B36" s="31" t="s">
        <v>224</v>
      </c>
      <c r="C36" s="31" t="s">
        <v>225</v>
      </c>
      <c r="D36" s="31" t="s">
        <v>308</v>
      </c>
      <c r="E36" s="37">
        <v>0.30386580000000002</v>
      </c>
      <c r="F36" s="32">
        <v>2.8736941386327887E-4</v>
      </c>
      <c r="G36" s="40">
        <v>0.99907410115612327</v>
      </c>
    </row>
    <row r="37" spans="2:7" x14ac:dyDescent="0.2">
      <c r="B37" s="31" t="s">
        <v>115</v>
      </c>
      <c r="C37" s="31" t="s">
        <v>37</v>
      </c>
      <c r="D37" s="31" t="s">
        <v>315</v>
      </c>
      <c r="E37" s="37">
        <v>0.25102744901000001</v>
      </c>
      <c r="F37" s="32">
        <v>2.373995720663458E-4</v>
      </c>
      <c r="G37" s="40">
        <v>0.99931150072818975</v>
      </c>
    </row>
    <row r="38" spans="2:7" x14ac:dyDescent="0.2">
      <c r="B38" s="31" t="s">
        <v>132</v>
      </c>
      <c r="C38" s="31" t="s">
        <v>406</v>
      </c>
      <c r="D38" s="31" t="s">
        <v>384</v>
      </c>
      <c r="E38" s="37">
        <v>0.1293</v>
      </c>
      <c r="F38" s="32">
        <v>1.2228051071401242E-4</v>
      </c>
      <c r="G38" s="40">
        <v>0.99943378123890381</v>
      </c>
    </row>
    <row r="39" spans="2:7" x14ac:dyDescent="0.2">
      <c r="B39" s="31" t="s">
        <v>174</v>
      </c>
      <c r="C39" s="31" t="s">
        <v>435</v>
      </c>
      <c r="D39" s="31" t="s">
        <v>281</v>
      </c>
      <c r="E39" s="37">
        <v>0.113245979</v>
      </c>
      <c r="F39" s="32">
        <v>1.0709803672411698E-4</v>
      </c>
      <c r="G39" s="40">
        <v>0.99954087927562796</v>
      </c>
    </row>
    <row r="40" spans="2:7" x14ac:dyDescent="0.2">
      <c r="B40" s="31" t="s">
        <v>96</v>
      </c>
      <c r="C40" s="31" t="s">
        <v>27</v>
      </c>
      <c r="D40" s="31" t="s">
        <v>260</v>
      </c>
      <c r="E40" s="37">
        <v>0.11121585295000005</v>
      </c>
      <c r="F40" s="32">
        <v>1.0517812295607511E-4</v>
      </c>
      <c r="G40" s="40">
        <v>0.99964605739858403</v>
      </c>
    </row>
    <row r="41" spans="2:7" x14ac:dyDescent="0.2">
      <c r="B41" s="31" t="s">
        <v>97</v>
      </c>
      <c r="C41" s="31" t="s">
        <v>98</v>
      </c>
      <c r="D41" s="31" t="s">
        <v>257</v>
      </c>
      <c r="E41" s="37">
        <v>0.10050514721100001</v>
      </c>
      <c r="F41" s="32">
        <v>9.5048884225429871E-5</v>
      </c>
      <c r="G41" s="40">
        <v>0.99974110628280943</v>
      </c>
    </row>
    <row r="42" spans="2:7" x14ac:dyDescent="0.2">
      <c r="B42" s="31" t="s">
        <v>116</v>
      </c>
      <c r="C42" s="31" t="s">
        <v>38</v>
      </c>
      <c r="D42" s="31" t="s">
        <v>317</v>
      </c>
      <c r="E42" s="37">
        <v>9.9280853710000005E-2</v>
      </c>
      <c r="F42" s="32">
        <v>9.3891055651832602E-5</v>
      </c>
      <c r="G42" s="40">
        <v>0.99983499733846126</v>
      </c>
    </row>
    <row r="43" spans="2:7" x14ac:dyDescent="0.2">
      <c r="B43" s="31" t="s">
        <v>82</v>
      </c>
      <c r="C43" s="31" t="s">
        <v>20</v>
      </c>
      <c r="D43" s="31" t="s">
        <v>318</v>
      </c>
      <c r="E43" s="37">
        <v>7.9123781576123986E-2</v>
      </c>
      <c r="F43" s="32">
        <v>7.4828278582771905E-5</v>
      </c>
      <c r="G43" s="40">
        <v>0.999909825617044</v>
      </c>
    </row>
    <row r="44" spans="2:7" x14ac:dyDescent="0.2">
      <c r="B44" s="31" t="s">
        <v>99</v>
      </c>
      <c r="C44" s="31" t="s">
        <v>28</v>
      </c>
      <c r="D44" s="31" t="s">
        <v>272</v>
      </c>
      <c r="E44" s="37">
        <v>4.9479382916999999E-2</v>
      </c>
      <c r="F44" s="32">
        <v>4.6793226704601249E-5</v>
      </c>
      <c r="G44" s="40">
        <v>0.99995661884374865</v>
      </c>
    </row>
    <row r="45" spans="2:7" x14ac:dyDescent="0.2">
      <c r="B45" s="31" t="s">
        <v>117</v>
      </c>
      <c r="C45" s="31" t="s">
        <v>39</v>
      </c>
      <c r="D45" s="31" t="s">
        <v>320</v>
      </c>
      <c r="E45" s="37">
        <v>2.4476242959178E-2</v>
      </c>
      <c r="F45" s="32">
        <v>2.3147467048789916E-5</v>
      </c>
      <c r="G45" s="40">
        <v>0.99997976631079755</v>
      </c>
    </row>
    <row r="46" spans="2:7" x14ac:dyDescent="0.2">
      <c r="B46" s="31" t="s">
        <v>104</v>
      </c>
      <c r="C46" s="31" t="s">
        <v>33</v>
      </c>
      <c r="D46" s="31" t="s">
        <v>319</v>
      </c>
      <c r="E46" s="37">
        <v>1.3273190377385001E-2</v>
      </c>
      <c r="F46" s="32">
        <v>1.2552610194516264E-5</v>
      </c>
      <c r="G46" s="40">
        <v>0.99999231892099194</v>
      </c>
    </row>
    <row r="47" spans="2:7" x14ac:dyDescent="0.2">
      <c r="B47" s="31" t="s">
        <v>157</v>
      </c>
      <c r="C47" s="31" t="s">
        <v>420</v>
      </c>
      <c r="D47" s="31" t="s">
        <v>421</v>
      </c>
      <c r="E47" s="37">
        <v>5.531602E-3</v>
      </c>
      <c r="F47" s="32">
        <v>5.2313002136632057E-6</v>
      </c>
      <c r="G47" s="40">
        <v>0.99999755022120562</v>
      </c>
    </row>
    <row r="48" spans="2:7" x14ac:dyDescent="0.2">
      <c r="B48" s="31" t="s">
        <v>370</v>
      </c>
      <c r="C48" s="31" t="s">
        <v>417</v>
      </c>
      <c r="D48" s="31" t="s">
        <v>383</v>
      </c>
      <c r="E48" s="37">
        <v>1.4867939999999998E-3</v>
      </c>
      <c r="F48" s="32">
        <v>1.4060783422005363E-6</v>
      </c>
      <c r="G48" s="40">
        <v>0.99999895629954783</v>
      </c>
    </row>
    <row r="49" spans="2:7" x14ac:dyDescent="0.2">
      <c r="B49" s="31" t="s">
        <v>219</v>
      </c>
      <c r="C49" s="31" t="s">
        <v>71</v>
      </c>
      <c r="D49" s="31" t="s">
        <v>321</v>
      </c>
      <c r="E49" s="37">
        <v>8.840292680899999E-4</v>
      </c>
      <c r="F49" s="32">
        <v>8.3603673927439896E-7</v>
      </c>
      <c r="G49" s="40">
        <v>0.999999792336287</v>
      </c>
    </row>
    <row r="50" spans="2:7" x14ac:dyDescent="0.2">
      <c r="B50" s="31" t="s">
        <v>252</v>
      </c>
      <c r="C50" s="31" t="s">
        <v>398</v>
      </c>
      <c r="D50" s="31" t="s">
        <v>399</v>
      </c>
      <c r="E50" s="37">
        <v>1.39839055E-4</v>
      </c>
      <c r="F50" s="32">
        <v>1.3224741734852956E-7</v>
      </c>
      <c r="G50" s="40">
        <v>0.99999992458370435</v>
      </c>
    </row>
    <row r="51" spans="2:7" x14ac:dyDescent="0.2">
      <c r="B51" s="31" t="s">
        <v>158</v>
      </c>
      <c r="C51" s="31" t="s">
        <v>442</v>
      </c>
      <c r="D51" s="31" t="s">
        <v>443</v>
      </c>
      <c r="E51" s="37">
        <v>2.9047399999999999E-5</v>
      </c>
      <c r="F51" s="32">
        <v>2.7470463317201887E-8</v>
      </c>
      <c r="G51" s="40">
        <v>0.99999995205416758</v>
      </c>
    </row>
    <row r="52" spans="2:7" x14ac:dyDescent="0.2">
      <c r="B52" s="31" t="s">
        <v>210</v>
      </c>
      <c r="C52" s="31" t="s">
        <v>211</v>
      </c>
      <c r="D52" s="31" t="s">
        <v>322</v>
      </c>
      <c r="E52" s="37">
        <v>1.61116E-5</v>
      </c>
      <c r="F52" s="32">
        <v>1.5236927118483236E-8</v>
      </c>
      <c r="G52" s="40">
        <v>0.99999996729109475</v>
      </c>
    </row>
    <row r="53" spans="2:7" x14ac:dyDescent="0.2">
      <c r="B53" s="31" t="s">
        <v>151</v>
      </c>
      <c r="C53" s="31" t="s">
        <v>152</v>
      </c>
      <c r="D53" s="31" t="s">
        <v>323</v>
      </c>
      <c r="E53" s="37">
        <v>1.4423199999999999E-5</v>
      </c>
      <c r="F53" s="32">
        <v>1.3640187642152697E-8</v>
      </c>
      <c r="G53" s="40">
        <v>0.99999998093128228</v>
      </c>
    </row>
    <row r="54" spans="2:7" x14ac:dyDescent="0.2">
      <c r="B54" s="31" t="s">
        <v>114</v>
      </c>
      <c r="C54" s="31" t="s">
        <v>36</v>
      </c>
      <c r="D54" s="31" t="s">
        <v>259</v>
      </c>
      <c r="E54" s="37">
        <v>1.4417706000000001E-5</v>
      </c>
      <c r="F54" s="32">
        <v>1.363499190258686E-8</v>
      </c>
      <c r="G54" s="40">
        <v>0.9999999945662742</v>
      </c>
    </row>
    <row r="55" spans="2:7" x14ac:dyDescent="0.2">
      <c r="B55" s="31" t="s">
        <v>112</v>
      </c>
      <c r="C55" s="31" t="s">
        <v>34</v>
      </c>
      <c r="D55" s="31" t="s">
        <v>286</v>
      </c>
      <c r="E55" s="37">
        <v>4.3236439999999999E-6</v>
      </c>
      <c r="F55" s="32">
        <v>4.0889203129588204E-9</v>
      </c>
      <c r="G55" s="40">
        <v>0.99999999865519451</v>
      </c>
    </row>
    <row r="56" spans="2:7" x14ac:dyDescent="0.2">
      <c r="B56" s="31" t="s">
        <v>110</v>
      </c>
      <c r="C56" s="31" t="s">
        <v>404</v>
      </c>
      <c r="D56" s="31" t="s">
        <v>405</v>
      </c>
      <c r="E56" s="37">
        <v>1.3902E-6</v>
      </c>
      <c r="F56" s="32">
        <v>1.3147282752870848E-9</v>
      </c>
      <c r="G56" s="40">
        <v>0.99999999996992273</v>
      </c>
    </row>
    <row r="57" spans="2:7" x14ac:dyDescent="0.2">
      <c r="B57" s="31" t="s">
        <v>108</v>
      </c>
      <c r="C57" s="31" t="s">
        <v>418</v>
      </c>
      <c r="D57" s="31" t="s">
        <v>419</v>
      </c>
      <c r="E57" s="37">
        <v>1.55309E-8</v>
      </c>
      <c r="F57" s="32">
        <v>1.4687752388617599E-11</v>
      </c>
      <c r="G57" s="40">
        <v>0.99999999998461053</v>
      </c>
    </row>
    <row r="58" spans="2:7" x14ac:dyDescent="0.2">
      <c r="B58" s="31" t="s">
        <v>93</v>
      </c>
      <c r="C58" s="31" t="s">
        <v>94</v>
      </c>
      <c r="D58" s="31" t="s">
        <v>324</v>
      </c>
      <c r="E58" s="37">
        <v>8.3639200000000006E-9</v>
      </c>
      <c r="F58" s="32">
        <v>7.909856219421058E-12</v>
      </c>
      <c r="G58" s="40">
        <v>0.99999999999252043</v>
      </c>
    </row>
    <row r="59" spans="2:7" x14ac:dyDescent="0.2">
      <c r="B59" s="31" t="s">
        <v>107</v>
      </c>
      <c r="C59" s="31" t="s">
        <v>412</v>
      </c>
      <c r="D59" s="31" t="s">
        <v>413</v>
      </c>
      <c r="E59" s="37">
        <v>7.9089848E-9</v>
      </c>
      <c r="F59" s="32">
        <v>7.4796187205983087E-12</v>
      </c>
      <c r="G59" s="40">
        <v>1</v>
      </c>
    </row>
    <row r="60" spans="2:7" x14ac:dyDescent="0.2">
      <c r="B60" s="31" t="s">
        <v>120</v>
      </c>
      <c r="C60" s="31" t="s">
        <v>42</v>
      </c>
      <c r="D60" s="31" t="s">
        <v>330</v>
      </c>
      <c r="E60" s="37">
        <v>0</v>
      </c>
      <c r="F60" s="32">
        <v>0</v>
      </c>
      <c r="G60" s="40">
        <v>1</v>
      </c>
    </row>
    <row r="61" spans="2:7" x14ac:dyDescent="0.2">
      <c r="B61" s="31" t="s">
        <v>124</v>
      </c>
      <c r="C61" s="31" t="s">
        <v>43</v>
      </c>
      <c r="D61" s="31" t="s">
        <v>307</v>
      </c>
      <c r="E61" s="37">
        <v>0</v>
      </c>
      <c r="F61" s="32">
        <v>0</v>
      </c>
      <c r="G61" s="40">
        <v>1</v>
      </c>
    </row>
    <row r="62" spans="2:7" x14ac:dyDescent="0.2">
      <c r="B62" s="31" t="s">
        <v>134</v>
      </c>
      <c r="C62" s="31" t="s">
        <v>49</v>
      </c>
      <c r="D62" s="31" t="s">
        <v>284</v>
      </c>
      <c r="E62" s="37">
        <v>0</v>
      </c>
      <c r="F62" s="32">
        <v>0</v>
      </c>
      <c r="G62" s="40">
        <v>1</v>
      </c>
    </row>
    <row r="63" spans="2:7" x14ac:dyDescent="0.2">
      <c r="B63" s="31" t="s">
        <v>140</v>
      </c>
      <c r="C63" s="31" t="s">
        <v>54</v>
      </c>
      <c r="D63" s="31" t="s">
        <v>337</v>
      </c>
      <c r="E63" s="37">
        <v>0</v>
      </c>
      <c r="F63" s="32">
        <v>0</v>
      </c>
      <c r="G63" s="40">
        <v>1</v>
      </c>
    </row>
    <row r="64" spans="2:7" x14ac:dyDescent="0.2">
      <c r="B64" s="31" t="s">
        <v>162</v>
      </c>
      <c r="C64" s="31" t="s">
        <v>436</v>
      </c>
      <c r="D64" s="31" t="s">
        <v>391</v>
      </c>
      <c r="E64" s="37">
        <v>0</v>
      </c>
      <c r="F64" s="32">
        <v>0</v>
      </c>
      <c r="G64" s="40">
        <v>1</v>
      </c>
    </row>
    <row r="65" spans="2:7" x14ac:dyDescent="0.2">
      <c r="B65" s="31" t="s">
        <v>170</v>
      </c>
      <c r="C65" s="31" t="s">
        <v>432</v>
      </c>
      <c r="D65" s="31" t="s">
        <v>392</v>
      </c>
      <c r="E65" s="37">
        <v>0</v>
      </c>
      <c r="F65" s="32">
        <v>0</v>
      </c>
      <c r="G65" s="40">
        <v>1</v>
      </c>
    </row>
    <row r="66" spans="2:7" x14ac:dyDescent="0.2">
      <c r="B66" s="31" t="s">
        <v>177</v>
      </c>
      <c r="C66" s="31" t="s">
        <v>178</v>
      </c>
      <c r="D66" s="31" t="s">
        <v>346</v>
      </c>
      <c r="E66" s="37">
        <v>0</v>
      </c>
      <c r="F66" s="32">
        <v>0</v>
      </c>
      <c r="G66" s="40">
        <v>1</v>
      </c>
    </row>
    <row r="67" spans="2:7" x14ac:dyDescent="0.2">
      <c r="B67" s="31" t="s">
        <v>190</v>
      </c>
      <c r="C67" s="31" t="s">
        <v>422</v>
      </c>
      <c r="D67" s="31" t="s">
        <v>423</v>
      </c>
      <c r="E67" s="37">
        <v>0</v>
      </c>
      <c r="F67" s="32">
        <v>0</v>
      </c>
      <c r="G67" s="40">
        <v>1</v>
      </c>
    </row>
    <row r="68" spans="2:7" x14ac:dyDescent="0.2">
      <c r="B68" s="31" t="s">
        <v>200</v>
      </c>
      <c r="C68" s="31" t="s">
        <v>201</v>
      </c>
      <c r="D68" s="31" t="s">
        <v>351</v>
      </c>
      <c r="E68" s="37">
        <v>0</v>
      </c>
      <c r="F68" s="32">
        <v>0</v>
      </c>
      <c r="G68" s="40">
        <v>1</v>
      </c>
    </row>
    <row r="69" spans="2:7" x14ac:dyDescent="0.2">
      <c r="B69" s="31" t="s">
        <v>213</v>
      </c>
      <c r="C69" s="31" t="s">
        <v>214</v>
      </c>
      <c r="D69" s="31" t="s">
        <v>325</v>
      </c>
      <c r="E69" s="37">
        <v>0</v>
      </c>
      <c r="F69" s="32">
        <v>0</v>
      </c>
      <c r="G69" s="40">
        <v>1</v>
      </c>
    </row>
    <row r="70" spans="2:7" x14ac:dyDescent="0.2">
      <c r="B70" s="31" t="s">
        <v>123</v>
      </c>
      <c r="C70" s="31" t="s">
        <v>402</v>
      </c>
      <c r="D70" s="31" t="s">
        <v>403</v>
      </c>
      <c r="E70" s="37">
        <v>0</v>
      </c>
      <c r="F70" s="32">
        <v>0</v>
      </c>
      <c r="G70" s="40">
        <v>1</v>
      </c>
    </row>
    <row r="71" spans="2:7" x14ac:dyDescent="0.2">
      <c r="B71" s="31" t="s">
        <v>133</v>
      </c>
      <c r="C71" s="31" t="s">
        <v>48</v>
      </c>
      <c r="D71" s="31" t="s">
        <v>283</v>
      </c>
      <c r="E71" s="37">
        <v>0</v>
      </c>
      <c r="F71" s="32">
        <v>0</v>
      </c>
      <c r="G71" s="40">
        <v>1</v>
      </c>
    </row>
    <row r="72" spans="2:7" x14ac:dyDescent="0.2">
      <c r="B72" s="31" t="s">
        <v>139</v>
      </c>
      <c r="C72" s="31" t="s">
        <v>53</v>
      </c>
      <c r="D72" s="31" t="s">
        <v>336</v>
      </c>
      <c r="E72" s="37">
        <v>0</v>
      </c>
      <c r="F72" s="32">
        <v>0</v>
      </c>
      <c r="G72" s="40">
        <v>1</v>
      </c>
    </row>
    <row r="73" spans="2:7" x14ac:dyDescent="0.2">
      <c r="B73" s="31" t="s">
        <v>160</v>
      </c>
      <c r="C73" s="31" t="s">
        <v>47</v>
      </c>
      <c r="D73" s="31" t="s">
        <v>285</v>
      </c>
      <c r="E73" s="37">
        <v>0</v>
      </c>
      <c r="F73" s="32">
        <v>0</v>
      </c>
      <c r="G73" s="40">
        <v>1</v>
      </c>
    </row>
    <row r="74" spans="2:7" x14ac:dyDescent="0.2">
      <c r="B74" s="31" t="s">
        <v>237</v>
      </c>
      <c r="C74" s="31" t="s">
        <v>439</v>
      </c>
      <c r="D74" s="31" t="s">
        <v>440</v>
      </c>
      <c r="E74" s="37">
        <v>0</v>
      </c>
      <c r="F74" s="32">
        <v>0</v>
      </c>
      <c r="G74" s="40">
        <v>1</v>
      </c>
    </row>
    <row r="75" spans="2:7" x14ac:dyDescent="0.2">
      <c r="B75" s="31" t="s">
        <v>161</v>
      </c>
      <c r="C75" s="31" t="s">
        <v>46</v>
      </c>
      <c r="D75" s="31" t="s">
        <v>341</v>
      </c>
      <c r="E75" s="37">
        <v>0</v>
      </c>
      <c r="F75" s="32">
        <v>0</v>
      </c>
      <c r="G75" s="40">
        <v>1</v>
      </c>
    </row>
    <row r="76" spans="2:7" x14ac:dyDescent="0.2">
      <c r="B76" s="31" t="s">
        <v>168</v>
      </c>
      <c r="C76" s="31" t="s">
        <v>169</v>
      </c>
      <c r="D76" s="31" t="s">
        <v>343</v>
      </c>
      <c r="E76" s="37">
        <v>0</v>
      </c>
      <c r="F76" s="32">
        <v>0</v>
      </c>
      <c r="G76" s="40">
        <v>1</v>
      </c>
    </row>
    <row r="77" spans="2:7" x14ac:dyDescent="0.2">
      <c r="B77" s="31" t="s">
        <v>176</v>
      </c>
      <c r="C77" s="31" t="s">
        <v>407</v>
      </c>
      <c r="D77" s="31" t="s">
        <v>388</v>
      </c>
      <c r="E77" s="37">
        <v>0</v>
      </c>
      <c r="F77" s="32">
        <v>0</v>
      </c>
      <c r="G77" s="40">
        <v>1</v>
      </c>
    </row>
    <row r="78" spans="2:7" x14ac:dyDescent="0.2">
      <c r="B78" s="31" t="s">
        <v>189</v>
      </c>
      <c r="C78" s="31" t="s">
        <v>410</v>
      </c>
      <c r="D78" s="31" t="s">
        <v>393</v>
      </c>
      <c r="E78" s="37">
        <v>0</v>
      </c>
      <c r="F78" s="32">
        <v>0</v>
      </c>
      <c r="G78" s="40">
        <v>1</v>
      </c>
    </row>
    <row r="79" spans="2:7" x14ac:dyDescent="0.2">
      <c r="B79" s="31" t="s">
        <v>199</v>
      </c>
      <c r="C79" s="31" t="s">
        <v>397</v>
      </c>
      <c r="D79" s="31" t="s">
        <v>390</v>
      </c>
      <c r="E79" s="37">
        <v>0</v>
      </c>
      <c r="F79" s="32">
        <v>0</v>
      </c>
      <c r="G79" s="40">
        <v>1</v>
      </c>
    </row>
    <row r="80" spans="2:7" x14ac:dyDescent="0.2">
      <c r="B80" s="31" t="s">
        <v>212</v>
      </c>
      <c r="C80" s="31" t="s">
        <v>433</v>
      </c>
      <c r="D80" s="31" t="s">
        <v>434</v>
      </c>
      <c r="E80" s="37">
        <v>0</v>
      </c>
      <c r="F80" s="32">
        <v>0</v>
      </c>
      <c r="G80" s="40">
        <v>1</v>
      </c>
    </row>
    <row r="81" spans="2:7" x14ac:dyDescent="0.2">
      <c r="B81" s="31" t="s">
        <v>186</v>
      </c>
      <c r="C81" s="31" t="s">
        <v>187</v>
      </c>
      <c r="D81" s="31" t="s">
        <v>350</v>
      </c>
      <c r="E81" s="37">
        <v>0</v>
      </c>
      <c r="F81" s="32">
        <v>0</v>
      </c>
      <c r="G81" s="40">
        <v>1</v>
      </c>
    </row>
    <row r="82" spans="2:7" x14ac:dyDescent="0.2">
      <c r="B82" s="31" t="s">
        <v>197</v>
      </c>
      <c r="C82" s="31" t="s">
        <v>368</v>
      </c>
      <c r="D82" s="31" t="s">
        <v>369</v>
      </c>
      <c r="E82" s="37">
        <v>0</v>
      </c>
      <c r="F82" s="32">
        <v>0</v>
      </c>
      <c r="G82" s="40">
        <v>1</v>
      </c>
    </row>
    <row r="83" spans="2:7" x14ac:dyDescent="0.2">
      <c r="B83" s="31" t="s">
        <v>208</v>
      </c>
      <c r="C83" s="31" t="s">
        <v>209</v>
      </c>
      <c r="D83" s="31" t="s">
        <v>297</v>
      </c>
      <c r="E83" s="37">
        <v>0</v>
      </c>
      <c r="F83" s="32">
        <v>0</v>
      </c>
      <c r="G83" s="40">
        <v>1</v>
      </c>
    </row>
    <row r="84" spans="2:7" x14ac:dyDescent="0.2">
      <c r="B84" s="31" t="s">
        <v>146</v>
      </c>
      <c r="C84" s="31" t="s">
        <v>437</v>
      </c>
      <c r="D84" s="31" t="s">
        <v>438</v>
      </c>
      <c r="E84" s="37">
        <v>0</v>
      </c>
      <c r="F84" s="32">
        <v>0</v>
      </c>
      <c r="G84" s="40">
        <v>1</v>
      </c>
    </row>
    <row r="85" spans="2:7" x14ac:dyDescent="0.2">
      <c r="B85" s="31" t="s">
        <v>159</v>
      </c>
      <c r="C85" s="31" t="s">
        <v>67</v>
      </c>
      <c r="D85" s="31" t="s">
        <v>258</v>
      </c>
      <c r="E85" s="37">
        <v>0</v>
      </c>
      <c r="F85" s="32">
        <v>0</v>
      </c>
      <c r="G85" s="40">
        <v>1</v>
      </c>
    </row>
    <row r="86" spans="2:7" x14ac:dyDescent="0.2">
      <c r="B86" s="31" t="s">
        <v>167</v>
      </c>
      <c r="C86" s="31" t="s">
        <v>431</v>
      </c>
      <c r="D86" s="31" t="s">
        <v>290</v>
      </c>
      <c r="E86" s="37">
        <v>0</v>
      </c>
      <c r="F86" s="32">
        <v>0</v>
      </c>
      <c r="G86" s="40">
        <v>1</v>
      </c>
    </row>
    <row r="87" spans="2:7" x14ac:dyDescent="0.2">
      <c r="B87" s="31" t="s">
        <v>234</v>
      </c>
      <c r="C87" s="31" t="s">
        <v>235</v>
      </c>
      <c r="D87" s="31" t="s">
        <v>357</v>
      </c>
      <c r="E87" s="37">
        <v>0</v>
      </c>
      <c r="F87" s="32">
        <v>0</v>
      </c>
      <c r="G87" s="40">
        <v>1</v>
      </c>
    </row>
    <row r="88" spans="2:7" x14ac:dyDescent="0.2">
      <c r="B88" s="31" t="s">
        <v>125</v>
      </c>
      <c r="C88" s="31" t="s">
        <v>126</v>
      </c>
      <c r="D88" s="31" t="s">
        <v>332</v>
      </c>
      <c r="E88" s="37">
        <v>0</v>
      </c>
      <c r="F88" s="32">
        <v>0</v>
      </c>
      <c r="G88" s="40">
        <v>1</v>
      </c>
    </row>
    <row r="89" spans="2:7" x14ac:dyDescent="0.2">
      <c r="B89" s="31" t="s">
        <v>135</v>
      </c>
      <c r="C89" s="31" t="s">
        <v>50</v>
      </c>
      <c r="D89" s="31" t="s">
        <v>333</v>
      </c>
      <c r="E89" s="37">
        <v>0</v>
      </c>
      <c r="F89" s="32">
        <v>0</v>
      </c>
      <c r="G89" s="40">
        <v>1</v>
      </c>
    </row>
    <row r="90" spans="2:7" x14ac:dyDescent="0.2">
      <c r="B90" s="31" t="s">
        <v>141</v>
      </c>
      <c r="C90" s="31" t="s">
        <v>142</v>
      </c>
      <c r="D90" s="31" t="s">
        <v>338</v>
      </c>
      <c r="E90" s="37">
        <v>0</v>
      </c>
      <c r="F90" s="32">
        <v>0</v>
      </c>
      <c r="G90" s="40">
        <v>1</v>
      </c>
    </row>
    <row r="91" spans="2:7" x14ac:dyDescent="0.2">
      <c r="B91" s="31" t="s">
        <v>163</v>
      </c>
      <c r="C91" s="31" t="s">
        <v>63</v>
      </c>
      <c r="D91" s="31" t="s">
        <v>271</v>
      </c>
      <c r="E91" s="37">
        <v>0</v>
      </c>
      <c r="F91" s="32">
        <v>0</v>
      </c>
      <c r="G91" s="40">
        <v>1</v>
      </c>
    </row>
    <row r="92" spans="2:7" x14ac:dyDescent="0.2">
      <c r="B92" s="31" t="s">
        <v>371</v>
      </c>
      <c r="C92" s="31" t="s">
        <v>429</v>
      </c>
      <c r="D92" s="31" t="s">
        <v>430</v>
      </c>
      <c r="E92" s="37">
        <v>0</v>
      </c>
      <c r="F92" s="32">
        <v>0</v>
      </c>
      <c r="G92" s="40">
        <v>1</v>
      </c>
    </row>
    <row r="93" spans="2:7" x14ac:dyDescent="0.2">
      <c r="B93" s="31" t="s">
        <v>179</v>
      </c>
      <c r="C93" s="31" t="s">
        <v>416</v>
      </c>
      <c r="D93" s="31" t="s">
        <v>389</v>
      </c>
      <c r="E93" s="37">
        <v>0</v>
      </c>
      <c r="F93" s="32">
        <v>0</v>
      </c>
      <c r="G93" s="40">
        <v>1</v>
      </c>
    </row>
    <row r="94" spans="2:7" x14ac:dyDescent="0.2">
      <c r="B94" s="31" t="s">
        <v>191</v>
      </c>
      <c r="C94" s="31" t="s">
        <v>426</v>
      </c>
      <c r="D94" s="31" t="s">
        <v>427</v>
      </c>
      <c r="E94" s="37">
        <v>0</v>
      </c>
      <c r="F94" s="32">
        <v>0</v>
      </c>
      <c r="G94" s="40">
        <v>1</v>
      </c>
    </row>
    <row r="95" spans="2:7" x14ac:dyDescent="0.2">
      <c r="B95" s="31" t="s">
        <v>202</v>
      </c>
      <c r="C95" s="31" t="s">
        <v>444</v>
      </c>
      <c r="D95" s="31" t="s">
        <v>445</v>
      </c>
      <c r="E95" s="37">
        <v>0</v>
      </c>
      <c r="F95" s="32">
        <v>0</v>
      </c>
      <c r="G95" s="40">
        <v>1</v>
      </c>
    </row>
    <row r="96" spans="2:7" x14ac:dyDescent="0.2">
      <c r="B96" s="31" t="s">
        <v>215</v>
      </c>
      <c r="C96" s="31" t="s">
        <v>216</v>
      </c>
      <c r="D96" s="31" t="s">
        <v>353</v>
      </c>
      <c r="E96" s="37">
        <v>0</v>
      </c>
      <c r="F96" s="32">
        <v>0</v>
      </c>
      <c r="G96" s="40">
        <v>1</v>
      </c>
    </row>
    <row r="97" spans="2:7" x14ac:dyDescent="0.2">
      <c r="B97" s="31" t="s">
        <v>227</v>
      </c>
      <c r="C97" s="31" t="s">
        <v>446</v>
      </c>
      <c r="D97" s="31" t="s">
        <v>447</v>
      </c>
      <c r="E97" s="37">
        <v>0</v>
      </c>
      <c r="F97" s="32">
        <v>0</v>
      </c>
      <c r="G97" s="40">
        <v>1</v>
      </c>
    </row>
    <row r="98" spans="2:7" x14ac:dyDescent="0.2">
      <c r="B98" s="31" t="s">
        <v>118</v>
      </c>
      <c r="C98" s="31" t="s">
        <v>40</v>
      </c>
      <c r="D98" s="31" t="s">
        <v>329</v>
      </c>
      <c r="E98" s="37">
        <v>0</v>
      </c>
      <c r="F98" s="32">
        <v>0</v>
      </c>
      <c r="G98" s="40">
        <v>1</v>
      </c>
    </row>
    <row r="99" spans="2:7" x14ac:dyDescent="0.2">
      <c r="B99" s="31" t="s">
        <v>129</v>
      </c>
      <c r="C99" s="31" t="s">
        <v>448</v>
      </c>
      <c r="D99" s="31" t="s">
        <v>449</v>
      </c>
      <c r="E99" s="37">
        <v>0</v>
      </c>
      <c r="F99" s="32">
        <v>0</v>
      </c>
      <c r="G99" s="40">
        <v>1</v>
      </c>
    </row>
    <row r="100" spans="2:7" x14ac:dyDescent="0.2">
      <c r="B100" s="31" t="s">
        <v>137</v>
      </c>
      <c r="C100" s="31" t="s">
        <v>51</v>
      </c>
      <c r="D100" s="31" t="s">
        <v>334</v>
      </c>
      <c r="E100" s="37">
        <v>0</v>
      </c>
      <c r="F100" s="32">
        <v>0</v>
      </c>
      <c r="G100" s="40">
        <v>1</v>
      </c>
    </row>
    <row r="101" spans="2:7" x14ac:dyDescent="0.2">
      <c r="B101" s="31" t="s">
        <v>165</v>
      </c>
      <c r="C101" s="31" t="s">
        <v>65</v>
      </c>
      <c r="D101" s="31" t="s">
        <v>261</v>
      </c>
      <c r="E101" s="37">
        <v>0</v>
      </c>
      <c r="F101" s="32">
        <v>0</v>
      </c>
      <c r="G101" s="40">
        <v>1</v>
      </c>
    </row>
    <row r="102" spans="2:7" x14ac:dyDescent="0.2">
      <c r="B102" s="31" t="s">
        <v>172</v>
      </c>
      <c r="C102" s="31" t="s">
        <v>62</v>
      </c>
      <c r="D102" s="31" t="s">
        <v>345</v>
      </c>
      <c r="E102" s="37">
        <v>0</v>
      </c>
      <c r="F102" s="32">
        <v>0</v>
      </c>
      <c r="G102" s="40">
        <v>1</v>
      </c>
    </row>
    <row r="103" spans="2:7" x14ac:dyDescent="0.2">
      <c r="B103" s="31" t="s">
        <v>182</v>
      </c>
      <c r="C103" s="31" t="s">
        <v>183</v>
      </c>
      <c r="D103" s="31" t="s">
        <v>348</v>
      </c>
      <c r="E103" s="37">
        <v>0</v>
      </c>
      <c r="F103" s="32">
        <v>0</v>
      </c>
      <c r="G103" s="40">
        <v>1</v>
      </c>
    </row>
    <row r="104" spans="2:7" x14ac:dyDescent="0.2">
      <c r="B104" s="31" t="s">
        <v>193</v>
      </c>
      <c r="C104" s="31" t="s">
        <v>194</v>
      </c>
      <c r="D104" s="31" t="s">
        <v>275</v>
      </c>
      <c r="E104" s="37">
        <v>0</v>
      </c>
      <c r="F104" s="32">
        <v>0</v>
      </c>
      <c r="G104" s="40">
        <v>1</v>
      </c>
    </row>
    <row r="105" spans="2:7" x14ac:dyDescent="0.2">
      <c r="B105" s="31" t="s">
        <v>205</v>
      </c>
      <c r="C105" s="31" t="s">
        <v>68</v>
      </c>
      <c r="D105" s="31" t="s">
        <v>352</v>
      </c>
      <c r="E105" s="37">
        <v>0</v>
      </c>
      <c r="F105" s="32">
        <v>0</v>
      </c>
      <c r="G105" s="40">
        <v>1</v>
      </c>
    </row>
    <row r="106" spans="2:7" x14ac:dyDescent="0.2">
      <c r="B106" s="31" t="s">
        <v>127</v>
      </c>
      <c r="C106" s="31" t="s">
        <v>128</v>
      </c>
      <c r="D106" s="31" t="s">
        <v>327</v>
      </c>
      <c r="E106" s="37">
        <v>0</v>
      </c>
      <c r="F106" s="32">
        <v>0</v>
      </c>
      <c r="G106" s="40">
        <v>1</v>
      </c>
    </row>
    <row r="107" spans="2:7" x14ac:dyDescent="0.2">
      <c r="B107" s="31" t="s">
        <v>136</v>
      </c>
      <c r="C107" s="31" t="s">
        <v>414</v>
      </c>
      <c r="D107" s="31" t="s">
        <v>415</v>
      </c>
      <c r="E107" s="37">
        <v>0</v>
      </c>
      <c r="F107" s="32">
        <v>0</v>
      </c>
      <c r="G107" s="40">
        <v>1</v>
      </c>
    </row>
    <row r="108" spans="2:7" x14ac:dyDescent="0.2">
      <c r="B108" s="31" t="s">
        <v>143</v>
      </c>
      <c r="C108" s="31" t="s">
        <v>144</v>
      </c>
      <c r="D108" s="31" t="s">
        <v>339</v>
      </c>
      <c r="E108" s="37">
        <v>0</v>
      </c>
      <c r="F108" s="32">
        <v>0</v>
      </c>
      <c r="G108" s="40">
        <v>1</v>
      </c>
    </row>
    <row r="109" spans="2:7" x14ac:dyDescent="0.2">
      <c r="B109" s="31" t="s">
        <v>156</v>
      </c>
      <c r="C109" s="31" t="s">
        <v>59</v>
      </c>
      <c r="D109" s="31" t="s">
        <v>340</v>
      </c>
      <c r="E109" s="37">
        <v>0</v>
      </c>
      <c r="F109" s="32">
        <v>0</v>
      </c>
      <c r="G109" s="40">
        <v>1</v>
      </c>
    </row>
    <row r="110" spans="2:7" x14ac:dyDescent="0.2">
      <c r="B110" s="31" t="s">
        <v>164</v>
      </c>
      <c r="C110" s="31" t="s">
        <v>64</v>
      </c>
      <c r="D110" s="31" t="s">
        <v>342</v>
      </c>
      <c r="E110" s="37">
        <v>0</v>
      </c>
      <c r="F110" s="32">
        <v>0</v>
      </c>
      <c r="G110" s="40">
        <v>1</v>
      </c>
    </row>
    <row r="111" spans="2:7" x14ac:dyDescent="0.2">
      <c r="B111" s="31" t="s">
        <v>171</v>
      </c>
      <c r="C111" s="31" t="s">
        <v>61</v>
      </c>
      <c r="D111" s="31" t="s">
        <v>344</v>
      </c>
      <c r="E111" s="37">
        <v>0</v>
      </c>
      <c r="F111" s="32">
        <v>0</v>
      </c>
      <c r="G111" s="40">
        <v>1</v>
      </c>
    </row>
    <row r="112" spans="2:7" x14ac:dyDescent="0.2">
      <c r="B112" s="31" t="s">
        <v>180</v>
      </c>
      <c r="C112" s="31" t="s">
        <v>181</v>
      </c>
      <c r="D112" s="31" t="s">
        <v>347</v>
      </c>
      <c r="E112" s="37">
        <v>0</v>
      </c>
      <c r="F112" s="32">
        <v>0</v>
      </c>
      <c r="G112" s="40">
        <v>1</v>
      </c>
    </row>
    <row r="113" spans="2:7" x14ac:dyDescent="0.2">
      <c r="B113" s="31" t="s">
        <v>192</v>
      </c>
      <c r="C113" s="31" t="s">
        <v>424</v>
      </c>
      <c r="D113" s="31" t="s">
        <v>425</v>
      </c>
      <c r="E113" s="37">
        <v>0</v>
      </c>
      <c r="F113" s="32">
        <v>0</v>
      </c>
      <c r="G113" s="40">
        <v>1</v>
      </c>
    </row>
    <row r="114" spans="2:7" x14ac:dyDescent="0.2">
      <c r="B114" s="31" t="s">
        <v>203</v>
      </c>
      <c r="C114" s="31" t="s">
        <v>204</v>
      </c>
      <c r="D114" s="31" t="s">
        <v>279</v>
      </c>
      <c r="E114" s="37">
        <v>0</v>
      </c>
      <c r="F114" s="32">
        <v>0</v>
      </c>
      <c r="G114" s="40">
        <v>1</v>
      </c>
    </row>
    <row r="115" spans="2:7" x14ac:dyDescent="0.2">
      <c r="B115" s="31" t="s">
        <v>217</v>
      </c>
      <c r="C115" s="31" t="s">
        <v>218</v>
      </c>
      <c r="D115" s="31" t="s">
        <v>354</v>
      </c>
      <c r="E115" s="37">
        <v>0</v>
      </c>
      <c r="F115" s="32">
        <v>0</v>
      </c>
      <c r="G115" s="40">
        <v>1</v>
      </c>
    </row>
    <row r="116" spans="2:7" x14ac:dyDescent="0.2">
      <c r="B116" s="31" t="s">
        <v>166</v>
      </c>
      <c r="C116" s="31" t="s">
        <v>66</v>
      </c>
      <c r="D116" s="31" t="s">
        <v>264</v>
      </c>
      <c r="E116" s="37">
        <v>0</v>
      </c>
      <c r="F116" s="32">
        <v>0</v>
      </c>
      <c r="G116" s="40">
        <v>1</v>
      </c>
    </row>
    <row r="117" spans="2:7" x14ac:dyDescent="0.2">
      <c r="B117" s="31" t="s">
        <v>145</v>
      </c>
      <c r="C117" s="31" t="s">
        <v>408</v>
      </c>
      <c r="D117" s="31" t="s">
        <v>381</v>
      </c>
      <c r="E117" s="37">
        <v>0</v>
      </c>
      <c r="F117" s="32">
        <v>0</v>
      </c>
      <c r="G117" s="40">
        <v>1</v>
      </c>
    </row>
    <row r="118" spans="2:7" x14ac:dyDescent="0.2">
      <c r="B118" s="31" t="s">
        <v>148</v>
      </c>
      <c r="C118" s="31" t="s">
        <v>56</v>
      </c>
      <c r="D118" s="31" t="s">
        <v>326</v>
      </c>
      <c r="E118" s="37">
        <v>0</v>
      </c>
      <c r="F118" s="32">
        <v>0</v>
      </c>
      <c r="G118" s="40">
        <v>1</v>
      </c>
    </row>
    <row r="119" spans="2:7" x14ac:dyDescent="0.2">
      <c r="B119" s="31" t="s">
        <v>91</v>
      </c>
      <c r="C119" s="31" t="s">
        <v>92</v>
      </c>
      <c r="D119" s="31" t="s">
        <v>328</v>
      </c>
      <c r="E119" s="37">
        <v>0</v>
      </c>
      <c r="F119" s="32">
        <v>0</v>
      </c>
      <c r="G119" s="40">
        <v>1</v>
      </c>
    </row>
    <row r="120" spans="2:7" x14ac:dyDescent="0.2">
      <c r="B120" s="31" t="s">
        <v>102</v>
      </c>
      <c r="C120" s="31" t="s">
        <v>31</v>
      </c>
      <c r="D120" s="31" t="s">
        <v>282</v>
      </c>
      <c r="E120" s="37">
        <v>0</v>
      </c>
      <c r="F120" s="32">
        <v>0</v>
      </c>
      <c r="G120" s="40">
        <v>1</v>
      </c>
    </row>
    <row r="121" spans="2:7" x14ac:dyDescent="0.2">
      <c r="B121" s="31" t="s">
        <v>100</v>
      </c>
      <c r="C121" s="31" t="s">
        <v>29</v>
      </c>
      <c r="D121" s="31" t="s">
        <v>269</v>
      </c>
      <c r="E121" s="37">
        <v>0</v>
      </c>
      <c r="F121" s="32">
        <v>0</v>
      </c>
      <c r="G121" s="40">
        <v>1</v>
      </c>
    </row>
    <row r="122" spans="2:7" x14ac:dyDescent="0.2">
      <c r="B122" s="31" t="s">
        <v>230</v>
      </c>
      <c r="C122" s="31" t="s">
        <v>231</v>
      </c>
      <c r="D122" s="31" t="s">
        <v>355</v>
      </c>
      <c r="E122" s="37">
        <v>0</v>
      </c>
      <c r="F122" s="32">
        <v>0</v>
      </c>
      <c r="G122" s="40">
        <v>1</v>
      </c>
    </row>
    <row r="123" spans="2:7" x14ac:dyDescent="0.2">
      <c r="B123" s="31" t="s">
        <v>101</v>
      </c>
      <c r="C123" s="31" t="s">
        <v>30</v>
      </c>
      <c r="D123" s="31" t="s">
        <v>278</v>
      </c>
      <c r="E123" s="37">
        <v>0</v>
      </c>
      <c r="F123" s="32">
        <v>0</v>
      </c>
      <c r="G123" s="40">
        <v>1</v>
      </c>
    </row>
    <row r="124" spans="2:7" x14ac:dyDescent="0.2">
      <c r="B124" s="31" t="s">
        <v>175</v>
      </c>
      <c r="C124" s="31" t="s">
        <v>409</v>
      </c>
      <c r="D124" s="31" t="s">
        <v>387</v>
      </c>
      <c r="E124" s="37">
        <v>0</v>
      </c>
      <c r="F124" s="32">
        <v>0</v>
      </c>
      <c r="G124" s="40">
        <v>1</v>
      </c>
    </row>
    <row r="125" spans="2:7" x14ac:dyDescent="0.2">
      <c r="B125" s="31" t="s">
        <v>188</v>
      </c>
      <c r="C125" s="31" t="s">
        <v>411</v>
      </c>
      <c r="D125" s="31" t="s">
        <v>386</v>
      </c>
      <c r="E125" s="37">
        <v>0</v>
      </c>
      <c r="F125" s="32">
        <v>0</v>
      </c>
      <c r="G125" s="40">
        <v>1</v>
      </c>
    </row>
    <row r="126" spans="2:7" x14ac:dyDescent="0.2">
      <c r="B126" s="31" t="s">
        <v>198</v>
      </c>
      <c r="C126" s="31" t="s">
        <v>400</v>
      </c>
      <c r="D126" s="31" t="s">
        <v>401</v>
      </c>
      <c r="E126" s="37">
        <v>0</v>
      </c>
      <c r="F126" s="32">
        <v>0</v>
      </c>
      <c r="G126" s="40">
        <v>1</v>
      </c>
    </row>
    <row r="127" spans="2:7" x14ac:dyDescent="0.2">
      <c r="B127" s="31" t="s">
        <v>138</v>
      </c>
      <c r="C127" s="31" t="s">
        <v>52</v>
      </c>
      <c r="D127" s="31" t="s">
        <v>335</v>
      </c>
      <c r="E127" s="37">
        <v>0</v>
      </c>
      <c r="F127" s="32">
        <v>0</v>
      </c>
      <c r="G127" s="40">
        <v>1</v>
      </c>
    </row>
    <row r="128" spans="2:7" x14ac:dyDescent="0.2">
      <c r="B128" s="31" t="s">
        <v>121</v>
      </c>
      <c r="C128" s="31" t="s">
        <v>122</v>
      </c>
      <c r="D128" s="31" t="s">
        <v>331</v>
      </c>
      <c r="E128" s="37">
        <v>0</v>
      </c>
      <c r="F128" s="32">
        <v>0</v>
      </c>
      <c r="G128" s="40">
        <v>1</v>
      </c>
    </row>
    <row r="129" spans="2:7" x14ac:dyDescent="0.2">
      <c r="B129" s="31" t="s">
        <v>232</v>
      </c>
      <c r="C129" s="31" t="s">
        <v>233</v>
      </c>
      <c r="D129" s="31" t="s">
        <v>356</v>
      </c>
      <c r="E129" s="37">
        <v>0</v>
      </c>
      <c r="F129" s="32">
        <v>0</v>
      </c>
      <c r="G129" s="40">
        <v>1</v>
      </c>
    </row>
    <row r="130" spans="2:7" x14ac:dyDescent="0.2">
      <c r="B130" s="31" t="s">
        <v>184</v>
      </c>
      <c r="C130" s="31" t="s">
        <v>185</v>
      </c>
      <c r="D130" s="31" t="s">
        <v>349</v>
      </c>
      <c r="E130" s="37">
        <v>0</v>
      </c>
      <c r="F130" s="32">
        <v>0</v>
      </c>
      <c r="G130" s="40">
        <v>1</v>
      </c>
    </row>
    <row r="131" spans="2:7" x14ac:dyDescent="0.2">
      <c r="B131" s="31" t="s">
        <v>195</v>
      </c>
      <c r="C131" s="31" t="s">
        <v>196</v>
      </c>
      <c r="D131" s="31" t="s">
        <v>277</v>
      </c>
      <c r="E131" s="37">
        <v>0</v>
      </c>
      <c r="F131" s="32">
        <v>0</v>
      </c>
      <c r="G131" s="40">
        <v>1</v>
      </c>
    </row>
    <row r="132" spans="2:7" x14ac:dyDescent="0.2">
      <c r="B132" s="31" t="s">
        <v>206</v>
      </c>
      <c r="C132" s="31" t="s">
        <v>207</v>
      </c>
      <c r="D132" s="31" t="s">
        <v>301</v>
      </c>
      <c r="E132" s="37">
        <v>0</v>
      </c>
      <c r="F132" s="32">
        <v>0</v>
      </c>
      <c r="G132" s="40">
        <v>1</v>
      </c>
    </row>
  </sheetData>
  <pageMargins left="0.7" right="0.7" top="0.78740157499999996" bottom="0.78740157499999996" header="0.3" footer="0.3"/>
  <drawing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86d88-0edf-469b-b6c3-17028e86f05a" xsi:nil="true"/>
    <lcf76f155ced4ddcb4097134ff3c332f xmlns="2369e19d-afd5-4c4b-9359-05565a9e7a6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D721CA0A481E48AE89AA8256F3CCEC" ma:contentTypeVersion="15" ma:contentTypeDescription="Create a new document." ma:contentTypeScope="" ma:versionID="9d0d470de0b05123dca8b5d7eba1964f">
  <xsd:schema xmlns:xsd="http://www.w3.org/2001/XMLSchema" xmlns:xs="http://www.w3.org/2001/XMLSchema" xmlns:p="http://schemas.microsoft.com/office/2006/metadata/properties" xmlns:ns2="2369e19d-afd5-4c4b-9359-05565a9e7a6e" xmlns:ns3="f8a86d88-0edf-469b-b6c3-17028e86f05a" targetNamespace="http://schemas.microsoft.com/office/2006/metadata/properties" ma:root="true" ma:fieldsID="4f2d9e11f7479a452d3ae32d6897a25f" ns2:_="" ns3:_="">
    <xsd:import namespace="2369e19d-afd5-4c4b-9359-05565a9e7a6e"/>
    <xsd:import namespace="f8a86d88-0edf-469b-b6c3-17028e86f0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69e19d-afd5-4c4b-9359-05565a9e7a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86d88-0edf-469b-b6c3-17028e86f05a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3c773e6c-080d-4585-9609-3843d53c32c4}" ma:internalName="TaxCatchAll" ma:showField="CatchAllData" ma:web="f8a86d88-0edf-469b-b6c3-17028e86f0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��
</file>

<file path=customXml/itemProps1.xml><?xml version="1.0" encoding="utf-8"?>
<ds:datastoreItem xmlns:ds="http://schemas.openxmlformats.org/officeDocument/2006/customXml" ds:itemID="{C2A76219-B29F-4FEB-BEB4-B3D844F95C6E}">
  <ds:schemaRefs>
    <ds:schemaRef ds:uri="http://schemas.microsoft.com/office/2006/metadata/properties"/>
    <ds:schemaRef ds:uri="http://schemas.microsoft.com/office/infopath/2007/PartnerControls"/>
    <ds:schemaRef ds:uri="f7f82321-a05d-448c-b8a9-de19fe44923f"/>
    <ds:schemaRef ds:uri="eaef3d24-8096-452c-a56e-bbe3be416202"/>
  </ds:schemaRefs>
</ds:datastoreItem>
</file>

<file path=customXml/itemProps2.xml><?xml version="1.0" encoding="utf-8"?>
<ds:datastoreItem xmlns:ds="http://schemas.openxmlformats.org/officeDocument/2006/customXml" ds:itemID="{7D0900D8-375B-4A27-91E4-7A76E3B787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13747FC-D346-4881-B276-1EC1EBC22A2E}"/>
</file>

<file path=customXml/itemProps4.xml><?xml version="1.0" encoding="utf-8"?>
<ds:datastoreItem xmlns:ds="http://schemas.openxmlformats.org/officeDocument/2006/customXml" ds:itemID="{B388E9C2-F7AB-4B7C-9441-AA793017028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Overview KCA</vt:lpstr>
      <vt:lpstr>KCA Bubbles</vt:lpstr>
      <vt:lpstr>KCA NOx</vt:lpstr>
      <vt:lpstr>KCA NMVOC</vt:lpstr>
      <vt:lpstr>KCA SOx</vt:lpstr>
      <vt:lpstr>KCA NH3</vt:lpstr>
      <vt:lpstr>KCA PM2.5</vt:lpstr>
      <vt:lpstr>KCA PM10</vt:lpstr>
      <vt:lpstr>KCA BC</vt:lpstr>
      <vt:lpstr>KCA benzo(a)</vt:lpstr>
      <vt:lpstr>KCA CO</vt:lpstr>
      <vt:lpstr>KCA Pb</vt:lpstr>
      <vt:lpstr>KCA Cd</vt:lpstr>
      <vt:lpstr>KCA Hg</vt:lpstr>
      <vt:lpstr>KCA dioxin</vt:lpstr>
      <vt:lpstr>KCA total PAH</vt:lpstr>
      <vt:lpstr>KCA HCB</vt:lpstr>
      <vt:lpstr>KCA PCB</vt:lpstr>
    </vt:vector>
  </TitlesOfParts>
  <Company>Umweltbundesamt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goettlicher</dc:creator>
  <cp:lastModifiedBy>Luca Liberti</cp:lastModifiedBy>
  <cp:lastPrinted>2020-03-17T21:12:51Z</cp:lastPrinted>
  <dcterms:created xsi:type="dcterms:W3CDTF">2009-12-11T15:36:42Z</dcterms:created>
  <dcterms:modified xsi:type="dcterms:W3CDTF">2025-05-28T15:06:43Z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0x010100E7D721CA0A481E48AE89AA8256F3CCEC</vt:lpwstr>
  </property>
  <property fmtid="{D5CDD505-2E9C-101B-9397-08002B2CF9AE}" pid="3" name="MediaServiceImageTags">
    <vt:lpwstr/>
  </property>
</Properties>
</file>