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comments1.xml" ContentType="application/vnd.openxmlformats-officedocument.spreadsheetml.comments+xml"/>
  <Override PartName="/xl/drawings/drawing39.xml" ContentType="application/vnd.openxmlformats-officedocument.drawing+xml"/>
  <Override PartName="/xl/comments2.xml" ContentType="application/vnd.openxmlformats-officedocument.spreadsheetml.comments+xml"/>
  <Override PartName="/xl/drawings/drawing40.xml" ContentType="application/vnd.openxmlformats-officedocument.drawing+xml"/>
  <Override PartName="/xl/comments3.xml" ContentType="application/vnd.openxmlformats-officedocument.spreadsheetml.comments+xml"/>
  <Override PartName="/xl/drawings/drawing41.xml" ContentType="application/vnd.openxmlformats-officedocument.drawing+xml"/>
  <Override PartName="/xl/comments4.xml" ContentType="application/vnd.openxmlformats-officedocument.spreadsheetml.comments+xml"/>
  <Override PartName="/xl/drawings/drawing42.xml" ContentType="application/vnd.openxmlformats-officedocument.drawing+xml"/>
  <Override PartName="/xl/comments5.xml" ContentType="application/vnd.openxmlformats-officedocument.spreadsheetml.comments+xml"/>
  <Override PartName="/xl/drawings/drawing43.xml" ContentType="application/vnd.openxmlformats-officedocument.drawing+xml"/>
  <Override PartName="/xl/comments6.xml" ContentType="application/vnd.openxmlformats-officedocument.spreadsheetml.comments+xml"/>
  <Override PartName="/xl/drawings/drawing4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enne_projektmappe" hidePivotFieldList="1" defaultThemeVersion="124226"/>
  <mc:AlternateContent xmlns:mc="http://schemas.openxmlformats.org/markup-compatibility/2006">
    <mc:Choice Requires="x15">
      <x15ac:absPath xmlns:x15ac="http://schemas.microsoft.com/office/spreadsheetml/2010/11/ac" url="O:\Tech_ENVS-Luft-Emi\2023_UNECE_NECD\Aflevering 15. februar\Til upload\"/>
    </mc:Choice>
  </mc:AlternateContent>
  <bookViews>
    <workbookView xWindow="312" yWindow="312" windowWidth="22332" windowHeight="11280" tabRatio="869" firstSheet="13" activeTab="43"/>
  </bookViews>
  <sheets>
    <sheet name="1980" sheetId="61" r:id="rId1"/>
    <sheet name="1981" sheetId="89" r:id="rId2"/>
    <sheet name="1982" sheetId="88" r:id="rId3"/>
    <sheet name="1983" sheetId="87" r:id="rId4"/>
    <sheet name="1984" sheetId="86" r:id="rId5"/>
    <sheet name="1985" sheetId="85" r:id="rId6"/>
    <sheet name="1986" sheetId="84" r:id="rId7"/>
    <sheet name="1987" sheetId="83" r:id="rId8"/>
    <sheet name="1988" sheetId="82" r:id="rId9"/>
    <sheet name="1989" sheetId="81" r:id="rId10"/>
    <sheet name="1990" sheetId="80" r:id="rId11"/>
    <sheet name="1991" sheetId="79" r:id="rId12"/>
    <sheet name="1992" sheetId="78" r:id="rId13"/>
    <sheet name="1993" sheetId="77" r:id="rId14"/>
    <sheet name="1994" sheetId="76" r:id="rId15"/>
    <sheet name="1995" sheetId="75" r:id="rId16"/>
    <sheet name="1996" sheetId="74" r:id="rId17"/>
    <sheet name="1997" sheetId="73" r:id="rId18"/>
    <sheet name="1998" sheetId="72" r:id="rId19"/>
    <sheet name="1999" sheetId="71" r:id="rId20"/>
    <sheet name="2000" sheetId="70" r:id="rId21"/>
    <sheet name="2001" sheetId="69" r:id="rId22"/>
    <sheet name="2002" sheetId="68" r:id="rId23"/>
    <sheet name="2003" sheetId="67" r:id="rId24"/>
    <sheet name="2004" sheetId="66" r:id="rId25"/>
    <sheet name="2005" sheetId="65" r:id="rId26"/>
    <sheet name="2006" sheetId="64" r:id="rId27"/>
    <sheet name="2007" sheetId="63" r:id="rId28"/>
    <sheet name="2008" sheetId="62" r:id="rId29"/>
    <sheet name="2009" sheetId="60" r:id="rId30"/>
    <sheet name="2010" sheetId="59" r:id="rId31"/>
    <sheet name="2011" sheetId="58" r:id="rId32"/>
    <sheet name="2012" sheetId="57" r:id="rId33"/>
    <sheet name="2013" sheetId="90" r:id="rId34"/>
    <sheet name="2014" sheetId="91" r:id="rId35"/>
    <sheet name="2015" sheetId="92" r:id="rId36"/>
    <sheet name="2016" sheetId="93" r:id="rId37"/>
    <sheet name="2017" sheetId="95" r:id="rId38"/>
    <sheet name="2018" sheetId="96" r:id="rId39"/>
    <sheet name="2019" sheetId="97" r:id="rId40"/>
    <sheet name="2020" sheetId="98" r:id="rId41"/>
    <sheet name="2021" sheetId="99" r:id="rId42"/>
    <sheet name="2022" sheetId="100" r:id="rId43"/>
    <sheet name="2023" sheetId="101" r:id="rId44"/>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B163" i="101" l="1"/>
  <c r="AB162" i="101"/>
  <c r="AB161" i="101"/>
  <c r="AB160" i="101"/>
  <c r="AB159" i="101"/>
  <c r="AB158" i="101"/>
  <c r="AB157" i="101"/>
  <c r="AD141" i="101"/>
  <c r="AD152" i="101" s="1"/>
  <c r="AC141" i="101"/>
  <c r="AC154" i="101" s="1"/>
  <c r="AA141" i="101"/>
  <c r="AA154" i="101" s="1"/>
  <c r="Z141" i="101"/>
  <c r="Z154" i="101" s="1"/>
  <c r="Y141" i="101"/>
  <c r="Y152" i="101" s="1"/>
  <c r="X141" i="101"/>
  <c r="X154" i="101" s="1"/>
  <c r="W141" i="101"/>
  <c r="W154" i="101" s="1"/>
  <c r="V141" i="101"/>
  <c r="V152" i="101" s="1"/>
  <c r="U141" i="101"/>
  <c r="U154" i="101" s="1"/>
  <c r="T141" i="101"/>
  <c r="T154" i="101" s="1"/>
  <c r="S141" i="101"/>
  <c r="S154" i="101" s="1"/>
  <c r="R141" i="101"/>
  <c r="R154" i="101" s="1"/>
  <c r="Q141" i="101"/>
  <c r="Q152" i="101" s="1"/>
  <c r="P141" i="101"/>
  <c r="P154" i="101" s="1"/>
  <c r="O141" i="101"/>
  <c r="O154" i="101" s="1"/>
  <c r="N141" i="101"/>
  <c r="N152" i="101" s="1"/>
  <c r="M141" i="101"/>
  <c r="M154" i="101" s="1"/>
  <c r="L141" i="101"/>
  <c r="L154" i="101" s="1"/>
  <c r="K141" i="101"/>
  <c r="K154" i="101" s="1"/>
  <c r="J141" i="101"/>
  <c r="J154" i="101" s="1"/>
  <c r="I141" i="101"/>
  <c r="I152" i="101" s="1"/>
  <c r="H141" i="101"/>
  <c r="H154" i="101" s="1"/>
  <c r="G141" i="101"/>
  <c r="G152" i="101" s="1"/>
  <c r="F141" i="101"/>
  <c r="F152" i="101" s="1"/>
  <c r="E141" i="101"/>
  <c r="E154" i="101" s="1"/>
  <c r="AB140" i="101"/>
  <c r="AB139" i="101"/>
  <c r="AB138" i="101"/>
  <c r="AB137" i="101"/>
  <c r="AB136" i="101"/>
  <c r="AB135" i="101"/>
  <c r="AB134" i="101"/>
  <c r="AB133" i="101"/>
  <c r="AB132" i="101"/>
  <c r="AB131" i="101"/>
  <c r="AB130" i="101"/>
  <c r="AB129" i="101"/>
  <c r="AB128" i="101"/>
  <c r="AB127" i="101"/>
  <c r="AB126" i="101"/>
  <c r="AB125" i="101"/>
  <c r="AB124" i="101"/>
  <c r="AB123" i="101"/>
  <c r="AB122" i="101"/>
  <c r="AB121" i="101"/>
  <c r="AB120" i="101"/>
  <c r="AB119" i="101"/>
  <c r="AB118" i="101"/>
  <c r="AB117" i="101"/>
  <c r="AB116" i="101"/>
  <c r="AB115" i="101"/>
  <c r="AB114" i="101"/>
  <c r="AB113" i="101"/>
  <c r="AB112" i="101"/>
  <c r="AB111" i="101"/>
  <c r="AB110" i="101"/>
  <c r="AB109" i="101"/>
  <c r="AB108" i="101"/>
  <c r="AB107" i="101"/>
  <c r="AB106" i="101"/>
  <c r="AB105" i="101"/>
  <c r="AB104" i="101"/>
  <c r="AB103" i="101"/>
  <c r="AB102" i="101"/>
  <c r="AB101" i="101"/>
  <c r="AB100" i="101"/>
  <c r="AB99" i="101"/>
  <c r="AB98" i="101"/>
  <c r="AB97" i="101"/>
  <c r="AB96" i="101"/>
  <c r="AB95" i="101"/>
  <c r="AB94" i="101"/>
  <c r="AB93" i="101"/>
  <c r="AB92" i="101"/>
  <c r="AB91" i="101"/>
  <c r="AB90" i="101"/>
  <c r="AB89" i="101"/>
  <c r="AB88" i="101"/>
  <c r="AB87" i="101"/>
  <c r="AB86" i="101"/>
  <c r="AB85" i="101"/>
  <c r="AB84" i="101"/>
  <c r="AB83" i="101"/>
  <c r="AB82" i="101"/>
  <c r="AB81" i="101"/>
  <c r="AB80" i="101"/>
  <c r="AB79" i="101"/>
  <c r="AB78" i="101"/>
  <c r="AB77" i="101"/>
  <c r="AB76" i="101"/>
  <c r="AB75" i="101"/>
  <c r="AB73" i="101"/>
  <c r="AB72" i="101"/>
  <c r="AB71" i="101"/>
  <c r="AB70" i="101"/>
  <c r="AB69" i="101"/>
  <c r="AB68" i="101"/>
  <c r="AB67" i="101"/>
  <c r="AB66" i="101"/>
  <c r="AB65" i="101"/>
  <c r="AB64" i="101"/>
  <c r="AB63" i="101"/>
  <c r="AB62" i="101"/>
  <c r="AB61" i="101"/>
  <c r="AB60" i="101"/>
  <c r="AB59" i="101"/>
  <c r="AB58" i="101"/>
  <c r="AB57" i="101"/>
  <c r="AB55" i="101"/>
  <c r="AB54" i="101"/>
  <c r="AB53" i="101"/>
  <c r="AB52" i="101"/>
  <c r="AB51" i="101"/>
  <c r="AB50" i="101"/>
  <c r="AB49" i="101"/>
  <c r="AB48" i="101"/>
  <c r="AB47" i="101"/>
  <c r="AB46" i="101"/>
  <c r="AB45" i="101"/>
  <c r="AB44" i="101"/>
  <c r="AB43" i="101"/>
  <c r="AB42" i="101"/>
  <c r="AB41" i="101"/>
  <c r="AB40" i="101"/>
  <c r="AB39" i="101"/>
  <c r="AB38" i="101"/>
  <c r="AB37" i="101"/>
  <c r="AB36" i="101"/>
  <c r="AB35" i="101"/>
  <c r="AB34" i="101"/>
  <c r="AB33" i="101"/>
  <c r="AB32" i="101"/>
  <c r="AB31" i="101"/>
  <c r="AB30" i="101"/>
  <c r="AB29" i="101"/>
  <c r="AB28" i="101"/>
  <c r="AB27" i="101"/>
  <c r="AB26" i="101"/>
  <c r="AB25" i="101"/>
  <c r="AB24" i="101"/>
  <c r="AB23" i="101"/>
  <c r="AB22" i="101"/>
  <c r="AB21" i="101"/>
  <c r="AB20" i="101"/>
  <c r="AB19" i="101"/>
  <c r="AB18" i="101"/>
  <c r="AB17" i="101"/>
  <c r="AB16" i="101"/>
  <c r="AB15" i="101"/>
  <c r="AB14" i="101"/>
  <c r="A10" i="101"/>
  <c r="AB163" i="100"/>
  <c r="AB162" i="100"/>
  <c r="AB161" i="100"/>
  <c r="AB160" i="100"/>
  <c r="AB159" i="100"/>
  <c r="AB158" i="100"/>
  <c r="AB157" i="100"/>
  <c r="AD141" i="100"/>
  <c r="AD152" i="100" s="1"/>
  <c r="AC141" i="100"/>
  <c r="AC152" i="100" s="1"/>
  <c r="AA141" i="100"/>
  <c r="AA154" i="100" s="1"/>
  <c r="Z141" i="100"/>
  <c r="Z154" i="100" s="1"/>
  <c r="Y141" i="100"/>
  <c r="Y154" i="100" s="1"/>
  <c r="X141" i="100"/>
  <c r="X152" i="100" s="1"/>
  <c r="W141" i="100"/>
  <c r="W154" i="100" s="1"/>
  <c r="V141" i="100"/>
  <c r="V152" i="100" s="1"/>
  <c r="U141" i="100"/>
  <c r="U152" i="100" s="1"/>
  <c r="T141" i="100"/>
  <c r="T154" i="100" s="1"/>
  <c r="S141" i="100"/>
  <c r="S154" i="100" s="1"/>
  <c r="R141" i="100"/>
  <c r="R154" i="100" s="1"/>
  <c r="Q141" i="100"/>
  <c r="Q154" i="100" s="1"/>
  <c r="P141" i="100"/>
  <c r="P154" i="100" s="1"/>
  <c r="O141" i="100"/>
  <c r="O154" i="100" s="1"/>
  <c r="N141" i="100"/>
  <c r="N152" i="100" s="1"/>
  <c r="M141" i="100"/>
  <c r="M152" i="100" s="1"/>
  <c r="L141" i="100"/>
  <c r="L154" i="100" s="1"/>
  <c r="K141" i="100"/>
  <c r="K154" i="100" s="1"/>
  <c r="J141" i="100"/>
  <c r="J154" i="100" s="1"/>
  <c r="I141" i="100"/>
  <c r="I154" i="100" s="1"/>
  <c r="H141" i="100"/>
  <c r="H152" i="100" s="1"/>
  <c r="G141" i="100"/>
  <c r="G154" i="100" s="1"/>
  <c r="F141" i="100"/>
  <c r="F152" i="100" s="1"/>
  <c r="E141" i="100"/>
  <c r="E152" i="100" s="1"/>
  <c r="AB140" i="100"/>
  <c r="AB139" i="100"/>
  <c r="AB138" i="100"/>
  <c r="AB137" i="100"/>
  <c r="AB136" i="100"/>
  <c r="AB135" i="100"/>
  <c r="AB134" i="100"/>
  <c r="AB133" i="100"/>
  <c r="AB132" i="100"/>
  <c r="AB131" i="100"/>
  <c r="AB130" i="100"/>
  <c r="AB129" i="100"/>
  <c r="AB128" i="100"/>
  <c r="AB127" i="100"/>
  <c r="AB126" i="100"/>
  <c r="AB125" i="100"/>
  <c r="AB124" i="100"/>
  <c r="AB123" i="100"/>
  <c r="AB122" i="100"/>
  <c r="AB121" i="100"/>
  <c r="AB120" i="100"/>
  <c r="AB119" i="100"/>
  <c r="AB118" i="100"/>
  <c r="AB117" i="100"/>
  <c r="AB116" i="100"/>
  <c r="AB115" i="100"/>
  <c r="AB114" i="100"/>
  <c r="AB113" i="100"/>
  <c r="AB112" i="100"/>
  <c r="AB111" i="100"/>
  <c r="AB110" i="100"/>
  <c r="AB109" i="100"/>
  <c r="AB108" i="100"/>
  <c r="AB107" i="100"/>
  <c r="AB106" i="100"/>
  <c r="AB105" i="100"/>
  <c r="AB104" i="100"/>
  <c r="AB103" i="100"/>
  <c r="AB102" i="100"/>
  <c r="AB101" i="100"/>
  <c r="AB100" i="100"/>
  <c r="AB99" i="100"/>
  <c r="AB98" i="100"/>
  <c r="AB97" i="100"/>
  <c r="AB96" i="100"/>
  <c r="AB95" i="100"/>
  <c r="AB94" i="100"/>
  <c r="AB93" i="100"/>
  <c r="AB92" i="100"/>
  <c r="AB91" i="100"/>
  <c r="AB90" i="100"/>
  <c r="AB89" i="100"/>
  <c r="AB88" i="100"/>
  <c r="AB87" i="100"/>
  <c r="AB86" i="100"/>
  <c r="AB85" i="100"/>
  <c r="AB84" i="100"/>
  <c r="AB83" i="100"/>
  <c r="AB82" i="100"/>
  <c r="AB81" i="100"/>
  <c r="AB80" i="100"/>
  <c r="AB79" i="100"/>
  <c r="AB78" i="100"/>
  <c r="AB77" i="100"/>
  <c r="AB76" i="100"/>
  <c r="AB75" i="100"/>
  <c r="AB73" i="100"/>
  <c r="AB72" i="100"/>
  <c r="AB71" i="100"/>
  <c r="AB70" i="100"/>
  <c r="AB69" i="100"/>
  <c r="AB68" i="100"/>
  <c r="AB67" i="100"/>
  <c r="AB66" i="100"/>
  <c r="AB65" i="100"/>
  <c r="AB64" i="100"/>
  <c r="AB63" i="100"/>
  <c r="AB62" i="100"/>
  <c r="AB61" i="100"/>
  <c r="AB60" i="100"/>
  <c r="AB59" i="100"/>
  <c r="AB58" i="100"/>
  <c r="AB57" i="100"/>
  <c r="AB55" i="100"/>
  <c r="AB54" i="100"/>
  <c r="AB53" i="100"/>
  <c r="AB52" i="100"/>
  <c r="AB51" i="100"/>
  <c r="AB50" i="100"/>
  <c r="AB49" i="100"/>
  <c r="AB48" i="100"/>
  <c r="AB47" i="100"/>
  <c r="AB46" i="100"/>
  <c r="AB45" i="100"/>
  <c r="AB44" i="100"/>
  <c r="AB43" i="100"/>
  <c r="AB42" i="100"/>
  <c r="AB41" i="100"/>
  <c r="AB40" i="100"/>
  <c r="AB39" i="100"/>
  <c r="AB38" i="100"/>
  <c r="AB37" i="100"/>
  <c r="AB36" i="100"/>
  <c r="AB35" i="100"/>
  <c r="AB34" i="100"/>
  <c r="AB33" i="100"/>
  <c r="AB32" i="100"/>
  <c r="AB31" i="100"/>
  <c r="AB30" i="100"/>
  <c r="AB29" i="100"/>
  <c r="AB28" i="100"/>
  <c r="AB27" i="100"/>
  <c r="AB26" i="100"/>
  <c r="AB25" i="100"/>
  <c r="AB24" i="100"/>
  <c r="AB23" i="100"/>
  <c r="AB22" i="100"/>
  <c r="AB21" i="100"/>
  <c r="AB20" i="100"/>
  <c r="AB19" i="100"/>
  <c r="AB18" i="100"/>
  <c r="AB17" i="100"/>
  <c r="AB16" i="100"/>
  <c r="AB15" i="100"/>
  <c r="AB14" i="100"/>
  <c r="A10" i="100"/>
  <c r="F154" i="101" l="1"/>
  <c r="AA152" i="101"/>
  <c r="Z152" i="101"/>
  <c r="K152" i="101"/>
  <c r="AD154" i="101"/>
  <c r="X152" i="101"/>
  <c r="AB141" i="101"/>
  <c r="AB154" i="101" s="1"/>
  <c r="W152" i="101"/>
  <c r="V154" i="101"/>
  <c r="S152" i="101"/>
  <c r="R152" i="101"/>
  <c r="P152" i="101"/>
  <c r="O152" i="101"/>
  <c r="N154" i="101"/>
  <c r="J152" i="101"/>
  <c r="G154" i="101"/>
  <c r="L152" i="100"/>
  <c r="K152" i="100"/>
  <c r="H152" i="101"/>
  <c r="L152" i="101"/>
  <c r="T152" i="101"/>
  <c r="E152" i="101"/>
  <c r="M152" i="101"/>
  <c r="U152" i="101"/>
  <c r="AC152" i="101"/>
  <c r="I154" i="101"/>
  <c r="Q154" i="101"/>
  <c r="Y154" i="101"/>
  <c r="O152" i="100"/>
  <c r="W152" i="100"/>
  <c r="AA152" i="100"/>
  <c r="AB141" i="100"/>
  <c r="AB154" i="100" s="1"/>
  <c r="G152" i="100"/>
  <c r="P152" i="100"/>
  <c r="S152" i="100"/>
  <c r="X154" i="100"/>
  <c r="H154" i="100"/>
  <c r="T152" i="100"/>
  <c r="I152" i="100"/>
  <c r="Q152" i="100"/>
  <c r="Y152" i="100"/>
  <c r="E154" i="100"/>
  <c r="M154" i="100"/>
  <c r="U154" i="100"/>
  <c r="AC154" i="100"/>
  <c r="J152" i="100"/>
  <c r="R152" i="100"/>
  <c r="Z152" i="100"/>
  <c r="F154" i="100"/>
  <c r="N154" i="100"/>
  <c r="V154" i="100"/>
  <c r="AD154" i="100"/>
  <c r="AB163" i="99"/>
  <c r="AB162" i="99"/>
  <c r="AB161" i="99"/>
  <c r="AB160" i="99"/>
  <c r="AB159" i="99"/>
  <c r="AB158" i="99"/>
  <c r="AB157" i="99"/>
  <c r="AD141" i="99"/>
  <c r="AD152" i="99" s="1"/>
  <c r="AC141" i="99"/>
  <c r="AC152" i="99" s="1"/>
  <c r="AA141" i="99"/>
  <c r="AA152" i="99" s="1"/>
  <c r="Z141" i="99"/>
  <c r="Z154" i="99" s="1"/>
  <c r="Y141" i="99"/>
  <c r="Y154" i="99" s="1"/>
  <c r="X141" i="99"/>
  <c r="X152" i="99" s="1"/>
  <c r="W141" i="99"/>
  <c r="W152" i="99" s="1"/>
  <c r="V141" i="99"/>
  <c r="V152" i="99" s="1"/>
  <c r="U141" i="99"/>
  <c r="U152" i="99" s="1"/>
  <c r="T141" i="99"/>
  <c r="T154" i="99" s="1"/>
  <c r="S141" i="99"/>
  <c r="S152" i="99" s="1"/>
  <c r="R141" i="99"/>
  <c r="R154" i="99" s="1"/>
  <c r="Q141" i="99"/>
  <c r="Q154" i="99" s="1"/>
  <c r="P141" i="99"/>
  <c r="P152" i="99" s="1"/>
  <c r="O141" i="99"/>
  <c r="O152" i="99" s="1"/>
  <c r="N141" i="99"/>
  <c r="N152" i="99" s="1"/>
  <c r="M141" i="99"/>
  <c r="M152" i="99" s="1"/>
  <c r="L141" i="99"/>
  <c r="L154" i="99" s="1"/>
  <c r="K141" i="99"/>
  <c r="K152" i="99" s="1"/>
  <c r="J141" i="99"/>
  <c r="J154" i="99" s="1"/>
  <c r="I141" i="99"/>
  <c r="I154" i="99" s="1"/>
  <c r="H141" i="99"/>
  <c r="H152" i="99" s="1"/>
  <c r="G141" i="99"/>
  <c r="G152" i="99" s="1"/>
  <c r="F141" i="99"/>
  <c r="F152" i="99" s="1"/>
  <c r="E141" i="99"/>
  <c r="E152" i="99" s="1"/>
  <c r="AB140" i="99"/>
  <c r="AB139" i="99"/>
  <c r="AB138" i="99"/>
  <c r="AB137" i="99"/>
  <c r="AB136" i="99"/>
  <c r="AB135" i="99"/>
  <c r="AB134" i="99"/>
  <c r="AB133" i="99"/>
  <c r="AB132" i="99"/>
  <c r="AB131" i="99"/>
  <c r="AB130" i="99"/>
  <c r="AB129" i="99"/>
  <c r="AB128" i="99"/>
  <c r="AB127" i="99"/>
  <c r="AB126" i="99"/>
  <c r="AB125" i="99"/>
  <c r="AB124" i="99"/>
  <c r="AB123" i="99"/>
  <c r="AB122" i="99"/>
  <c r="AB121" i="99"/>
  <c r="AB120" i="99"/>
  <c r="AB119" i="99"/>
  <c r="AB118" i="99"/>
  <c r="AB117" i="99"/>
  <c r="AB116" i="99"/>
  <c r="AB115" i="99"/>
  <c r="AB114" i="99"/>
  <c r="AB113" i="99"/>
  <c r="AB112" i="99"/>
  <c r="AB111" i="99"/>
  <c r="AB110" i="99"/>
  <c r="AB109" i="99"/>
  <c r="AB108" i="99"/>
  <c r="AB107" i="99"/>
  <c r="AB106" i="99"/>
  <c r="AB105" i="99"/>
  <c r="AB104" i="99"/>
  <c r="AB103" i="99"/>
  <c r="AB102" i="99"/>
  <c r="AB101" i="99"/>
  <c r="AB100" i="99"/>
  <c r="AB99" i="99"/>
  <c r="AB98" i="99"/>
  <c r="AB97" i="99"/>
  <c r="AB96" i="99"/>
  <c r="AB95" i="99"/>
  <c r="AB94" i="99"/>
  <c r="AB93" i="99"/>
  <c r="AB92" i="99"/>
  <c r="AB91" i="99"/>
  <c r="AB90" i="99"/>
  <c r="AB89" i="99"/>
  <c r="AB88" i="99"/>
  <c r="AB87" i="99"/>
  <c r="AB86" i="99"/>
  <c r="AB85" i="99"/>
  <c r="AB84" i="99"/>
  <c r="AB83" i="99"/>
  <c r="AB82" i="99"/>
  <c r="AB81" i="99"/>
  <c r="AB80" i="99"/>
  <c r="AB79" i="99"/>
  <c r="AB78" i="99"/>
  <c r="AB77" i="99"/>
  <c r="AB76" i="99"/>
  <c r="AB75" i="99"/>
  <c r="AB73" i="99"/>
  <c r="AB72" i="99"/>
  <c r="AB71" i="99"/>
  <c r="AB70" i="99"/>
  <c r="AB69" i="99"/>
  <c r="AB68" i="99"/>
  <c r="AB67" i="99"/>
  <c r="AB66" i="99"/>
  <c r="AB65" i="99"/>
  <c r="AB64" i="99"/>
  <c r="AB63" i="99"/>
  <c r="AB62" i="99"/>
  <c r="AB61" i="99"/>
  <c r="AB60" i="99"/>
  <c r="AB59" i="99"/>
  <c r="AB58" i="99"/>
  <c r="AB57" i="99"/>
  <c r="AB56" i="99"/>
  <c r="AB55" i="99"/>
  <c r="AB54" i="99"/>
  <c r="AB53" i="99"/>
  <c r="AB52" i="99"/>
  <c r="AB51" i="99"/>
  <c r="AB50" i="99"/>
  <c r="AB49" i="99"/>
  <c r="AB48" i="99"/>
  <c r="AB47" i="99"/>
  <c r="AB46" i="99"/>
  <c r="AB45" i="99"/>
  <c r="AB44" i="99"/>
  <c r="AB43" i="99"/>
  <c r="AB42" i="99"/>
  <c r="AB41" i="99"/>
  <c r="AB40" i="99"/>
  <c r="AB39" i="99"/>
  <c r="AB38" i="99"/>
  <c r="AB37" i="99"/>
  <c r="AB36" i="99"/>
  <c r="AB35" i="99"/>
  <c r="AB34" i="99"/>
  <c r="AB33" i="99"/>
  <c r="AB32" i="99"/>
  <c r="AB31" i="99"/>
  <c r="AB30" i="99"/>
  <c r="AB29" i="99"/>
  <c r="AB28" i="99"/>
  <c r="AB27" i="99"/>
  <c r="AB26" i="99"/>
  <c r="AB25" i="99"/>
  <c r="AB24" i="99"/>
  <c r="AB23" i="99"/>
  <c r="AB22" i="99"/>
  <c r="AB21" i="99"/>
  <c r="AB20" i="99"/>
  <c r="AB19" i="99"/>
  <c r="AB18" i="99"/>
  <c r="AB17" i="99"/>
  <c r="AB16" i="99"/>
  <c r="AB15" i="99"/>
  <c r="AB14" i="99"/>
  <c r="A10" i="99"/>
  <c r="AB152" i="101" l="1"/>
  <c r="AB152" i="100"/>
  <c r="Q152" i="99"/>
  <c r="Y152" i="99"/>
  <c r="I152" i="99"/>
  <c r="O154" i="99"/>
  <c r="AB141" i="99"/>
  <c r="AB154" i="99" s="1"/>
  <c r="W154" i="99"/>
  <c r="G154" i="99"/>
  <c r="E154" i="99"/>
  <c r="M154" i="99"/>
  <c r="U154" i="99"/>
  <c r="AC154" i="99"/>
  <c r="J152" i="99"/>
  <c r="R152" i="99"/>
  <c r="Z152" i="99"/>
  <c r="F154" i="99"/>
  <c r="N154" i="99"/>
  <c r="V154" i="99"/>
  <c r="AD154" i="99"/>
  <c r="L152" i="99"/>
  <c r="T152" i="99"/>
  <c r="H154" i="99"/>
  <c r="P154" i="99"/>
  <c r="X154" i="99"/>
  <c r="K154" i="99"/>
  <c r="S154" i="99"/>
  <c r="AA154" i="99"/>
  <c r="AB163" i="98"/>
  <c r="AB162" i="98"/>
  <c r="AB161" i="98"/>
  <c r="AB160" i="98"/>
  <c r="AB159" i="98"/>
  <c r="AB158" i="98"/>
  <c r="AB157" i="98"/>
  <c r="AD141" i="98"/>
  <c r="AD152" i="98" s="1"/>
  <c r="AC141" i="98"/>
  <c r="AC154" i="98" s="1"/>
  <c r="AA141" i="98"/>
  <c r="AA154" i="98" s="1"/>
  <c r="Z141" i="98"/>
  <c r="Z154" i="98" s="1"/>
  <c r="Y141" i="98"/>
  <c r="Y152" i="98" s="1"/>
  <c r="X141" i="98"/>
  <c r="X154" i="98" s="1"/>
  <c r="W141" i="98"/>
  <c r="W154" i="98" s="1"/>
  <c r="V141" i="98"/>
  <c r="V152" i="98" s="1"/>
  <c r="U141" i="98"/>
  <c r="U154" i="98" s="1"/>
  <c r="T141" i="98"/>
  <c r="T152" i="98" s="1"/>
  <c r="S141" i="98"/>
  <c r="S154" i="98" s="1"/>
  <c r="R141" i="98"/>
  <c r="R154" i="98" s="1"/>
  <c r="Q141" i="98"/>
  <c r="Q152" i="98" s="1"/>
  <c r="P141" i="98"/>
  <c r="P152" i="98" s="1"/>
  <c r="O141" i="98"/>
  <c r="O154" i="98" s="1"/>
  <c r="N141" i="98"/>
  <c r="N152" i="98" s="1"/>
  <c r="M141" i="98"/>
  <c r="M154" i="98" s="1"/>
  <c r="L141" i="98"/>
  <c r="L154" i="98" s="1"/>
  <c r="K141" i="98"/>
  <c r="K154" i="98" s="1"/>
  <c r="J141" i="98"/>
  <c r="J154" i="98" s="1"/>
  <c r="I141" i="98"/>
  <c r="I152" i="98" s="1"/>
  <c r="H141" i="98"/>
  <c r="H154" i="98" s="1"/>
  <c r="G141" i="98"/>
  <c r="G154" i="98" s="1"/>
  <c r="F141" i="98"/>
  <c r="F152" i="98" s="1"/>
  <c r="E141" i="98"/>
  <c r="E154" i="98" s="1"/>
  <c r="AB140" i="98"/>
  <c r="AB139" i="98"/>
  <c r="AB138" i="98"/>
  <c r="AB137" i="98"/>
  <c r="AB136" i="98"/>
  <c r="AB135" i="98"/>
  <c r="AB134" i="98"/>
  <c r="AB133" i="98"/>
  <c r="AB132" i="98"/>
  <c r="AB131" i="98"/>
  <c r="AB130" i="98"/>
  <c r="AB129" i="98"/>
  <c r="AB128" i="98"/>
  <c r="AB127" i="98"/>
  <c r="AB126" i="98"/>
  <c r="AB125" i="98"/>
  <c r="AB124" i="98"/>
  <c r="AB123" i="98"/>
  <c r="AB122" i="98"/>
  <c r="AB121" i="98"/>
  <c r="AB120" i="98"/>
  <c r="AB119" i="98"/>
  <c r="AB118" i="98"/>
  <c r="AB117" i="98"/>
  <c r="AB116" i="98"/>
  <c r="AB115" i="98"/>
  <c r="AB114" i="98"/>
  <c r="AB113" i="98"/>
  <c r="AB112" i="98"/>
  <c r="AB111" i="98"/>
  <c r="AB110" i="98"/>
  <c r="AB109" i="98"/>
  <c r="AB108" i="98"/>
  <c r="AB107" i="98"/>
  <c r="AB106" i="98"/>
  <c r="AB105" i="98"/>
  <c r="AB104" i="98"/>
  <c r="AB103" i="98"/>
  <c r="AB102" i="98"/>
  <c r="AB101" i="98"/>
  <c r="AB100" i="98"/>
  <c r="AB99" i="98"/>
  <c r="AB98" i="98"/>
  <c r="AB97" i="98"/>
  <c r="AB96" i="98"/>
  <c r="AB95" i="98"/>
  <c r="AB94" i="98"/>
  <c r="AB93" i="98"/>
  <c r="AB92" i="98"/>
  <c r="AB91" i="98"/>
  <c r="AB90" i="98"/>
  <c r="AB89" i="98"/>
  <c r="AB88" i="98"/>
  <c r="AB87" i="98"/>
  <c r="AB86" i="98"/>
  <c r="AB85" i="98"/>
  <c r="AB84" i="98"/>
  <c r="AB83" i="98"/>
  <c r="AB82" i="98"/>
  <c r="AB81" i="98"/>
  <c r="AB80" i="98"/>
  <c r="AB79" i="98"/>
  <c r="AB78" i="98"/>
  <c r="AB77" i="98"/>
  <c r="AB76" i="98"/>
  <c r="AB75" i="98"/>
  <c r="AB73" i="98"/>
  <c r="AB72" i="98"/>
  <c r="AB71" i="98"/>
  <c r="AB70" i="98"/>
  <c r="AB69" i="98"/>
  <c r="AB68" i="98"/>
  <c r="AB67" i="98"/>
  <c r="AB66" i="98"/>
  <c r="AB65" i="98"/>
  <c r="AB64" i="98"/>
  <c r="AB63" i="98"/>
  <c r="AB62" i="98"/>
  <c r="AB61" i="98"/>
  <c r="AB60" i="98"/>
  <c r="AB59" i="98"/>
  <c r="AB58" i="98"/>
  <c r="AB57" i="98"/>
  <c r="AB56" i="98"/>
  <c r="AB55" i="98"/>
  <c r="AB54" i="98"/>
  <c r="AB53" i="98"/>
  <c r="AB52" i="98"/>
  <c r="AB51" i="98"/>
  <c r="AB50" i="98"/>
  <c r="AB49" i="98"/>
  <c r="AB48" i="98"/>
  <c r="AB47" i="98"/>
  <c r="AB46" i="98"/>
  <c r="AB45" i="98"/>
  <c r="AB44" i="98"/>
  <c r="AB43" i="98"/>
  <c r="AB42" i="98"/>
  <c r="AB41" i="98"/>
  <c r="AB40" i="98"/>
  <c r="AB39" i="98"/>
  <c r="AB38" i="98"/>
  <c r="AB37" i="98"/>
  <c r="AB36" i="98"/>
  <c r="AB35" i="98"/>
  <c r="AB34" i="98"/>
  <c r="AB33" i="98"/>
  <c r="AB32" i="98"/>
  <c r="AB31" i="98"/>
  <c r="AB30" i="98"/>
  <c r="AB29" i="98"/>
  <c r="AB28" i="98"/>
  <c r="AB27" i="98"/>
  <c r="AB26" i="98"/>
  <c r="AB25" i="98"/>
  <c r="AB24" i="98"/>
  <c r="AB23" i="98"/>
  <c r="AB22" i="98"/>
  <c r="AB21" i="98"/>
  <c r="AB20" i="98"/>
  <c r="AB19" i="98"/>
  <c r="AB18" i="98"/>
  <c r="AB17" i="98"/>
  <c r="AB16" i="98"/>
  <c r="AB15" i="98"/>
  <c r="AB14" i="98"/>
  <c r="A10" i="98"/>
  <c r="AB152" i="99" l="1"/>
  <c r="W152" i="98"/>
  <c r="X152" i="98"/>
  <c r="G152" i="98"/>
  <c r="AB141" i="98"/>
  <c r="AB154" i="98" s="1"/>
  <c r="H152" i="98"/>
  <c r="L152" i="98"/>
  <c r="O152" i="98"/>
  <c r="P154" i="98"/>
  <c r="T154" i="98"/>
  <c r="J152" i="98"/>
  <c r="R152" i="98"/>
  <c r="Z152" i="98"/>
  <c r="F154" i="98"/>
  <c r="N154" i="98"/>
  <c r="V154" i="98"/>
  <c r="AD154" i="98"/>
  <c r="K152" i="98"/>
  <c r="S152" i="98"/>
  <c r="AA152" i="98"/>
  <c r="E152" i="98"/>
  <c r="M152" i="98"/>
  <c r="U152" i="98"/>
  <c r="AC152" i="98"/>
  <c r="I154" i="98"/>
  <c r="Q154" i="98"/>
  <c r="Y154" i="98"/>
  <c r="AB163" i="97"/>
  <c r="AB162" i="97"/>
  <c r="AB161" i="97"/>
  <c r="AB160" i="97"/>
  <c r="AB159" i="97"/>
  <c r="AB158" i="97"/>
  <c r="AB157" i="97"/>
  <c r="AD141" i="97"/>
  <c r="AD154" i="97" s="1"/>
  <c r="AC141" i="97"/>
  <c r="AC154" i="97" s="1"/>
  <c r="AA141" i="97"/>
  <c r="AA154" i="97" s="1"/>
  <c r="Z141" i="97"/>
  <c r="Z154" i="97" s="1"/>
  <c r="Y141" i="97"/>
  <c r="Y154" i="97" s="1"/>
  <c r="X141" i="97"/>
  <c r="X152" i="97" s="1"/>
  <c r="W141" i="97"/>
  <c r="W152" i="97" s="1"/>
  <c r="V141" i="97"/>
  <c r="V152" i="97" s="1"/>
  <c r="U141" i="97"/>
  <c r="U154" i="97" s="1"/>
  <c r="T141" i="97"/>
  <c r="T154" i="97" s="1"/>
  <c r="S141" i="97"/>
  <c r="S154" i="97" s="1"/>
  <c r="R141" i="97"/>
  <c r="R154" i="97" s="1"/>
  <c r="Q141" i="97"/>
  <c r="Q154" i="97" s="1"/>
  <c r="P141" i="97"/>
  <c r="P152" i="97" s="1"/>
  <c r="O141" i="97"/>
  <c r="O152" i="97" s="1"/>
  <c r="N141" i="97"/>
  <c r="N154" i="97" s="1"/>
  <c r="M141" i="97"/>
  <c r="M154" i="97" s="1"/>
  <c r="L141" i="97"/>
  <c r="L154" i="97" s="1"/>
  <c r="K141" i="97"/>
  <c r="K154" i="97" s="1"/>
  <c r="J141" i="97"/>
  <c r="J154" i="97" s="1"/>
  <c r="I141" i="97"/>
  <c r="I154" i="97" s="1"/>
  <c r="H141" i="97"/>
  <c r="G141" i="97"/>
  <c r="G152" i="97" s="1"/>
  <c r="F141" i="97"/>
  <c r="E141" i="97"/>
  <c r="E154" i="97" s="1"/>
  <c r="AB140" i="97"/>
  <c r="AB139" i="97"/>
  <c r="AB138" i="97"/>
  <c r="AB137" i="97"/>
  <c r="AB136" i="97"/>
  <c r="AB135" i="97"/>
  <c r="AB134" i="97"/>
  <c r="AB133" i="97"/>
  <c r="AB132" i="97"/>
  <c r="AB131" i="97"/>
  <c r="AB130" i="97"/>
  <c r="AB129" i="97"/>
  <c r="AB128" i="97"/>
  <c r="AB127" i="97"/>
  <c r="AB126" i="97"/>
  <c r="AB125" i="97"/>
  <c r="AB124" i="97"/>
  <c r="AB123" i="97"/>
  <c r="AB122" i="97"/>
  <c r="AB121" i="97"/>
  <c r="AB120" i="97"/>
  <c r="AB119" i="97"/>
  <c r="AB118" i="97"/>
  <c r="AB117" i="97"/>
  <c r="AB116" i="97"/>
  <c r="AB115" i="97"/>
  <c r="AB114" i="97"/>
  <c r="AB113" i="97"/>
  <c r="AB112" i="97"/>
  <c r="AB111" i="97"/>
  <c r="AB110" i="97"/>
  <c r="AB109" i="97"/>
  <c r="AB108" i="97"/>
  <c r="AB107" i="97"/>
  <c r="AB106" i="97"/>
  <c r="AB105" i="97"/>
  <c r="AB104" i="97"/>
  <c r="AB103" i="97"/>
  <c r="AB102" i="97"/>
  <c r="AB101" i="97"/>
  <c r="AB100" i="97"/>
  <c r="AB99" i="97"/>
  <c r="AB98" i="97"/>
  <c r="AB97" i="97"/>
  <c r="AB96" i="97"/>
  <c r="AB95" i="97"/>
  <c r="AB94" i="97"/>
  <c r="AB93" i="97"/>
  <c r="AB92" i="97"/>
  <c r="AB91" i="97"/>
  <c r="AB90" i="97"/>
  <c r="AB89" i="97"/>
  <c r="AB88" i="97"/>
  <c r="AB87" i="97"/>
  <c r="AB86" i="97"/>
  <c r="AB85" i="97"/>
  <c r="AB84" i="97"/>
  <c r="AB83" i="97"/>
  <c r="AB82" i="97"/>
  <c r="AB81" i="97"/>
  <c r="AB80" i="97"/>
  <c r="AB79" i="97"/>
  <c r="AB78" i="97"/>
  <c r="AB77" i="97"/>
  <c r="AB76" i="97"/>
  <c r="AB75" i="97"/>
  <c r="AB73" i="97"/>
  <c r="AB72" i="97"/>
  <c r="AB71" i="97"/>
  <c r="AB70" i="97"/>
  <c r="AB69" i="97"/>
  <c r="AB68" i="97"/>
  <c r="AB67" i="97"/>
  <c r="AB66" i="97"/>
  <c r="AB65" i="97"/>
  <c r="AB64" i="97"/>
  <c r="AB63" i="97"/>
  <c r="AB62" i="97"/>
  <c r="AB61" i="97"/>
  <c r="AB60" i="97"/>
  <c r="AB59" i="97"/>
  <c r="AB58" i="97"/>
  <c r="AB57" i="97"/>
  <c r="AB56" i="97"/>
  <c r="AB55" i="97"/>
  <c r="AB54" i="97"/>
  <c r="AB53" i="97"/>
  <c r="AB52" i="97"/>
  <c r="AB51" i="97"/>
  <c r="AB50" i="97"/>
  <c r="AB49" i="97"/>
  <c r="AB48" i="97"/>
  <c r="AB47" i="97"/>
  <c r="AB46" i="97"/>
  <c r="AB45" i="97"/>
  <c r="AB44" i="97"/>
  <c r="AB43" i="97"/>
  <c r="AB42" i="97"/>
  <c r="AB41" i="97"/>
  <c r="AB40" i="97"/>
  <c r="AB39" i="97"/>
  <c r="AB38" i="97"/>
  <c r="AB37" i="97"/>
  <c r="AB36" i="97"/>
  <c r="AB35" i="97"/>
  <c r="AB34" i="97"/>
  <c r="AB33" i="97"/>
  <c r="AB32" i="97"/>
  <c r="AB31" i="97"/>
  <c r="AB30" i="97"/>
  <c r="AB29" i="97"/>
  <c r="AB28" i="97"/>
  <c r="AB27" i="97"/>
  <c r="AB26" i="97"/>
  <c r="AB25" i="97"/>
  <c r="AB24" i="97"/>
  <c r="AB23" i="97"/>
  <c r="AB22" i="97"/>
  <c r="AB21" i="97"/>
  <c r="AB20" i="97"/>
  <c r="AB19" i="97"/>
  <c r="AB18" i="97"/>
  <c r="AB17" i="97"/>
  <c r="AB16" i="97"/>
  <c r="AB15" i="97"/>
  <c r="AB14" i="97"/>
  <c r="A10" i="97"/>
  <c r="AB152" i="98" l="1"/>
  <c r="Q152" i="97"/>
  <c r="K152" i="97"/>
  <c r="J152" i="97"/>
  <c r="R152" i="97"/>
  <c r="AB141" i="97"/>
  <c r="AB152" i="97" s="1"/>
  <c r="S152" i="97"/>
  <c r="Y152" i="97"/>
  <c r="Z152" i="97"/>
  <c r="AA152" i="97"/>
  <c r="I152" i="97"/>
  <c r="V154" i="97"/>
  <c r="G154" i="97"/>
  <c r="O154" i="97"/>
  <c r="W154" i="97"/>
  <c r="L152" i="97"/>
  <c r="T152" i="97"/>
  <c r="P154" i="97"/>
  <c r="X154" i="97"/>
  <c r="N152" i="97"/>
  <c r="AD152" i="97"/>
  <c r="M152" i="97"/>
  <c r="AC152" i="97"/>
  <c r="E152" i="97"/>
  <c r="U152" i="97"/>
  <c r="AB154" i="97" l="1"/>
  <c r="F153" i="97"/>
  <c r="F154" i="97" s="1"/>
  <c r="F152" i="97"/>
  <c r="H153" i="97"/>
  <c r="H154" i="97" s="1"/>
  <c r="H152" i="97"/>
  <c r="AB163" i="96"/>
  <c r="AB162" i="96"/>
  <c r="AB161" i="96"/>
  <c r="AB160" i="96"/>
  <c r="AB159" i="96"/>
  <c r="AB158" i="96"/>
  <c r="AB157" i="96"/>
  <c r="AD141" i="96"/>
  <c r="AD152" i="96" s="1"/>
  <c r="AC141" i="96"/>
  <c r="AC154" i="96" s="1"/>
  <c r="AA141" i="96"/>
  <c r="AA154" i="96" s="1"/>
  <c r="Z141" i="96"/>
  <c r="Z152" i="96" s="1"/>
  <c r="Y141" i="96"/>
  <c r="Y152" i="96" s="1"/>
  <c r="X141" i="96"/>
  <c r="X152" i="96" s="1"/>
  <c r="W141" i="96"/>
  <c r="W152" i="96" s="1"/>
  <c r="V141" i="96"/>
  <c r="V154" i="96" s="1"/>
  <c r="U141" i="96"/>
  <c r="U154" i="96" s="1"/>
  <c r="T141" i="96"/>
  <c r="T154" i="96" s="1"/>
  <c r="S141" i="96"/>
  <c r="S154" i="96" s="1"/>
  <c r="R141" i="96"/>
  <c r="R152" i="96" s="1"/>
  <c r="Q141" i="96"/>
  <c r="Q152" i="96" s="1"/>
  <c r="P141" i="96"/>
  <c r="P152" i="96" s="1"/>
  <c r="O141" i="96"/>
  <c r="O152" i="96" s="1"/>
  <c r="N141" i="96"/>
  <c r="N152" i="96" s="1"/>
  <c r="M141" i="96"/>
  <c r="M154" i="96" s="1"/>
  <c r="L141" i="96"/>
  <c r="L154" i="96" s="1"/>
  <c r="K141" i="96"/>
  <c r="K154" i="96" s="1"/>
  <c r="J141" i="96"/>
  <c r="J154" i="96" s="1"/>
  <c r="I141" i="96"/>
  <c r="I152" i="96" s="1"/>
  <c r="H141" i="96"/>
  <c r="G141" i="96"/>
  <c r="G152" i="96" s="1"/>
  <c r="F141" i="96"/>
  <c r="E141" i="96"/>
  <c r="E154" i="96" s="1"/>
  <c r="AB140" i="96"/>
  <c r="AB139" i="96"/>
  <c r="AB138" i="96"/>
  <c r="AB137" i="96"/>
  <c r="AB136" i="96"/>
  <c r="AB135" i="96"/>
  <c r="AB134" i="96"/>
  <c r="AB133" i="96"/>
  <c r="AB132" i="96"/>
  <c r="AB131" i="96"/>
  <c r="AB130" i="96"/>
  <c r="AB129" i="96"/>
  <c r="AB128" i="96"/>
  <c r="AB127" i="96"/>
  <c r="AB126" i="96"/>
  <c r="AB125" i="96"/>
  <c r="AB124" i="96"/>
  <c r="AB123" i="96"/>
  <c r="AB122" i="96"/>
  <c r="AB121" i="96"/>
  <c r="AB120" i="96"/>
  <c r="AB119" i="96"/>
  <c r="AB118" i="96"/>
  <c r="AB117" i="96"/>
  <c r="AB116" i="96"/>
  <c r="AB115" i="96"/>
  <c r="AB114" i="96"/>
  <c r="AB113" i="96"/>
  <c r="AB112" i="96"/>
  <c r="AB111" i="96"/>
  <c r="AB110" i="96"/>
  <c r="AB109" i="96"/>
  <c r="AB108" i="96"/>
  <c r="AB107" i="96"/>
  <c r="AB106" i="96"/>
  <c r="AB105" i="96"/>
  <c r="AB104" i="96"/>
  <c r="AB103" i="96"/>
  <c r="AB102" i="96"/>
  <c r="AB101" i="96"/>
  <c r="AB100" i="96"/>
  <c r="AB99" i="96"/>
  <c r="AB98" i="96"/>
  <c r="AB97" i="96"/>
  <c r="AB96" i="96"/>
  <c r="AB95" i="96"/>
  <c r="AB94" i="96"/>
  <c r="AB93" i="96"/>
  <c r="AB92" i="96"/>
  <c r="AB91" i="96"/>
  <c r="AB90" i="96"/>
  <c r="AB89" i="96"/>
  <c r="AB88" i="96"/>
  <c r="AB87" i="96"/>
  <c r="AB86" i="96"/>
  <c r="AB85" i="96"/>
  <c r="AB84" i="96"/>
  <c r="AB83" i="96"/>
  <c r="AB82" i="96"/>
  <c r="AB81" i="96"/>
  <c r="AB80" i="96"/>
  <c r="AB79" i="96"/>
  <c r="AB78" i="96"/>
  <c r="AB77" i="96"/>
  <c r="AB76" i="96"/>
  <c r="AB75" i="96"/>
  <c r="AB73" i="96"/>
  <c r="AB72" i="96"/>
  <c r="AB71" i="96"/>
  <c r="AB70" i="96"/>
  <c r="AB69" i="96"/>
  <c r="AB68" i="96"/>
  <c r="AB67" i="96"/>
  <c r="AB66" i="96"/>
  <c r="AB65" i="96"/>
  <c r="AB64" i="96"/>
  <c r="AB63" i="96"/>
  <c r="AB62" i="96"/>
  <c r="AB61" i="96"/>
  <c r="AB60" i="96"/>
  <c r="AB59" i="96"/>
  <c r="AB58" i="96"/>
  <c r="AB57" i="96"/>
  <c r="AB56" i="96"/>
  <c r="AB55" i="96"/>
  <c r="AB54" i="96"/>
  <c r="AB53" i="96"/>
  <c r="AB52" i="96"/>
  <c r="AB51" i="96"/>
  <c r="AB50" i="96"/>
  <c r="AB49" i="96"/>
  <c r="AB48" i="96"/>
  <c r="AB47" i="96"/>
  <c r="AB46" i="96"/>
  <c r="AB45" i="96"/>
  <c r="AB44" i="96"/>
  <c r="AB43" i="96"/>
  <c r="AB42" i="96"/>
  <c r="AB41" i="96"/>
  <c r="AB40" i="96"/>
  <c r="AB39" i="96"/>
  <c r="AB38" i="96"/>
  <c r="AB37" i="96"/>
  <c r="AB36" i="96"/>
  <c r="AB35" i="96"/>
  <c r="AB34" i="96"/>
  <c r="AB33" i="96"/>
  <c r="AB32" i="96"/>
  <c r="AB31" i="96"/>
  <c r="AB30" i="96"/>
  <c r="AB29" i="96"/>
  <c r="AB28" i="96"/>
  <c r="AB27" i="96"/>
  <c r="AB26" i="96"/>
  <c r="AB25" i="96"/>
  <c r="AB24" i="96"/>
  <c r="AB23" i="96"/>
  <c r="AB22" i="96"/>
  <c r="AB21" i="96"/>
  <c r="AB20" i="96"/>
  <c r="AB19" i="96"/>
  <c r="AB18" i="96"/>
  <c r="AB17" i="96"/>
  <c r="AB16" i="96"/>
  <c r="AB15" i="96"/>
  <c r="AB14" i="96"/>
  <c r="A10" i="96"/>
  <c r="AD141" i="61"/>
  <c r="AD154" i="61" s="1"/>
  <c r="AC141" i="61"/>
  <c r="AA141" i="61"/>
  <c r="Z141" i="61"/>
  <c r="Y141" i="61"/>
  <c r="X141" i="61"/>
  <c r="W141" i="61"/>
  <c r="V141" i="61"/>
  <c r="V152" i="61" s="1"/>
  <c r="U141" i="61"/>
  <c r="T141" i="61"/>
  <c r="T154" i="61" s="1"/>
  <c r="S141" i="61"/>
  <c r="R141" i="61"/>
  <c r="R154" i="61" s="1"/>
  <c r="Q141" i="61"/>
  <c r="P141" i="61"/>
  <c r="P154" i="61" s="1"/>
  <c r="O141" i="61"/>
  <c r="O152" i="61" s="1"/>
  <c r="N141" i="61"/>
  <c r="N152" i="61" s="1"/>
  <c r="M141" i="61"/>
  <c r="L141" i="61"/>
  <c r="L152" i="61" s="1"/>
  <c r="K141" i="61"/>
  <c r="K154" i="61" s="1"/>
  <c r="J141" i="61"/>
  <c r="I141" i="61"/>
  <c r="H141" i="61"/>
  <c r="H152" i="61" s="1"/>
  <c r="G141" i="61"/>
  <c r="F141" i="61"/>
  <c r="F154" i="61" s="1"/>
  <c r="E141" i="61"/>
  <c r="E154" i="61" s="1"/>
  <c r="AD141" i="89"/>
  <c r="AC141" i="89"/>
  <c r="AC152" i="89" s="1"/>
  <c r="AA141" i="89"/>
  <c r="AA152" i="89" s="1"/>
  <c r="Z141" i="89"/>
  <c r="Y141" i="89"/>
  <c r="Y152" i="89" s="1"/>
  <c r="X141" i="89"/>
  <c r="X154" i="89" s="1"/>
  <c r="W141" i="89"/>
  <c r="W154" i="89" s="1"/>
  <c r="V141" i="89"/>
  <c r="V154" i="89" s="1"/>
  <c r="U141" i="89"/>
  <c r="U154" i="89" s="1"/>
  <c r="T141" i="89"/>
  <c r="S141" i="89"/>
  <c r="R141" i="89"/>
  <c r="Q141" i="89"/>
  <c r="Q152" i="89" s="1"/>
  <c r="P141" i="89"/>
  <c r="P154" i="89" s="1"/>
  <c r="O141" i="89"/>
  <c r="O152" i="89" s="1"/>
  <c r="N141" i="89"/>
  <c r="N154" i="89" s="1"/>
  <c r="M141" i="89"/>
  <c r="M154" i="89" s="1"/>
  <c r="L141" i="89"/>
  <c r="K141" i="89"/>
  <c r="J141" i="89"/>
  <c r="J154" i="89" s="1"/>
  <c r="I141" i="89"/>
  <c r="I154" i="89" s="1"/>
  <c r="H141" i="89"/>
  <c r="H154" i="89" s="1"/>
  <c r="G141" i="89"/>
  <c r="G152" i="89" s="1"/>
  <c r="F141" i="89"/>
  <c r="F154" i="89" s="1"/>
  <c r="E141" i="89"/>
  <c r="E152" i="89" s="1"/>
  <c r="AD141" i="88"/>
  <c r="AC141" i="88"/>
  <c r="AC152" i="88" s="1"/>
  <c r="AA141" i="88"/>
  <c r="AA152" i="88" s="1"/>
  <c r="Z141" i="88"/>
  <c r="Z154" i="88" s="1"/>
  <c r="Y141" i="88"/>
  <c r="X141" i="88"/>
  <c r="X152" i="88" s="1"/>
  <c r="W141" i="88"/>
  <c r="W154" i="88" s="1"/>
  <c r="V141" i="88"/>
  <c r="V154" i="88" s="1"/>
  <c r="U141" i="88"/>
  <c r="U152" i="88" s="1"/>
  <c r="T141" i="88"/>
  <c r="T154" i="88" s="1"/>
  <c r="S141" i="88"/>
  <c r="S152" i="88" s="1"/>
  <c r="R141" i="88"/>
  <c r="R154" i="88" s="1"/>
  <c r="Q141" i="88"/>
  <c r="Q154" i="88" s="1"/>
  <c r="P141" i="88"/>
  <c r="P152" i="88" s="1"/>
  <c r="O141" i="88"/>
  <c r="O152" i="88" s="1"/>
  <c r="N141" i="88"/>
  <c r="N154" i="88" s="1"/>
  <c r="M141" i="88"/>
  <c r="M154" i="88" s="1"/>
  <c r="L141" i="88"/>
  <c r="L152" i="88" s="1"/>
  <c r="K141" i="88"/>
  <c r="K154" i="88" s="1"/>
  <c r="J141" i="88"/>
  <c r="J154" i="88" s="1"/>
  <c r="I141" i="88"/>
  <c r="I154" i="88" s="1"/>
  <c r="H141" i="88"/>
  <c r="H152" i="88" s="1"/>
  <c r="G141" i="88"/>
  <c r="G154" i="88" s="1"/>
  <c r="F141" i="88"/>
  <c r="E141" i="88"/>
  <c r="AD141" i="87"/>
  <c r="AD152" i="87" s="1"/>
  <c r="AC141" i="87"/>
  <c r="AC152" i="87" s="1"/>
  <c r="AA141" i="87"/>
  <c r="AA154" i="87" s="1"/>
  <c r="Z141" i="87"/>
  <c r="Z152" i="87" s="1"/>
  <c r="Y141" i="87"/>
  <c r="Y152" i="87" s="1"/>
  <c r="X141" i="87"/>
  <c r="X152" i="87" s="1"/>
  <c r="W141" i="87"/>
  <c r="V141" i="87"/>
  <c r="U141" i="87"/>
  <c r="T141" i="87"/>
  <c r="T154" i="87" s="1"/>
  <c r="S141" i="87"/>
  <c r="S152" i="87" s="1"/>
  <c r="R141" i="87"/>
  <c r="R154" i="87" s="1"/>
  <c r="Q141" i="87"/>
  <c r="Q152" i="87" s="1"/>
  <c r="P141" i="87"/>
  <c r="P154" i="87" s="1"/>
  <c r="O141" i="87"/>
  <c r="N141" i="87"/>
  <c r="M141" i="87"/>
  <c r="L141" i="87"/>
  <c r="L152" i="87" s="1"/>
  <c r="K141" i="87"/>
  <c r="K152" i="87" s="1"/>
  <c r="J141" i="87"/>
  <c r="J154" i="87" s="1"/>
  <c r="I141" i="87"/>
  <c r="I154" i="87" s="1"/>
  <c r="H141" i="87"/>
  <c r="H154" i="87" s="1"/>
  <c r="G141" i="87"/>
  <c r="F141" i="87"/>
  <c r="E141" i="87"/>
  <c r="AD141" i="86"/>
  <c r="AC141" i="86"/>
  <c r="AC154" i="86" s="1"/>
  <c r="AA141" i="86"/>
  <c r="Z141" i="86"/>
  <c r="Z154" i="86" s="1"/>
  <c r="Y141" i="86"/>
  <c r="Y154" i="86" s="1"/>
  <c r="X141" i="86"/>
  <c r="W141" i="86"/>
  <c r="V141" i="86"/>
  <c r="U141" i="86"/>
  <c r="U154" i="86" s="1"/>
  <c r="T141" i="86"/>
  <c r="T152" i="86" s="1"/>
  <c r="S141" i="86"/>
  <c r="R141" i="86"/>
  <c r="R154" i="86" s="1"/>
  <c r="Q141" i="86"/>
  <c r="Q152" i="86" s="1"/>
  <c r="P141" i="86"/>
  <c r="O141" i="86"/>
  <c r="N141" i="86"/>
  <c r="M141" i="86"/>
  <c r="L141" i="86"/>
  <c r="L152" i="86" s="1"/>
  <c r="K141" i="86"/>
  <c r="K154" i="86" s="1"/>
  <c r="J141" i="86"/>
  <c r="J154" i="86" s="1"/>
  <c r="I141" i="86"/>
  <c r="I154" i="86" s="1"/>
  <c r="H141" i="86"/>
  <c r="G141" i="86"/>
  <c r="F141" i="86"/>
  <c r="F152" i="86" s="1"/>
  <c r="E141" i="86"/>
  <c r="AD141" i="85"/>
  <c r="AD154" i="85" s="1"/>
  <c r="AC141" i="85"/>
  <c r="AC152" i="85" s="1"/>
  <c r="AA141" i="85"/>
  <c r="AA152" i="85" s="1"/>
  <c r="Z141" i="85"/>
  <c r="Z152" i="85" s="1"/>
  <c r="Y141" i="85"/>
  <c r="X141" i="85"/>
  <c r="X152" i="85" s="1"/>
  <c r="W141" i="85"/>
  <c r="W154" i="85" s="1"/>
  <c r="V141" i="85"/>
  <c r="V154" i="85" s="1"/>
  <c r="U141" i="85"/>
  <c r="U154" i="85" s="1"/>
  <c r="T141" i="85"/>
  <c r="T152" i="85" s="1"/>
  <c r="S141" i="85"/>
  <c r="S154" i="85" s="1"/>
  <c r="R141" i="85"/>
  <c r="R154" i="85" s="1"/>
  <c r="Q141" i="85"/>
  <c r="P141" i="85"/>
  <c r="O141" i="85"/>
  <c r="O154" i="85" s="1"/>
  <c r="N141" i="85"/>
  <c r="N154" i="85" s="1"/>
  <c r="M141" i="85"/>
  <c r="M152" i="85" s="1"/>
  <c r="L141" i="85"/>
  <c r="L152" i="85" s="1"/>
  <c r="K141" i="85"/>
  <c r="K152" i="85" s="1"/>
  <c r="J141" i="85"/>
  <c r="J154" i="85" s="1"/>
  <c r="I141" i="85"/>
  <c r="H141" i="85"/>
  <c r="G141" i="85"/>
  <c r="F141" i="85"/>
  <c r="F154" i="85" s="1"/>
  <c r="E141" i="85"/>
  <c r="E152" i="85" s="1"/>
  <c r="AD141" i="84"/>
  <c r="AD154" i="84" s="1"/>
  <c r="AC141" i="84"/>
  <c r="AC152" i="84" s="1"/>
  <c r="AA141" i="84"/>
  <c r="AA154" i="84" s="1"/>
  <c r="Z141" i="84"/>
  <c r="Y141" i="84"/>
  <c r="X141" i="84"/>
  <c r="X154" i="84" s="1"/>
  <c r="W141" i="84"/>
  <c r="W154" i="84" s="1"/>
  <c r="V141" i="84"/>
  <c r="V154" i="84" s="1"/>
  <c r="U141" i="84"/>
  <c r="U152" i="84" s="1"/>
  <c r="T141" i="84"/>
  <c r="T152" i="84" s="1"/>
  <c r="S141" i="84"/>
  <c r="S154" i="84" s="1"/>
  <c r="R141" i="84"/>
  <c r="R152" i="84" s="1"/>
  <c r="Q141" i="84"/>
  <c r="P141" i="84"/>
  <c r="P152" i="84" s="1"/>
  <c r="O141" i="84"/>
  <c r="N141" i="84"/>
  <c r="N154" i="84" s="1"/>
  <c r="M141" i="84"/>
  <c r="M154" i="84" s="1"/>
  <c r="L141" i="84"/>
  <c r="L154" i="84" s="1"/>
  <c r="K141" i="84"/>
  <c r="K154" i="84" s="1"/>
  <c r="J141" i="84"/>
  <c r="I141" i="84"/>
  <c r="I154" i="84" s="1"/>
  <c r="H141" i="84"/>
  <c r="H152" i="84" s="1"/>
  <c r="G141" i="84"/>
  <c r="G154" i="84" s="1"/>
  <c r="F141" i="84"/>
  <c r="F154" i="84" s="1"/>
  <c r="E141" i="84"/>
  <c r="E154" i="84" s="1"/>
  <c r="AD141" i="83"/>
  <c r="AD152" i="83" s="1"/>
  <c r="AC141" i="83"/>
  <c r="AC154" i="83" s="1"/>
  <c r="AA141" i="83"/>
  <c r="Z141" i="83"/>
  <c r="Z154" i="83" s="1"/>
  <c r="Y141" i="83"/>
  <c r="X141" i="83"/>
  <c r="X152" i="83" s="1"/>
  <c r="W141" i="83"/>
  <c r="W154" i="83" s="1"/>
  <c r="V141" i="83"/>
  <c r="V154" i="83" s="1"/>
  <c r="U141" i="83"/>
  <c r="U152" i="83" s="1"/>
  <c r="T141" i="83"/>
  <c r="T152" i="83" s="1"/>
  <c r="S141" i="83"/>
  <c r="R141" i="83"/>
  <c r="Q141" i="83"/>
  <c r="P141" i="83"/>
  <c r="O141" i="83"/>
  <c r="O154" i="83" s="1"/>
  <c r="N141" i="83"/>
  <c r="N154" i="83" s="1"/>
  <c r="M141" i="83"/>
  <c r="M154" i="83" s="1"/>
  <c r="L141" i="83"/>
  <c r="L152" i="83" s="1"/>
  <c r="K141" i="83"/>
  <c r="K154" i="83" s="1"/>
  <c r="J141" i="83"/>
  <c r="J154" i="83" s="1"/>
  <c r="I141" i="83"/>
  <c r="I154" i="83" s="1"/>
  <c r="H141" i="83"/>
  <c r="G141" i="83"/>
  <c r="G154" i="83" s="1"/>
  <c r="F141" i="83"/>
  <c r="F154" i="83" s="1"/>
  <c r="E141" i="83"/>
  <c r="E154" i="83" s="1"/>
  <c r="AD141" i="82"/>
  <c r="AD154" i="82" s="1"/>
  <c r="AC141" i="82"/>
  <c r="AA141" i="82"/>
  <c r="Z141" i="82"/>
  <c r="Z152" i="82" s="1"/>
  <c r="Y141" i="82"/>
  <c r="X141" i="82"/>
  <c r="W141" i="82"/>
  <c r="W152" i="82" s="1"/>
  <c r="V141" i="82"/>
  <c r="V154" i="82" s="1"/>
  <c r="U141" i="82"/>
  <c r="U152" i="82" s="1"/>
  <c r="T141" i="82"/>
  <c r="S141" i="82"/>
  <c r="R141" i="82"/>
  <c r="Q141" i="82"/>
  <c r="Q154" i="82" s="1"/>
  <c r="P141" i="82"/>
  <c r="P154" i="82" s="1"/>
  <c r="O141" i="82"/>
  <c r="O154" i="82" s="1"/>
  <c r="N141" i="82"/>
  <c r="N154" i="82" s="1"/>
  <c r="M141" i="82"/>
  <c r="M154" i="82" s="1"/>
  <c r="L141" i="82"/>
  <c r="K141" i="82"/>
  <c r="J141" i="82"/>
  <c r="I141" i="82"/>
  <c r="I152" i="82" s="1"/>
  <c r="H141" i="82"/>
  <c r="H154" i="82" s="1"/>
  <c r="G141" i="82"/>
  <c r="F141" i="82"/>
  <c r="F154" i="82" s="1"/>
  <c r="E141" i="82"/>
  <c r="AD141" i="81"/>
  <c r="AC141" i="81"/>
  <c r="AC152" i="81" s="1"/>
  <c r="AA141" i="81"/>
  <c r="Z141" i="81"/>
  <c r="Z154" i="81" s="1"/>
  <c r="Y141" i="81"/>
  <c r="Y154" i="81" s="1"/>
  <c r="X141" i="81"/>
  <c r="X154" i="81" s="1"/>
  <c r="W141" i="81"/>
  <c r="W152" i="81" s="1"/>
  <c r="V141" i="81"/>
  <c r="V154" i="81" s="1"/>
  <c r="U141" i="81"/>
  <c r="U152" i="81" s="1"/>
  <c r="T141" i="81"/>
  <c r="T152" i="81" s="1"/>
  <c r="S141" i="81"/>
  <c r="R141" i="81"/>
  <c r="Q141" i="81"/>
  <c r="Q154" i="81" s="1"/>
  <c r="P141" i="81"/>
  <c r="P154" i="81" s="1"/>
  <c r="O141" i="81"/>
  <c r="O152" i="81" s="1"/>
  <c r="N141" i="81"/>
  <c r="N154" i="81" s="1"/>
  <c r="M141" i="81"/>
  <c r="L141" i="81"/>
  <c r="K141" i="81"/>
  <c r="J141" i="81"/>
  <c r="I141" i="81"/>
  <c r="I152" i="81" s="1"/>
  <c r="H141" i="81"/>
  <c r="G141" i="81"/>
  <c r="F141" i="81"/>
  <c r="F154" i="81" s="1"/>
  <c r="E141" i="81"/>
  <c r="AD141" i="80"/>
  <c r="AC141" i="80"/>
  <c r="AA141" i="80"/>
  <c r="Z141" i="80"/>
  <c r="Z154" i="80" s="1"/>
  <c r="Y141" i="80"/>
  <c r="X141" i="80"/>
  <c r="X152" i="80" s="1"/>
  <c r="W141" i="80"/>
  <c r="W152" i="80" s="1"/>
  <c r="V141" i="80"/>
  <c r="U141" i="80"/>
  <c r="T141" i="80"/>
  <c r="T154" i="80" s="1"/>
  <c r="S141" i="80"/>
  <c r="R141" i="80"/>
  <c r="Q141" i="80"/>
  <c r="Q154" i="80" s="1"/>
  <c r="P141" i="80"/>
  <c r="P152" i="80" s="1"/>
  <c r="O141" i="80"/>
  <c r="O152" i="80" s="1"/>
  <c r="N141" i="80"/>
  <c r="M141" i="80"/>
  <c r="L141" i="80"/>
  <c r="K141" i="80"/>
  <c r="J141" i="80"/>
  <c r="J152" i="80" s="1"/>
  <c r="I141" i="80"/>
  <c r="I154" i="80" s="1"/>
  <c r="H141" i="80"/>
  <c r="H152" i="80" s="1"/>
  <c r="G141" i="80"/>
  <c r="F141" i="80"/>
  <c r="E141" i="80"/>
  <c r="AD141" i="79"/>
  <c r="AC141" i="79"/>
  <c r="AA141" i="79"/>
  <c r="AA154" i="79" s="1"/>
  <c r="Z141" i="79"/>
  <c r="Z152" i="79" s="1"/>
  <c r="Y141" i="79"/>
  <c r="Y154" i="79" s="1"/>
  <c r="X141" i="79"/>
  <c r="X154" i="79" s="1"/>
  <c r="W141" i="79"/>
  <c r="V141" i="79"/>
  <c r="U141" i="79"/>
  <c r="T141" i="79"/>
  <c r="S141" i="79"/>
  <c r="R141" i="79"/>
  <c r="R154" i="79" s="1"/>
  <c r="Q141" i="79"/>
  <c r="P141" i="79"/>
  <c r="P152" i="79" s="1"/>
  <c r="O141" i="79"/>
  <c r="N141" i="79"/>
  <c r="M141" i="79"/>
  <c r="L141" i="79"/>
  <c r="L152" i="79" s="1"/>
  <c r="K141" i="79"/>
  <c r="K154" i="79" s="1"/>
  <c r="J141" i="79"/>
  <c r="J154" i="79" s="1"/>
  <c r="I141" i="79"/>
  <c r="I152" i="79" s="1"/>
  <c r="H141" i="79"/>
  <c r="H154" i="79" s="1"/>
  <c r="G141" i="79"/>
  <c r="F141" i="79"/>
  <c r="E141" i="79"/>
  <c r="AD141" i="78"/>
  <c r="AC141" i="78"/>
  <c r="AA141" i="78"/>
  <c r="AA152" i="78" s="1"/>
  <c r="Z141" i="78"/>
  <c r="Z152" i="78" s="1"/>
  <c r="Y141" i="78"/>
  <c r="Y154" i="78" s="1"/>
  <c r="X141" i="78"/>
  <c r="W141" i="78"/>
  <c r="V141" i="78"/>
  <c r="U141" i="78"/>
  <c r="T141" i="78"/>
  <c r="S141" i="78"/>
  <c r="S154" i="78" s="1"/>
  <c r="R141" i="78"/>
  <c r="R154" i="78" s="1"/>
  <c r="Q141" i="78"/>
  <c r="Q154" i="78" s="1"/>
  <c r="P141" i="78"/>
  <c r="O141" i="78"/>
  <c r="N141" i="78"/>
  <c r="M141" i="78"/>
  <c r="M154" i="78" s="1"/>
  <c r="L141" i="78"/>
  <c r="K141" i="78"/>
  <c r="K154" i="78" s="1"/>
  <c r="J141" i="78"/>
  <c r="J154" i="78" s="1"/>
  <c r="I141" i="78"/>
  <c r="I152" i="78" s="1"/>
  <c r="H141" i="78"/>
  <c r="G141" i="78"/>
  <c r="F141" i="78"/>
  <c r="E141" i="78"/>
  <c r="AD141" i="77"/>
  <c r="AD152" i="77" s="1"/>
  <c r="AC141" i="77"/>
  <c r="AC152" i="77" s="1"/>
  <c r="AA141" i="77"/>
  <c r="AA152" i="77" s="1"/>
  <c r="Z141" i="77"/>
  <c r="Z154" i="77" s="1"/>
  <c r="Y141" i="77"/>
  <c r="X141" i="77"/>
  <c r="W141" i="77"/>
  <c r="V141" i="77"/>
  <c r="U141" i="77"/>
  <c r="U152" i="77" s="1"/>
  <c r="T141" i="77"/>
  <c r="S141" i="77"/>
  <c r="S154" i="77" s="1"/>
  <c r="R141" i="77"/>
  <c r="R154" i="77" s="1"/>
  <c r="Q141" i="77"/>
  <c r="P141" i="77"/>
  <c r="O141" i="77"/>
  <c r="N141" i="77"/>
  <c r="M141" i="77"/>
  <c r="M152" i="77" s="1"/>
  <c r="L141" i="77"/>
  <c r="L154" i="77" s="1"/>
  <c r="K141" i="77"/>
  <c r="K154" i="77" s="1"/>
  <c r="J141" i="77"/>
  <c r="J154" i="77" s="1"/>
  <c r="I141" i="77"/>
  <c r="I152" i="77" s="1"/>
  <c r="H141" i="77"/>
  <c r="H154" i="77" s="1"/>
  <c r="G141" i="77"/>
  <c r="G154" i="77" s="1"/>
  <c r="F141" i="77"/>
  <c r="F152" i="77" s="1"/>
  <c r="E141" i="77"/>
  <c r="AD141" i="76"/>
  <c r="AD152" i="76" s="1"/>
  <c r="AC141" i="76"/>
  <c r="AC152" i="76" s="1"/>
  <c r="AA141" i="76"/>
  <c r="AA154" i="76" s="1"/>
  <c r="Z141" i="76"/>
  <c r="Y141" i="76"/>
  <c r="Y154" i="76" s="1"/>
  <c r="X141" i="76"/>
  <c r="X154" i="76" s="1"/>
  <c r="W141" i="76"/>
  <c r="V141" i="76"/>
  <c r="U141" i="76"/>
  <c r="U154" i="76" s="1"/>
  <c r="T141" i="76"/>
  <c r="T152" i="76" s="1"/>
  <c r="S141" i="76"/>
  <c r="S154" i="76" s="1"/>
  <c r="R141" i="76"/>
  <c r="Q141" i="76"/>
  <c r="P141" i="76"/>
  <c r="O141" i="76"/>
  <c r="N141" i="76"/>
  <c r="M141" i="76"/>
  <c r="M152" i="76" s="1"/>
  <c r="L141" i="76"/>
  <c r="L154" i="76" s="1"/>
  <c r="K141" i="76"/>
  <c r="K154" i="76" s="1"/>
  <c r="J141" i="76"/>
  <c r="J152" i="76" s="1"/>
  <c r="I141" i="76"/>
  <c r="I154" i="76" s="1"/>
  <c r="H141" i="76"/>
  <c r="G141" i="76"/>
  <c r="F141" i="76"/>
  <c r="F152" i="76" s="1"/>
  <c r="E141" i="76"/>
  <c r="E154" i="76" s="1"/>
  <c r="AD141" i="75"/>
  <c r="AD152" i="75" s="1"/>
  <c r="AC141" i="75"/>
  <c r="AC154" i="75" s="1"/>
  <c r="AA141" i="75"/>
  <c r="Z141" i="75"/>
  <c r="Y141" i="75"/>
  <c r="X141" i="75"/>
  <c r="W141" i="75"/>
  <c r="V141" i="75"/>
  <c r="V152" i="75" s="1"/>
  <c r="U141" i="75"/>
  <c r="U154" i="75" s="1"/>
  <c r="T141" i="75"/>
  <c r="S141" i="75"/>
  <c r="R141" i="75"/>
  <c r="Q141" i="75"/>
  <c r="Q154" i="75" s="1"/>
  <c r="P141" i="75"/>
  <c r="O141" i="75"/>
  <c r="N141" i="75"/>
  <c r="M141" i="75"/>
  <c r="L141" i="75"/>
  <c r="L152" i="75" s="1"/>
  <c r="K141" i="75"/>
  <c r="K154" i="75" s="1"/>
  <c r="J141" i="75"/>
  <c r="J154" i="75" s="1"/>
  <c r="I141" i="75"/>
  <c r="H141" i="75"/>
  <c r="G141" i="75"/>
  <c r="G154" i="75" s="1"/>
  <c r="F141" i="75"/>
  <c r="F152" i="75" s="1"/>
  <c r="E141" i="75"/>
  <c r="E152" i="75" s="1"/>
  <c r="AD141" i="74"/>
  <c r="AC141" i="74"/>
  <c r="AA141" i="74"/>
  <c r="Z141" i="74"/>
  <c r="Y141" i="74"/>
  <c r="X141" i="74"/>
  <c r="W141" i="74"/>
  <c r="W152" i="74" s="1"/>
  <c r="V141" i="74"/>
  <c r="V154" i="74" s="1"/>
  <c r="U141" i="74"/>
  <c r="U154" i="74" s="1"/>
  <c r="T141" i="74"/>
  <c r="S141" i="74"/>
  <c r="R141" i="74"/>
  <c r="Q141" i="74"/>
  <c r="P141" i="74"/>
  <c r="P154" i="74" s="1"/>
  <c r="O141" i="74"/>
  <c r="O152" i="74" s="1"/>
  <c r="N141" i="74"/>
  <c r="N154" i="74" s="1"/>
  <c r="M141" i="74"/>
  <c r="M152" i="74" s="1"/>
  <c r="L141" i="74"/>
  <c r="L154" i="74" s="1"/>
  <c r="K141" i="74"/>
  <c r="J141" i="74"/>
  <c r="I141" i="74"/>
  <c r="H141" i="74"/>
  <c r="H152" i="74" s="1"/>
  <c r="G141" i="74"/>
  <c r="F141" i="74"/>
  <c r="F154" i="74" s="1"/>
  <c r="E141" i="74"/>
  <c r="E152" i="74" s="1"/>
  <c r="AD141" i="73"/>
  <c r="AC141" i="73"/>
  <c r="AA141" i="73"/>
  <c r="Z141" i="73"/>
  <c r="Y141" i="73"/>
  <c r="Y152" i="73" s="1"/>
  <c r="X141" i="73"/>
  <c r="X152" i="73" s="1"/>
  <c r="W141" i="73"/>
  <c r="W154" i="73" s="1"/>
  <c r="V141" i="73"/>
  <c r="V152" i="73" s="1"/>
  <c r="U141" i="73"/>
  <c r="T141" i="73"/>
  <c r="S141" i="73"/>
  <c r="R141" i="73"/>
  <c r="Q141" i="73"/>
  <c r="Q154" i="73" s="1"/>
  <c r="P141" i="73"/>
  <c r="P154" i="73" s="1"/>
  <c r="O141" i="73"/>
  <c r="O152" i="73" s="1"/>
  <c r="N141" i="73"/>
  <c r="N152" i="73" s="1"/>
  <c r="M141" i="73"/>
  <c r="L141" i="73"/>
  <c r="K141" i="73"/>
  <c r="J141" i="73"/>
  <c r="I141" i="73"/>
  <c r="H141" i="73"/>
  <c r="H154" i="73" s="1"/>
  <c r="G141" i="73"/>
  <c r="G154" i="73" s="1"/>
  <c r="F141" i="73"/>
  <c r="F154" i="73" s="1"/>
  <c r="E141" i="73"/>
  <c r="AD141" i="72"/>
  <c r="AC141" i="72"/>
  <c r="AA141" i="72"/>
  <c r="Z141" i="72"/>
  <c r="Z152" i="72" s="1"/>
  <c r="Y141" i="72"/>
  <c r="Y154" i="72" s="1"/>
  <c r="X141" i="72"/>
  <c r="X154" i="72" s="1"/>
  <c r="W141" i="72"/>
  <c r="W152" i="72" s="1"/>
  <c r="V141" i="72"/>
  <c r="U141" i="72"/>
  <c r="U152" i="72" s="1"/>
  <c r="T141" i="72"/>
  <c r="S141" i="72"/>
  <c r="R141" i="72"/>
  <c r="R152" i="72" s="1"/>
  <c r="Q141" i="72"/>
  <c r="Q152" i="72" s="1"/>
  <c r="P141" i="72"/>
  <c r="O141" i="72"/>
  <c r="O154" i="72" s="1"/>
  <c r="N141" i="72"/>
  <c r="N154" i="72" s="1"/>
  <c r="M141" i="72"/>
  <c r="M152" i="72" s="1"/>
  <c r="L141" i="72"/>
  <c r="L154" i="72" s="1"/>
  <c r="K141" i="72"/>
  <c r="J141" i="72"/>
  <c r="I141" i="72"/>
  <c r="I154" i="72" s="1"/>
  <c r="H141" i="72"/>
  <c r="H152" i="72" s="1"/>
  <c r="G141" i="72"/>
  <c r="G154" i="72" s="1"/>
  <c r="F141" i="72"/>
  <c r="F152" i="72" s="1"/>
  <c r="E141" i="72"/>
  <c r="E152" i="72" s="1"/>
  <c r="AD141" i="71"/>
  <c r="AC141" i="71"/>
  <c r="AC154" i="71" s="1"/>
  <c r="AA141" i="71"/>
  <c r="Z141" i="71"/>
  <c r="Z152" i="71" s="1"/>
  <c r="Y141" i="71"/>
  <c r="Y152" i="71" s="1"/>
  <c r="X141" i="71"/>
  <c r="X154" i="71" s="1"/>
  <c r="W141" i="71"/>
  <c r="V141" i="71"/>
  <c r="U141" i="71"/>
  <c r="U152" i="71" s="1"/>
  <c r="T141" i="71"/>
  <c r="T152" i="71" s="1"/>
  <c r="S141" i="71"/>
  <c r="R141" i="71"/>
  <c r="Q141" i="71"/>
  <c r="Q152" i="71" s="1"/>
  <c r="P141" i="71"/>
  <c r="P152" i="71" s="1"/>
  <c r="O141" i="71"/>
  <c r="N141" i="71"/>
  <c r="M141" i="71"/>
  <c r="L141" i="71"/>
  <c r="K141" i="71"/>
  <c r="K154" i="71" s="1"/>
  <c r="J141" i="71"/>
  <c r="J154" i="71" s="1"/>
  <c r="I141" i="71"/>
  <c r="I152" i="71" s="1"/>
  <c r="H141" i="71"/>
  <c r="H154" i="71" s="1"/>
  <c r="G141" i="71"/>
  <c r="F141" i="71"/>
  <c r="F152" i="71" s="1"/>
  <c r="E141" i="71"/>
  <c r="E152" i="71" s="1"/>
  <c r="AD141" i="70"/>
  <c r="AC141" i="70"/>
  <c r="AC152" i="70" s="1"/>
  <c r="AA141" i="70"/>
  <c r="AA152" i="70" s="1"/>
  <c r="Z141" i="70"/>
  <c r="Z154" i="70" s="1"/>
  <c r="Y141" i="70"/>
  <c r="Y154" i="70" s="1"/>
  <c r="X141" i="70"/>
  <c r="W141" i="70"/>
  <c r="V141" i="70"/>
  <c r="U141" i="70"/>
  <c r="T141" i="70"/>
  <c r="T154" i="70" s="1"/>
  <c r="S141" i="70"/>
  <c r="R141" i="70"/>
  <c r="R154" i="70" s="1"/>
  <c r="Q141" i="70"/>
  <c r="Q152" i="70" s="1"/>
  <c r="P141" i="70"/>
  <c r="O141" i="70"/>
  <c r="N141" i="70"/>
  <c r="M141" i="70"/>
  <c r="M154" i="70" s="1"/>
  <c r="L141" i="70"/>
  <c r="L154" i="70" s="1"/>
  <c r="K141" i="70"/>
  <c r="K154" i="70" s="1"/>
  <c r="J141" i="70"/>
  <c r="J154" i="70" s="1"/>
  <c r="I141" i="70"/>
  <c r="I154" i="70" s="1"/>
  <c r="H141" i="70"/>
  <c r="G141" i="70"/>
  <c r="F141" i="70"/>
  <c r="F154" i="70" s="1"/>
  <c r="E141" i="70"/>
  <c r="AD141" i="69"/>
  <c r="AD154" i="69" s="1"/>
  <c r="AC141" i="69"/>
  <c r="AC154" i="69" s="1"/>
  <c r="AA141" i="69"/>
  <c r="AA152" i="69" s="1"/>
  <c r="Z141" i="69"/>
  <c r="Z154" i="69" s="1"/>
  <c r="Y141" i="69"/>
  <c r="X141" i="69"/>
  <c r="X154" i="69" s="1"/>
  <c r="W141" i="69"/>
  <c r="V141" i="69"/>
  <c r="V152" i="69" s="1"/>
  <c r="U141" i="69"/>
  <c r="T141" i="69"/>
  <c r="S141" i="69"/>
  <c r="S154" i="69" s="1"/>
  <c r="R141" i="69"/>
  <c r="R154" i="69" s="1"/>
  <c r="Q141" i="69"/>
  <c r="Q152" i="69" s="1"/>
  <c r="P141" i="69"/>
  <c r="O141" i="69"/>
  <c r="O152" i="69" s="1"/>
  <c r="N141" i="69"/>
  <c r="N154" i="69" s="1"/>
  <c r="M141" i="69"/>
  <c r="M152" i="69" s="1"/>
  <c r="L141" i="69"/>
  <c r="K141" i="69"/>
  <c r="K154" i="69" s="1"/>
  <c r="J141" i="69"/>
  <c r="J154" i="69" s="1"/>
  <c r="I141" i="69"/>
  <c r="H141" i="69"/>
  <c r="G141" i="69"/>
  <c r="G152" i="69" s="1"/>
  <c r="F141" i="69"/>
  <c r="F152" i="69" s="1"/>
  <c r="E141" i="69"/>
  <c r="E154" i="69" s="1"/>
  <c r="AD141" i="68"/>
  <c r="AD152" i="68" s="1"/>
  <c r="AC141" i="68"/>
  <c r="AC154" i="68" s="1"/>
  <c r="AA141" i="68"/>
  <c r="AA152" i="68" s="1"/>
  <c r="Z141" i="68"/>
  <c r="Y141" i="68"/>
  <c r="X141" i="68"/>
  <c r="W141" i="68"/>
  <c r="V141" i="68"/>
  <c r="V154" i="68" s="1"/>
  <c r="U141" i="68"/>
  <c r="U154" i="68" s="1"/>
  <c r="T141" i="68"/>
  <c r="T154" i="68" s="1"/>
  <c r="S141" i="68"/>
  <c r="S152" i="68" s="1"/>
  <c r="R141" i="68"/>
  <c r="Q141" i="68"/>
  <c r="Q154" i="68" s="1"/>
  <c r="P141" i="68"/>
  <c r="O141" i="68"/>
  <c r="O154" i="68" s="1"/>
  <c r="N141" i="68"/>
  <c r="M141" i="68"/>
  <c r="M154" i="68" s="1"/>
  <c r="L141" i="68"/>
  <c r="L152" i="68" s="1"/>
  <c r="K141" i="68"/>
  <c r="K152" i="68" s="1"/>
  <c r="J141" i="68"/>
  <c r="J154" i="68" s="1"/>
  <c r="I141" i="68"/>
  <c r="I154" i="68" s="1"/>
  <c r="H141" i="68"/>
  <c r="H152" i="68" s="1"/>
  <c r="G141" i="68"/>
  <c r="F141" i="68"/>
  <c r="F152" i="68" s="1"/>
  <c r="E141" i="68"/>
  <c r="E152" i="68" s="1"/>
  <c r="AD141" i="67"/>
  <c r="AD152" i="67" s="1"/>
  <c r="AC141" i="67"/>
  <c r="AC154" i="67" s="1"/>
  <c r="AA141" i="67"/>
  <c r="Z141" i="67"/>
  <c r="Y141" i="67"/>
  <c r="X141" i="67"/>
  <c r="X154" i="67" s="1"/>
  <c r="W141" i="67"/>
  <c r="W152" i="67" s="1"/>
  <c r="V141" i="67"/>
  <c r="U141" i="67"/>
  <c r="U152" i="67" s="1"/>
  <c r="T141" i="67"/>
  <c r="T152" i="67" s="1"/>
  <c r="S141" i="67"/>
  <c r="R141" i="67"/>
  <c r="Q141" i="67"/>
  <c r="Q152" i="67" s="1"/>
  <c r="P141" i="67"/>
  <c r="O141" i="67"/>
  <c r="N141" i="67"/>
  <c r="M141" i="67"/>
  <c r="L141" i="67"/>
  <c r="L154" i="67" s="1"/>
  <c r="K141" i="67"/>
  <c r="J141" i="67"/>
  <c r="I141" i="67"/>
  <c r="H141" i="67"/>
  <c r="G141" i="67"/>
  <c r="F141" i="67"/>
  <c r="F152" i="67" s="1"/>
  <c r="E141" i="67"/>
  <c r="AD141" i="66"/>
  <c r="AD152" i="66" s="1"/>
  <c r="AC141" i="66"/>
  <c r="AC154" i="66" s="1"/>
  <c r="AA141" i="66"/>
  <c r="Z141" i="66"/>
  <c r="Y141" i="66"/>
  <c r="Y152" i="66" s="1"/>
  <c r="X141" i="66"/>
  <c r="X154" i="66" s="1"/>
  <c r="W141" i="66"/>
  <c r="V141" i="66"/>
  <c r="V152" i="66" s="1"/>
  <c r="U141" i="66"/>
  <c r="T141" i="66"/>
  <c r="T152" i="66" s="1"/>
  <c r="S141" i="66"/>
  <c r="R141" i="66"/>
  <c r="Q141" i="66"/>
  <c r="P141" i="66"/>
  <c r="P154" i="66" s="1"/>
  <c r="O141" i="66"/>
  <c r="O154" i="66" s="1"/>
  <c r="N141" i="66"/>
  <c r="N154" i="66" s="1"/>
  <c r="M141" i="66"/>
  <c r="M154" i="66" s="1"/>
  <c r="L141" i="66"/>
  <c r="K141" i="66"/>
  <c r="J141" i="66"/>
  <c r="J152" i="66" s="1"/>
  <c r="I141" i="66"/>
  <c r="H141" i="66"/>
  <c r="H154" i="66" s="1"/>
  <c r="G141" i="66"/>
  <c r="G154" i="66" s="1"/>
  <c r="F141" i="66"/>
  <c r="F154" i="66" s="1"/>
  <c r="E141" i="66"/>
  <c r="E152" i="66" s="1"/>
  <c r="AD141" i="65"/>
  <c r="AC141" i="65"/>
  <c r="AA141" i="65"/>
  <c r="Z141" i="65"/>
  <c r="Y141" i="65"/>
  <c r="Y152" i="65" s="1"/>
  <c r="X141" i="65"/>
  <c r="X154" i="65" s="1"/>
  <c r="W141" i="65"/>
  <c r="W152" i="65" s="1"/>
  <c r="V141" i="65"/>
  <c r="V152" i="65" s="1"/>
  <c r="U141" i="65"/>
  <c r="T141" i="65"/>
  <c r="S141" i="65"/>
  <c r="R141" i="65"/>
  <c r="Q141" i="65"/>
  <c r="P141" i="65"/>
  <c r="P154" i="65" s="1"/>
  <c r="O141" i="65"/>
  <c r="O152" i="65" s="1"/>
  <c r="N141" i="65"/>
  <c r="N154" i="65" s="1"/>
  <c r="M141" i="65"/>
  <c r="L141" i="65"/>
  <c r="K141" i="65"/>
  <c r="J141" i="65"/>
  <c r="I141" i="65"/>
  <c r="I154" i="65" s="1"/>
  <c r="H141" i="65"/>
  <c r="H152" i="65" s="1"/>
  <c r="G141" i="65"/>
  <c r="F141" i="65"/>
  <c r="F154" i="65" s="1"/>
  <c r="E141" i="65"/>
  <c r="AD141" i="64"/>
  <c r="AC141" i="64"/>
  <c r="AA141" i="64"/>
  <c r="AA152" i="64" s="1"/>
  <c r="Z141" i="64"/>
  <c r="Z154" i="64" s="1"/>
  <c r="Y141" i="64"/>
  <c r="X141" i="64"/>
  <c r="X154" i="64" s="1"/>
  <c r="W141" i="64"/>
  <c r="W154" i="64" s="1"/>
  <c r="V141" i="64"/>
  <c r="U141" i="64"/>
  <c r="T141" i="64"/>
  <c r="S141" i="64"/>
  <c r="R141" i="64"/>
  <c r="R154" i="64" s="1"/>
  <c r="Q141" i="64"/>
  <c r="Q154" i="64" s="1"/>
  <c r="P141" i="64"/>
  <c r="P152" i="64" s="1"/>
  <c r="O141" i="64"/>
  <c r="O152" i="64" s="1"/>
  <c r="N141" i="64"/>
  <c r="M141" i="64"/>
  <c r="L141" i="64"/>
  <c r="K141" i="64"/>
  <c r="K152" i="64" s="1"/>
  <c r="J141" i="64"/>
  <c r="J154" i="64" s="1"/>
  <c r="I141" i="64"/>
  <c r="H141" i="64"/>
  <c r="H154" i="64" s="1"/>
  <c r="G141" i="64"/>
  <c r="G154" i="64" s="1"/>
  <c r="F141" i="64"/>
  <c r="F154" i="64" s="1"/>
  <c r="E141" i="64"/>
  <c r="AD141" i="63"/>
  <c r="AC141" i="63"/>
  <c r="AC154" i="63" s="1"/>
  <c r="AA141" i="63"/>
  <c r="Z141" i="63"/>
  <c r="Y141" i="63"/>
  <c r="Y154" i="63" s="1"/>
  <c r="X141" i="63"/>
  <c r="X152" i="63" s="1"/>
  <c r="W141" i="63"/>
  <c r="V141" i="63"/>
  <c r="U141" i="63"/>
  <c r="T141" i="63"/>
  <c r="S141" i="63"/>
  <c r="S152" i="63" s="1"/>
  <c r="R141" i="63"/>
  <c r="Q141" i="63"/>
  <c r="Q154" i="63" s="1"/>
  <c r="P141" i="63"/>
  <c r="P154" i="63" s="1"/>
  <c r="O141" i="63"/>
  <c r="N141" i="63"/>
  <c r="N154" i="63" s="1"/>
  <c r="M141" i="63"/>
  <c r="L141" i="63"/>
  <c r="K141" i="63"/>
  <c r="K154" i="63" s="1"/>
  <c r="J141" i="63"/>
  <c r="J152" i="63" s="1"/>
  <c r="I141" i="63"/>
  <c r="I152" i="63" s="1"/>
  <c r="H141" i="63"/>
  <c r="H154" i="63" s="1"/>
  <c r="G141" i="63"/>
  <c r="F141" i="63"/>
  <c r="E141" i="63"/>
  <c r="AD141" i="62"/>
  <c r="AD152" i="62" s="1"/>
  <c r="AC141" i="62"/>
  <c r="AA141" i="62"/>
  <c r="AA152" i="62" s="1"/>
  <c r="Z141" i="62"/>
  <c r="Y141" i="62"/>
  <c r="Y152" i="62" s="1"/>
  <c r="X141" i="62"/>
  <c r="W141" i="62"/>
  <c r="V141" i="62"/>
  <c r="U141" i="62"/>
  <c r="T141" i="62"/>
  <c r="S141" i="62"/>
  <c r="R141" i="62"/>
  <c r="R154" i="62" s="1"/>
  <c r="Q141" i="62"/>
  <c r="P141" i="62"/>
  <c r="P152" i="62" s="1"/>
  <c r="O141" i="62"/>
  <c r="N141" i="62"/>
  <c r="M141" i="62"/>
  <c r="M152" i="62" s="1"/>
  <c r="L141" i="62"/>
  <c r="L152" i="62" s="1"/>
  <c r="K141" i="62"/>
  <c r="J141" i="62"/>
  <c r="J154" i="62" s="1"/>
  <c r="I141" i="62"/>
  <c r="I154" i="62" s="1"/>
  <c r="H141" i="62"/>
  <c r="H154" i="62" s="1"/>
  <c r="G141" i="62"/>
  <c r="F141" i="62"/>
  <c r="E141" i="62"/>
  <c r="AD141" i="60"/>
  <c r="AD154" i="60" s="1"/>
  <c r="AC141" i="60"/>
  <c r="AA141" i="60"/>
  <c r="AA154" i="60" s="1"/>
  <c r="Z141" i="60"/>
  <c r="Z152" i="60" s="1"/>
  <c r="Y141" i="60"/>
  <c r="Y154" i="60" s="1"/>
  <c r="X141" i="60"/>
  <c r="W141" i="60"/>
  <c r="V141" i="60"/>
  <c r="U141" i="60"/>
  <c r="T141" i="60"/>
  <c r="T152" i="60" s="1"/>
  <c r="S141" i="60"/>
  <c r="S154" i="60" s="1"/>
  <c r="R141" i="60"/>
  <c r="R152" i="60" s="1"/>
  <c r="Q141" i="60"/>
  <c r="P141" i="60"/>
  <c r="P154" i="60" s="1"/>
  <c r="O141" i="60"/>
  <c r="N141" i="60"/>
  <c r="M141" i="60"/>
  <c r="L141" i="60"/>
  <c r="K141" i="60"/>
  <c r="K154" i="60" s="1"/>
  <c r="J141" i="60"/>
  <c r="I141" i="60"/>
  <c r="I152" i="60" s="1"/>
  <c r="H141" i="60"/>
  <c r="G141" i="60"/>
  <c r="F141" i="60"/>
  <c r="E141" i="60"/>
  <c r="E154" i="60" s="1"/>
  <c r="AD141" i="59"/>
  <c r="AC141" i="59"/>
  <c r="AC152" i="59" s="1"/>
  <c r="AA141" i="59"/>
  <c r="AA154" i="59" s="1"/>
  <c r="Z141" i="59"/>
  <c r="Y141" i="59"/>
  <c r="X141" i="59"/>
  <c r="W141" i="59"/>
  <c r="W154" i="59" s="1"/>
  <c r="V141" i="59"/>
  <c r="U141" i="59"/>
  <c r="U154" i="59" s="1"/>
  <c r="T141" i="59"/>
  <c r="T154" i="59" s="1"/>
  <c r="S141" i="59"/>
  <c r="S154" i="59" s="1"/>
  <c r="R141" i="59"/>
  <c r="Q141" i="59"/>
  <c r="P141" i="59"/>
  <c r="O141" i="59"/>
  <c r="N141" i="59"/>
  <c r="M141" i="59"/>
  <c r="M152" i="59" s="1"/>
  <c r="L141" i="59"/>
  <c r="L154" i="59" s="1"/>
  <c r="K141" i="59"/>
  <c r="K154" i="59" s="1"/>
  <c r="J141" i="59"/>
  <c r="I141" i="59"/>
  <c r="H141" i="59"/>
  <c r="G141" i="59"/>
  <c r="F141" i="59"/>
  <c r="F152" i="59" s="1"/>
  <c r="E141" i="59"/>
  <c r="AD141" i="58"/>
  <c r="AD152" i="58" s="1"/>
  <c r="AC141" i="58"/>
  <c r="AC152" i="58" s="1"/>
  <c r="AA141" i="58"/>
  <c r="Z141" i="58"/>
  <c r="Y141" i="58"/>
  <c r="X141" i="58"/>
  <c r="W141" i="58"/>
  <c r="V141" i="58"/>
  <c r="U141" i="58"/>
  <c r="U152" i="58" s="1"/>
  <c r="T141" i="58"/>
  <c r="T152" i="58" s="1"/>
  <c r="S141" i="58"/>
  <c r="R141" i="58"/>
  <c r="R152" i="58" s="1"/>
  <c r="Q141" i="58"/>
  <c r="P141" i="58"/>
  <c r="P154" i="58" s="1"/>
  <c r="O141" i="58"/>
  <c r="O152" i="58" s="1"/>
  <c r="N141" i="58"/>
  <c r="M141" i="58"/>
  <c r="M152" i="58" s="1"/>
  <c r="L141" i="58"/>
  <c r="L154" i="58" s="1"/>
  <c r="K141" i="58"/>
  <c r="J141" i="58"/>
  <c r="I141" i="58"/>
  <c r="H141" i="58"/>
  <c r="G141" i="58"/>
  <c r="G152" i="58" s="1"/>
  <c r="F141" i="58"/>
  <c r="E141" i="58"/>
  <c r="E152" i="58" s="1"/>
  <c r="AD141" i="57"/>
  <c r="AC141" i="57"/>
  <c r="AA141" i="57"/>
  <c r="Z141" i="57"/>
  <c r="Y141" i="57"/>
  <c r="X141" i="57"/>
  <c r="W141" i="57"/>
  <c r="W152" i="57" s="1"/>
  <c r="V141" i="57"/>
  <c r="V152" i="57" s="1"/>
  <c r="U141" i="57"/>
  <c r="U154" i="57" s="1"/>
  <c r="T141" i="57"/>
  <c r="S141" i="57"/>
  <c r="R141" i="57"/>
  <c r="R152" i="57" s="1"/>
  <c r="Q141" i="57"/>
  <c r="Q154" i="57" s="1"/>
  <c r="P141" i="57"/>
  <c r="O141" i="57"/>
  <c r="N141" i="57"/>
  <c r="N154" i="57" s="1"/>
  <c r="M141" i="57"/>
  <c r="M152" i="57" s="1"/>
  <c r="L141" i="57"/>
  <c r="K141" i="57"/>
  <c r="K154" i="57" s="1"/>
  <c r="J141" i="57"/>
  <c r="J154" i="57" s="1"/>
  <c r="I141" i="57"/>
  <c r="H141" i="57"/>
  <c r="G141" i="57"/>
  <c r="G152" i="57" s="1"/>
  <c r="F141" i="57"/>
  <c r="E141" i="57"/>
  <c r="E152" i="57" s="1"/>
  <c r="AD141" i="90"/>
  <c r="AC141" i="90"/>
  <c r="AA141" i="90"/>
  <c r="AA154" i="90" s="1"/>
  <c r="Z141" i="90"/>
  <c r="Z154" i="90" s="1"/>
  <c r="Y141" i="90"/>
  <c r="Y154" i="90" s="1"/>
  <c r="X141" i="90"/>
  <c r="X154" i="90" s="1"/>
  <c r="W141" i="90"/>
  <c r="W152" i="90" s="1"/>
  <c r="V141" i="90"/>
  <c r="V154" i="90" s="1"/>
  <c r="U141" i="90"/>
  <c r="U154" i="90" s="1"/>
  <c r="T141" i="90"/>
  <c r="S141" i="90"/>
  <c r="R141" i="90"/>
  <c r="R154" i="90" s="1"/>
  <c r="Q141" i="90"/>
  <c r="Q152" i="90" s="1"/>
  <c r="P141" i="90"/>
  <c r="P154" i="90" s="1"/>
  <c r="O141" i="90"/>
  <c r="O152" i="90" s="1"/>
  <c r="N141" i="90"/>
  <c r="N152" i="90" s="1"/>
  <c r="M141" i="90"/>
  <c r="M154" i="90" s="1"/>
  <c r="L141" i="90"/>
  <c r="L154" i="90" s="1"/>
  <c r="K141" i="90"/>
  <c r="J141" i="90"/>
  <c r="J154" i="90" s="1"/>
  <c r="I141" i="90"/>
  <c r="I152" i="90" s="1"/>
  <c r="H141" i="90"/>
  <c r="G141" i="90"/>
  <c r="G154" i="90" s="1"/>
  <c r="F141" i="90"/>
  <c r="E141" i="90"/>
  <c r="AD141" i="91"/>
  <c r="AD154" i="91" s="1"/>
  <c r="AC141" i="91"/>
  <c r="AC152" i="91" s="1"/>
  <c r="AA141" i="91"/>
  <c r="AA152" i="91" s="1"/>
  <c r="Z141" i="91"/>
  <c r="Z152" i="91" s="1"/>
  <c r="Y141" i="91"/>
  <c r="Y154" i="91" s="1"/>
  <c r="X141" i="91"/>
  <c r="X154" i="91" s="1"/>
  <c r="W141" i="91"/>
  <c r="W154" i="91" s="1"/>
  <c r="V141" i="91"/>
  <c r="U141" i="91"/>
  <c r="U152" i="91" s="1"/>
  <c r="T141" i="91"/>
  <c r="T154" i="91" s="1"/>
  <c r="S141" i="91"/>
  <c r="S154" i="91" s="1"/>
  <c r="R141" i="91"/>
  <c r="R152" i="91" s="1"/>
  <c r="Q141" i="91"/>
  <c r="Q154" i="91" s="1"/>
  <c r="P141" i="91"/>
  <c r="O141" i="91"/>
  <c r="O154" i="91" s="1"/>
  <c r="N141" i="91"/>
  <c r="M141" i="91"/>
  <c r="M152" i="91" s="1"/>
  <c r="L141" i="91"/>
  <c r="L154" i="91" s="1"/>
  <c r="K141" i="91"/>
  <c r="K154" i="91" s="1"/>
  <c r="J141" i="91"/>
  <c r="J154" i="91" s="1"/>
  <c r="I141" i="91"/>
  <c r="I152" i="91" s="1"/>
  <c r="H141" i="91"/>
  <c r="G141" i="91"/>
  <c r="F141" i="91"/>
  <c r="E141" i="91"/>
  <c r="E154" i="91" s="1"/>
  <c r="AD141" i="92"/>
  <c r="AD152" i="92" s="1"/>
  <c r="AC141" i="92"/>
  <c r="AC154" i="92" s="1"/>
  <c r="AA141" i="92"/>
  <c r="AA154" i="92" s="1"/>
  <c r="Z141" i="92"/>
  <c r="Z152" i="92" s="1"/>
  <c r="Y141" i="92"/>
  <c r="Y154" i="92" s="1"/>
  <c r="X141" i="92"/>
  <c r="X152" i="92" s="1"/>
  <c r="W141" i="92"/>
  <c r="W152" i="92" s="1"/>
  <c r="V141" i="92"/>
  <c r="V152" i="92" s="1"/>
  <c r="U141" i="92"/>
  <c r="U154" i="92" s="1"/>
  <c r="T141" i="92"/>
  <c r="T154" i="92" s="1"/>
  <c r="S141" i="92"/>
  <c r="S154" i="92" s="1"/>
  <c r="R141" i="92"/>
  <c r="R154" i="92" s="1"/>
  <c r="Q141" i="92"/>
  <c r="Q154" i="92" s="1"/>
  <c r="P141" i="92"/>
  <c r="P154" i="92" s="1"/>
  <c r="O141" i="92"/>
  <c r="O152" i="92" s="1"/>
  <c r="N141" i="92"/>
  <c r="N152" i="92" s="1"/>
  <c r="M141" i="92"/>
  <c r="M154" i="92" s="1"/>
  <c r="L141" i="92"/>
  <c r="L154" i="92" s="1"/>
  <c r="K141" i="92"/>
  <c r="K154" i="92" s="1"/>
  <c r="J141" i="92"/>
  <c r="J154" i="92" s="1"/>
  <c r="I141" i="92"/>
  <c r="I154" i="92" s="1"/>
  <c r="H141" i="92"/>
  <c r="G141" i="92"/>
  <c r="G152" i="92" s="1"/>
  <c r="F141" i="92"/>
  <c r="E141" i="92"/>
  <c r="E154" i="92" s="1"/>
  <c r="AD141" i="93"/>
  <c r="AC141" i="93"/>
  <c r="AA141" i="93"/>
  <c r="AA152" i="93" s="1"/>
  <c r="Z141" i="93"/>
  <c r="Z152" i="93" s="1"/>
  <c r="Y141" i="93"/>
  <c r="Y154" i="93" s="1"/>
  <c r="X141" i="93"/>
  <c r="X154" i="93" s="1"/>
  <c r="W141" i="93"/>
  <c r="W154" i="93" s="1"/>
  <c r="V141" i="93"/>
  <c r="V154" i="93" s="1"/>
  <c r="U141" i="93"/>
  <c r="U154" i="93" s="1"/>
  <c r="T141" i="93"/>
  <c r="T154" i="93" s="1"/>
  <c r="S141" i="93"/>
  <c r="S152" i="93" s="1"/>
  <c r="R141" i="93"/>
  <c r="R154" i="93" s="1"/>
  <c r="Q141" i="93"/>
  <c r="Q154" i="93" s="1"/>
  <c r="P141" i="93"/>
  <c r="P154" i="93" s="1"/>
  <c r="O141" i="93"/>
  <c r="O154" i="93" s="1"/>
  <c r="N141" i="93"/>
  <c r="N154" i="93" s="1"/>
  <c r="M141" i="93"/>
  <c r="L141" i="93"/>
  <c r="L154" i="93" s="1"/>
  <c r="K141" i="93"/>
  <c r="K154" i="93" s="1"/>
  <c r="J141" i="93"/>
  <c r="J152" i="93" s="1"/>
  <c r="I141" i="93"/>
  <c r="I154" i="93" s="1"/>
  <c r="H141" i="93"/>
  <c r="G141" i="93"/>
  <c r="G152" i="93" s="1"/>
  <c r="F141" i="93"/>
  <c r="E141" i="93"/>
  <c r="E154" i="93" s="1"/>
  <c r="AD141" i="95"/>
  <c r="AD152" i="95" s="1"/>
  <c r="AC141" i="95"/>
  <c r="AC154" i="95" s="1"/>
  <c r="AA141" i="95"/>
  <c r="AA154" i="95" s="1"/>
  <c r="Z141" i="95"/>
  <c r="Z154" i="95" s="1"/>
  <c r="Y141" i="95"/>
  <c r="X141" i="95"/>
  <c r="X152" i="95" s="1"/>
  <c r="W141" i="95"/>
  <c r="W154" i="95" s="1"/>
  <c r="V141" i="95"/>
  <c r="V152" i="95" s="1"/>
  <c r="U141" i="95"/>
  <c r="U154" i="95" s="1"/>
  <c r="T141" i="95"/>
  <c r="T152" i="95" s="1"/>
  <c r="S141" i="95"/>
  <c r="S152" i="95" s="1"/>
  <c r="R141" i="95"/>
  <c r="R154" i="95" s="1"/>
  <c r="Q141" i="95"/>
  <c r="Q154" i="95" s="1"/>
  <c r="P141" i="95"/>
  <c r="P152" i="95" s="1"/>
  <c r="O141" i="95"/>
  <c r="N141" i="95"/>
  <c r="N152" i="95" s="1"/>
  <c r="M141" i="95"/>
  <c r="M154" i="95" s="1"/>
  <c r="L141" i="95"/>
  <c r="L152" i="95" s="1"/>
  <c r="K141" i="95"/>
  <c r="K152" i="95" s="1"/>
  <c r="J141" i="95"/>
  <c r="J152" i="95" s="1"/>
  <c r="I141" i="95"/>
  <c r="I154" i="95" s="1"/>
  <c r="H141" i="95"/>
  <c r="G141" i="95"/>
  <c r="F141" i="95"/>
  <c r="E141" i="95"/>
  <c r="E154" i="95" s="1"/>
  <c r="Y152" i="90"/>
  <c r="AB163" i="95"/>
  <c r="AB162" i="95"/>
  <c r="AB161" i="95"/>
  <c r="AB160" i="95"/>
  <c r="AB159" i="95"/>
  <c r="AB158" i="95"/>
  <c r="AB157" i="95"/>
  <c r="AB140" i="95"/>
  <c r="AB139" i="95"/>
  <c r="AB138" i="95"/>
  <c r="AB137" i="95"/>
  <c r="AB136" i="95"/>
  <c r="AB135" i="95"/>
  <c r="AB134" i="95"/>
  <c r="AB133" i="95"/>
  <c r="AB132" i="95"/>
  <c r="AB131" i="95"/>
  <c r="AB130" i="95"/>
  <c r="AB129" i="95"/>
  <c r="AB128" i="95"/>
  <c r="AB127" i="95"/>
  <c r="AB126" i="95"/>
  <c r="AB125" i="95"/>
  <c r="AB124" i="95"/>
  <c r="AB123" i="95"/>
  <c r="AB122" i="95"/>
  <c r="AB121" i="95"/>
  <c r="AB120" i="95"/>
  <c r="AB119" i="95"/>
  <c r="AB118" i="95"/>
  <c r="AB117" i="95"/>
  <c r="AB116" i="95"/>
  <c r="AB115" i="95"/>
  <c r="AB114" i="95"/>
  <c r="AB113" i="95"/>
  <c r="AB112" i="95"/>
  <c r="AB111" i="95"/>
  <c r="AB110" i="95"/>
  <c r="AB109" i="95"/>
  <c r="AB108" i="95"/>
  <c r="AB107" i="95"/>
  <c r="AB106" i="95"/>
  <c r="AB105" i="95"/>
  <c r="AB104" i="95"/>
  <c r="AB103" i="95"/>
  <c r="AB102" i="95"/>
  <c r="AB101" i="95"/>
  <c r="AB100" i="95"/>
  <c r="AB99" i="95"/>
  <c r="AB98" i="95"/>
  <c r="AB97" i="95"/>
  <c r="AB96" i="95"/>
  <c r="AB95" i="95"/>
  <c r="AB94" i="95"/>
  <c r="AB93" i="95"/>
  <c r="AB92" i="95"/>
  <c r="AB91" i="95"/>
  <c r="AB90" i="95"/>
  <c r="AB89" i="95"/>
  <c r="AB88" i="95"/>
  <c r="AB87" i="95"/>
  <c r="AB86" i="95"/>
  <c r="AB85" i="95"/>
  <c r="AB84" i="95"/>
  <c r="AB83" i="95"/>
  <c r="AB82" i="95"/>
  <c r="AB81" i="95"/>
  <c r="AB80" i="95"/>
  <c r="AB79" i="95"/>
  <c r="AB78" i="95"/>
  <c r="AB77" i="95"/>
  <c r="AB76" i="95"/>
  <c r="AB75" i="95"/>
  <c r="AB73" i="95"/>
  <c r="AB72" i="95"/>
  <c r="AB71" i="95"/>
  <c r="AB70" i="95"/>
  <c r="AB69" i="95"/>
  <c r="AB68" i="95"/>
  <c r="AB67" i="95"/>
  <c r="AB66" i="95"/>
  <c r="AB65" i="95"/>
  <c r="AB64" i="95"/>
  <c r="AB63" i="95"/>
  <c r="AB62" i="95"/>
  <c r="AB61" i="95"/>
  <c r="AB60" i="95"/>
  <c r="AB59" i="95"/>
  <c r="AB58" i="95"/>
  <c r="AB57" i="95"/>
  <c r="AB56" i="95"/>
  <c r="AB55" i="95"/>
  <c r="AB54" i="95"/>
  <c r="AB53" i="95"/>
  <c r="AB52" i="95"/>
  <c r="AB51" i="95"/>
  <c r="AB50" i="95"/>
  <c r="AB49" i="95"/>
  <c r="AB48" i="95"/>
  <c r="AB47" i="95"/>
  <c r="AB46" i="95"/>
  <c r="AB45" i="95"/>
  <c r="AB44" i="95"/>
  <c r="AB43" i="95"/>
  <c r="AB42" i="95"/>
  <c r="AB41" i="95"/>
  <c r="AB40" i="95"/>
  <c r="AB39" i="95"/>
  <c r="AB38" i="95"/>
  <c r="AB37" i="95"/>
  <c r="AB36" i="95"/>
  <c r="AB35" i="95"/>
  <c r="AB34" i="95"/>
  <c r="AB33" i="95"/>
  <c r="AB32" i="95"/>
  <c r="AB31" i="95"/>
  <c r="AB30" i="95"/>
  <c r="AB29" i="95"/>
  <c r="AB28" i="95"/>
  <c r="AB27" i="95"/>
  <c r="AB26" i="95"/>
  <c r="AB25" i="95"/>
  <c r="AB24" i="95"/>
  <c r="AB23" i="95"/>
  <c r="AB22" i="95"/>
  <c r="AB21" i="95"/>
  <c r="AB20" i="95"/>
  <c r="AB19" i="95"/>
  <c r="AB18" i="95"/>
  <c r="AB17" i="95"/>
  <c r="AB16" i="95"/>
  <c r="AB15" i="95"/>
  <c r="AB14" i="95"/>
  <c r="A10" i="95"/>
  <c r="F153" i="96"/>
  <c r="F153" i="95"/>
  <c r="H153" i="96"/>
  <c r="F153" i="91"/>
  <c r="AB163" i="93"/>
  <c r="AB162" i="93"/>
  <c r="AB161" i="93"/>
  <c r="AB160" i="93"/>
  <c r="AB159" i="93"/>
  <c r="AB158" i="93"/>
  <c r="AB157" i="93"/>
  <c r="AB140" i="93"/>
  <c r="AB139" i="93"/>
  <c r="AB138" i="93"/>
  <c r="AB137" i="93"/>
  <c r="AB136" i="93"/>
  <c r="AB135" i="93"/>
  <c r="AB134" i="93"/>
  <c r="AB133" i="93"/>
  <c r="AB132" i="93"/>
  <c r="AB131" i="93"/>
  <c r="AB130" i="93"/>
  <c r="AB129" i="93"/>
  <c r="AB128" i="93"/>
  <c r="AB127" i="93"/>
  <c r="AB126" i="93"/>
  <c r="AB125" i="93"/>
  <c r="AB124" i="93"/>
  <c r="AB123" i="93"/>
  <c r="AB122" i="93"/>
  <c r="AB121" i="93"/>
  <c r="AB120" i="93"/>
  <c r="AB119" i="93"/>
  <c r="AB118" i="93"/>
  <c r="AB117" i="93"/>
  <c r="AB116" i="93"/>
  <c r="AB115" i="93"/>
  <c r="AB114" i="93"/>
  <c r="AB113" i="93"/>
  <c r="AB112" i="93"/>
  <c r="AB111" i="93"/>
  <c r="AB110" i="93"/>
  <c r="AB109" i="93"/>
  <c r="AB108" i="93"/>
  <c r="AB107" i="93"/>
  <c r="AB106" i="93"/>
  <c r="AB105" i="93"/>
  <c r="AB104" i="93"/>
  <c r="AB103" i="93"/>
  <c r="AB102" i="93"/>
  <c r="AB101" i="93"/>
  <c r="AB100" i="93"/>
  <c r="AB99" i="93"/>
  <c r="AB98" i="93"/>
  <c r="AB97" i="93"/>
  <c r="AB96" i="93"/>
  <c r="AB95" i="93"/>
  <c r="AB94" i="93"/>
  <c r="AB93" i="93"/>
  <c r="AB92" i="93"/>
  <c r="AB91" i="93"/>
  <c r="AB90" i="93"/>
  <c r="AB89" i="93"/>
  <c r="AB88" i="93"/>
  <c r="AB87" i="93"/>
  <c r="AB86" i="93"/>
  <c r="AB85" i="93"/>
  <c r="AB84" i="93"/>
  <c r="AB83" i="93"/>
  <c r="AB82" i="93"/>
  <c r="AB81" i="93"/>
  <c r="AB80" i="93"/>
  <c r="AB79" i="93"/>
  <c r="AB78" i="93"/>
  <c r="AB77" i="93"/>
  <c r="AB76" i="93"/>
  <c r="AB75" i="93"/>
  <c r="AB73" i="93"/>
  <c r="AB72" i="93"/>
  <c r="AB71" i="93"/>
  <c r="AB70" i="93"/>
  <c r="AB69" i="93"/>
  <c r="AB68" i="93"/>
  <c r="AB67" i="93"/>
  <c r="AB66" i="93"/>
  <c r="AB65" i="93"/>
  <c r="AB64" i="93"/>
  <c r="AB63" i="93"/>
  <c r="AB62" i="93"/>
  <c r="AB61" i="93"/>
  <c r="AB60" i="93"/>
  <c r="AB59" i="93"/>
  <c r="AB58" i="93"/>
  <c r="AB57" i="93"/>
  <c r="AB56" i="93"/>
  <c r="AB55" i="93"/>
  <c r="AB54" i="93"/>
  <c r="AB53" i="93"/>
  <c r="AB52" i="93"/>
  <c r="AB51" i="93"/>
  <c r="AB50" i="93"/>
  <c r="AB49" i="93"/>
  <c r="AB48" i="93"/>
  <c r="AB47" i="93"/>
  <c r="AB46" i="93"/>
  <c r="AB45" i="93"/>
  <c r="AB44" i="93"/>
  <c r="AB43" i="93"/>
  <c r="AB42" i="93"/>
  <c r="AB41" i="93"/>
  <c r="AB40" i="93"/>
  <c r="AB39" i="93"/>
  <c r="AB38" i="93"/>
  <c r="AB37" i="93"/>
  <c r="AB36" i="93"/>
  <c r="AB35" i="93"/>
  <c r="AB34" i="93"/>
  <c r="AB33" i="93"/>
  <c r="AB32" i="93"/>
  <c r="AB31" i="93"/>
  <c r="AB30" i="93"/>
  <c r="AB29" i="93"/>
  <c r="AB28" i="93"/>
  <c r="AB27" i="93"/>
  <c r="AB26" i="93"/>
  <c r="AB25" i="93"/>
  <c r="AB24" i="93"/>
  <c r="AB23" i="93"/>
  <c r="AB22" i="93"/>
  <c r="AB21" i="93"/>
  <c r="AB20" i="93"/>
  <c r="AB19" i="93"/>
  <c r="AB18" i="93"/>
  <c r="AB17" i="93"/>
  <c r="AB16" i="93"/>
  <c r="AB15" i="93"/>
  <c r="AB14" i="93"/>
  <c r="A10" i="93"/>
  <c r="AB163" i="92"/>
  <c r="AB162" i="92"/>
  <c r="AB161" i="92"/>
  <c r="AB160" i="92"/>
  <c r="AB159" i="92"/>
  <c r="AB158" i="92"/>
  <c r="AB157" i="92"/>
  <c r="AB140" i="92"/>
  <c r="AB139" i="92"/>
  <c r="AB138" i="92"/>
  <c r="AB137" i="92"/>
  <c r="AB136" i="92"/>
  <c r="AB135" i="92"/>
  <c r="AB134" i="92"/>
  <c r="AB133" i="92"/>
  <c r="AB132" i="92"/>
  <c r="AB131" i="92"/>
  <c r="AB130" i="92"/>
  <c r="AB129" i="92"/>
  <c r="AB128" i="92"/>
  <c r="AB127" i="92"/>
  <c r="AB126" i="92"/>
  <c r="AB125" i="92"/>
  <c r="AB124" i="92"/>
  <c r="AB123" i="92"/>
  <c r="AB122" i="92"/>
  <c r="AB121" i="92"/>
  <c r="AB120" i="92"/>
  <c r="AB119" i="92"/>
  <c r="AB118" i="92"/>
  <c r="AB117" i="92"/>
  <c r="AB116" i="92"/>
  <c r="AB115" i="92"/>
  <c r="AB114" i="92"/>
  <c r="AB113" i="92"/>
  <c r="AB112" i="92"/>
  <c r="AB111" i="92"/>
  <c r="AB110" i="92"/>
  <c r="AB109" i="92"/>
  <c r="AB108" i="92"/>
  <c r="AB107" i="92"/>
  <c r="AB106" i="92"/>
  <c r="AB105" i="92"/>
  <c r="AB104" i="92"/>
  <c r="AB103" i="92"/>
  <c r="AB102" i="92"/>
  <c r="AB101" i="92"/>
  <c r="AB100" i="92"/>
  <c r="AB99" i="92"/>
  <c r="AB98" i="92"/>
  <c r="AB97" i="92"/>
  <c r="AB96" i="92"/>
  <c r="AB95" i="92"/>
  <c r="AB94" i="92"/>
  <c r="AB93" i="92"/>
  <c r="AB92" i="92"/>
  <c r="AB91" i="92"/>
  <c r="AB90" i="92"/>
  <c r="AB89" i="92"/>
  <c r="AB88" i="92"/>
  <c r="AB87" i="92"/>
  <c r="AB86" i="92"/>
  <c r="AB85" i="92"/>
  <c r="AB84" i="92"/>
  <c r="AB83" i="92"/>
  <c r="AB82" i="92"/>
  <c r="AB81" i="92"/>
  <c r="AB80" i="92"/>
  <c r="AB79" i="92"/>
  <c r="AB78" i="92"/>
  <c r="AB77" i="92"/>
  <c r="AB76" i="92"/>
  <c r="AB75" i="92"/>
  <c r="AB73" i="92"/>
  <c r="AB72" i="92"/>
  <c r="AB71" i="92"/>
  <c r="AB70" i="92"/>
  <c r="AB69" i="92"/>
  <c r="AB68" i="92"/>
  <c r="AB67" i="92"/>
  <c r="AB66" i="92"/>
  <c r="AB65" i="92"/>
  <c r="AB64" i="92"/>
  <c r="AB63" i="92"/>
  <c r="AB62" i="92"/>
  <c r="AB61" i="92"/>
  <c r="AB60" i="92"/>
  <c r="AB59" i="92"/>
  <c r="AB58" i="92"/>
  <c r="AB57" i="92"/>
  <c r="AB56" i="92"/>
  <c r="AB55" i="92"/>
  <c r="AB54" i="92"/>
  <c r="AB53" i="92"/>
  <c r="AB52" i="92"/>
  <c r="AB51" i="92"/>
  <c r="AB50" i="92"/>
  <c r="AB49" i="92"/>
  <c r="AB48" i="92"/>
  <c r="AB47" i="92"/>
  <c r="AB46" i="92"/>
  <c r="AB45" i="92"/>
  <c r="AB44" i="92"/>
  <c r="AB43" i="92"/>
  <c r="AB42" i="92"/>
  <c r="AB41" i="92"/>
  <c r="AB40" i="92"/>
  <c r="AB39" i="92"/>
  <c r="AB38" i="92"/>
  <c r="AB37" i="92"/>
  <c r="AB36" i="92"/>
  <c r="AB35" i="92"/>
  <c r="AB34" i="92"/>
  <c r="AB33" i="92"/>
  <c r="AB32" i="92"/>
  <c r="AB31" i="92"/>
  <c r="AB30" i="92"/>
  <c r="AB29" i="92"/>
  <c r="AB28" i="92"/>
  <c r="AB27" i="92"/>
  <c r="AB26" i="92"/>
  <c r="AB25" i="92"/>
  <c r="AB24" i="92"/>
  <c r="AB23" i="92"/>
  <c r="AB22" i="92"/>
  <c r="AB21" i="92"/>
  <c r="AB20" i="92"/>
  <c r="AB19" i="92"/>
  <c r="AB18" i="92"/>
  <c r="AB17" i="92"/>
  <c r="AB16" i="92"/>
  <c r="AB15" i="92"/>
  <c r="AB14" i="92"/>
  <c r="A10" i="92"/>
  <c r="AB63" i="89"/>
  <c r="AB63" i="88"/>
  <c r="AB63" i="87"/>
  <c r="AB63" i="86"/>
  <c r="AB63" i="85"/>
  <c r="AB63" i="84"/>
  <c r="AB63" i="83"/>
  <c r="AB63" i="82"/>
  <c r="AB63" i="81"/>
  <c r="AB63" i="80"/>
  <c r="AB63" i="79"/>
  <c r="AB63" i="78"/>
  <c r="AB63" i="77"/>
  <c r="AB63" i="76"/>
  <c r="AB63" i="75"/>
  <c r="AB63" i="74"/>
  <c r="AB63" i="73"/>
  <c r="AB63" i="72"/>
  <c r="AB63" i="71"/>
  <c r="AB63" i="70"/>
  <c r="AB63" i="69"/>
  <c r="AB63" i="68"/>
  <c r="AB63" i="67"/>
  <c r="AB63" i="66"/>
  <c r="AB63" i="65"/>
  <c r="AB63" i="64"/>
  <c r="AB63" i="63"/>
  <c r="AB63" i="62"/>
  <c r="AB63" i="60"/>
  <c r="AB63" i="59"/>
  <c r="AB63" i="58"/>
  <c r="AB63" i="57"/>
  <c r="AB63" i="90"/>
  <c r="AB63" i="91"/>
  <c r="AB63" i="61"/>
  <c r="AB163" i="91"/>
  <c r="AB162" i="91"/>
  <c r="AB161" i="91"/>
  <c r="AB160" i="91"/>
  <c r="AB159" i="91"/>
  <c r="AB158" i="91"/>
  <c r="AB157" i="91"/>
  <c r="AB140" i="91"/>
  <c r="AB139" i="91"/>
  <c r="AB138" i="91"/>
  <c r="AB137" i="91"/>
  <c r="AB136" i="91"/>
  <c r="AB135" i="91"/>
  <c r="AB134" i="91"/>
  <c r="AB133" i="91"/>
  <c r="AB132" i="91"/>
  <c r="AB131" i="91"/>
  <c r="AB130" i="91"/>
  <c r="AB129" i="91"/>
  <c r="AB128" i="91"/>
  <c r="AB127" i="91"/>
  <c r="AB126" i="91"/>
  <c r="AB125" i="91"/>
  <c r="AB124" i="91"/>
  <c r="AB123" i="91"/>
  <c r="AB122" i="91"/>
  <c r="AB121" i="91"/>
  <c r="AB120" i="91"/>
  <c r="AB119" i="91"/>
  <c r="AB118" i="91"/>
  <c r="AB117" i="91"/>
  <c r="AB116" i="91"/>
  <c r="AB115" i="91"/>
  <c r="AB114" i="91"/>
  <c r="AB113" i="91"/>
  <c r="AB112" i="91"/>
  <c r="AB111" i="91"/>
  <c r="AB110" i="91"/>
  <c r="AB109" i="91"/>
  <c r="AB108" i="91"/>
  <c r="AB107" i="91"/>
  <c r="AB106" i="91"/>
  <c r="AB105" i="91"/>
  <c r="AB104" i="91"/>
  <c r="AB103" i="91"/>
  <c r="AB102" i="91"/>
  <c r="AB101" i="91"/>
  <c r="AB100" i="91"/>
  <c r="AB99" i="91"/>
  <c r="AB98" i="91"/>
  <c r="AB97" i="91"/>
  <c r="AB96" i="91"/>
  <c r="AB95" i="91"/>
  <c r="AB94" i="91"/>
  <c r="AB93" i="91"/>
  <c r="AB92" i="91"/>
  <c r="AB91" i="91"/>
  <c r="AB90" i="91"/>
  <c r="AB89" i="91"/>
  <c r="AB88" i="91"/>
  <c r="AB87" i="91"/>
  <c r="AB86" i="91"/>
  <c r="AB85" i="91"/>
  <c r="AB84" i="91"/>
  <c r="AB83" i="91"/>
  <c r="AB82" i="91"/>
  <c r="AB81" i="91"/>
  <c r="AB80" i="91"/>
  <c r="AB79" i="91"/>
  <c r="AB78" i="91"/>
  <c r="AB77" i="91"/>
  <c r="AB76" i="91"/>
  <c r="AB75" i="91"/>
  <c r="AB73" i="91"/>
  <c r="AB72" i="91"/>
  <c r="AB71" i="91"/>
  <c r="AB70" i="91"/>
  <c r="AB69" i="91"/>
  <c r="AB68" i="91"/>
  <c r="AB67" i="91"/>
  <c r="AB66" i="91"/>
  <c r="AB65" i="91"/>
  <c r="AB64" i="91"/>
  <c r="AB62" i="91"/>
  <c r="AB61" i="91"/>
  <c r="AB60" i="91"/>
  <c r="AB59" i="91"/>
  <c r="AB58" i="91"/>
  <c r="AB57" i="91"/>
  <c r="AB56" i="91"/>
  <c r="AB55" i="91"/>
  <c r="AB54" i="91"/>
  <c r="AB53" i="91"/>
  <c r="AB52" i="91"/>
  <c r="AB51" i="91"/>
  <c r="AB50" i="91"/>
  <c r="AB49" i="91"/>
  <c r="AB48" i="91"/>
  <c r="AB47" i="91"/>
  <c r="AB46" i="91"/>
  <c r="AB45" i="91"/>
  <c r="AB44" i="91"/>
  <c r="AB43" i="91"/>
  <c r="AB42" i="91"/>
  <c r="AB41" i="91"/>
  <c r="AB40" i="91"/>
  <c r="AB39" i="91"/>
  <c r="AB38" i="91"/>
  <c r="AB37" i="91"/>
  <c r="AB36" i="91"/>
  <c r="AB35" i="91"/>
  <c r="AB34" i="91"/>
  <c r="AB33" i="91"/>
  <c r="AB32" i="91"/>
  <c r="AB31" i="91"/>
  <c r="AB30" i="91"/>
  <c r="AB29" i="91"/>
  <c r="AB28" i="91"/>
  <c r="AB27" i="91"/>
  <c r="AB26" i="91"/>
  <c r="AB25" i="91"/>
  <c r="AB24" i="91"/>
  <c r="AB23" i="91"/>
  <c r="AB22" i="91"/>
  <c r="AB21" i="91"/>
  <c r="AB20" i="91"/>
  <c r="AB19" i="91"/>
  <c r="AB18" i="91"/>
  <c r="AB17" i="91"/>
  <c r="AB16" i="91"/>
  <c r="AB15" i="91"/>
  <c r="AB14" i="91"/>
  <c r="A10" i="91"/>
  <c r="AB98" i="61"/>
  <c r="AB97" i="61"/>
  <c r="AB98" i="89"/>
  <c r="AB97" i="89"/>
  <c r="AB98" i="88"/>
  <c r="AB97" i="88"/>
  <c r="AB98" i="87"/>
  <c r="AB97" i="87"/>
  <c r="AB98" i="86"/>
  <c r="AB97" i="86"/>
  <c r="AB98" i="85"/>
  <c r="AB97" i="85"/>
  <c r="AB98" i="84"/>
  <c r="AB97" i="84"/>
  <c r="AB98" i="83"/>
  <c r="AB97" i="83"/>
  <c r="AB98" i="82"/>
  <c r="AB97" i="82"/>
  <c r="AB98" i="81"/>
  <c r="AB97" i="81"/>
  <c r="AB98" i="80"/>
  <c r="AB97" i="80"/>
  <c r="AB98" i="79"/>
  <c r="AB97" i="79"/>
  <c r="AB98" i="78"/>
  <c r="AB97" i="78"/>
  <c r="AB98" i="77"/>
  <c r="AB97" i="77"/>
  <c r="AB98" i="76"/>
  <c r="AB97" i="76"/>
  <c r="AB98" i="75"/>
  <c r="AB97" i="75"/>
  <c r="AB98" i="74"/>
  <c r="AB97" i="74"/>
  <c r="AB98" i="73"/>
  <c r="AB97" i="73"/>
  <c r="AB98" i="72"/>
  <c r="AB97" i="72"/>
  <c r="AB98" i="71"/>
  <c r="AB97" i="71"/>
  <c r="AB98" i="70"/>
  <c r="AB97" i="70"/>
  <c r="AB98" i="69"/>
  <c r="AB97" i="69"/>
  <c r="AB98" i="68"/>
  <c r="AB97" i="68"/>
  <c r="AB98" i="67"/>
  <c r="AB97" i="67"/>
  <c r="AB98" i="66"/>
  <c r="AB97" i="66"/>
  <c r="AB98" i="65"/>
  <c r="AB97" i="65"/>
  <c r="AB98" i="64"/>
  <c r="AB97" i="64"/>
  <c r="AB98" i="63"/>
  <c r="AB97" i="63"/>
  <c r="AB98" i="62"/>
  <c r="AB97" i="62"/>
  <c r="AB98" i="60"/>
  <c r="AB97" i="60"/>
  <c r="AB98" i="59"/>
  <c r="AB97" i="59"/>
  <c r="AB98" i="58"/>
  <c r="AB97" i="58"/>
  <c r="AB98" i="57"/>
  <c r="AB97" i="57"/>
  <c r="AB96" i="61"/>
  <c r="AB96" i="89"/>
  <c r="AB96" i="88"/>
  <c r="AB96" i="87"/>
  <c r="AB96" i="86"/>
  <c r="AB96" i="85"/>
  <c r="AB96" i="84"/>
  <c r="AB96" i="83"/>
  <c r="AB96" i="82"/>
  <c r="AB96" i="81"/>
  <c r="AB96" i="80"/>
  <c r="AB96" i="79"/>
  <c r="AB96" i="78"/>
  <c r="AB96" i="77"/>
  <c r="AB96" i="76"/>
  <c r="AB96" i="75"/>
  <c r="AB96" i="74"/>
  <c r="AB96" i="73"/>
  <c r="AB96" i="72"/>
  <c r="AB96" i="71"/>
  <c r="AB96" i="70"/>
  <c r="AB96" i="69"/>
  <c r="AB96" i="68"/>
  <c r="AB96" i="67"/>
  <c r="AB96" i="66"/>
  <c r="AB96" i="65"/>
  <c r="AB96" i="64"/>
  <c r="AB96" i="63"/>
  <c r="AB96" i="62"/>
  <c r="AB96" i="60"/>
  <c r="AB96" i="59"/>
  <c r="AB96" i="58"/>
  <c r="AB96" i="57"/>
  <c r="AB92" i="61"/>
  <c r="AB92" i="89"/>
  <c r="AB92" i="88"/>
  <c r="AB92" i="87"/>
  <c r="AB92" i="86"/>
  <c r="AB92" i="85"/>
  <c r="AB92" i="84"/>
  <c r="AB92" i="83"/>
  <c r="AB92" i="82"/>
  <c r="AB92" i="81"/>
  <c r="AB92" i="80"/>
  <c r="AB92" i="79"/>
  <c r="AB92" i="78"/>
  <c r="AB92" i="77"/>
  <c r="AB92" i="76"/>
  <c r="AB92" i="75"/>
  <c r="AB92" i="74"/>
  <c r="AB92" i="73"/>
  <c r="AB92" i="72"/>
  <c r="AB92" i="71"/>
  <c r="AB92" i="70"/>
  <c r="AB92" i="69"/>
  <c r="AB92" i="68"/>
  <c r="AB92" i="67"/>
  <c r="AB92" i="66"/>
  <c r="AB92" i="65"/>
  <c r="AB92" i="64"/>
  <c r="AB92" i="63"/>
  <c r="AB92" i="62"/>
  <c r="AB92" i="60"/>
  <c r="AB92" i="59"/>
  <c r="AB92" i="58"/>
  <c r="AB92" i="57"/>
  <c r="AB80" i="61"/>
  <c r="AB80" i="89"/>
  <c r="AB80" i="88"/>
  <c r="AB80" i="87"/>
  <c r="AB80" i="86"/>
  <c r="AB80" i="85"/>
  <c r="AB80" i="84"/>
  <c r="AB80" i="83"/>
  <c r="AB80" i="82"/>
  <c r="AB80" i="81"/>
  <c r="AB80" i="80"/>
  <c r="AB80" i="79"/>
  <c r="AB80" i="78"/>
  <c r="AB80" i="77"/>
  <c r="AB80" i="76"/>
  <c r="AB80" i="75"/>
  <c r="AB80" i="74"/>
  <c r="AB80" i="73"/>
  <c r="AB80" i="72"/>
  <c r="AB80" i="71"/>
  <c r="AB80" i="70"/>
  <c r="AB80" i="69"/>
  <c r="AB80" i="68"/>
  <c r="AB80" i="67"/>
  <c r="AB80" i="66"/>
  <c r="AB80" i="65"/>
  <c r="AB80" i="64"/>
  <c r="AB80" i="63"/>
  <c r="AB80" i="62"/>
  <c r="AB80" i="60"/>
  <c r="AB80" i="59"/>
  <c r="AB80" i="58"/>
  <c r="AB80" i="57"/>
  <c r="AB76" i="61"/>
  <c r="AB76" i="89"/>
  <c r="AB76" i="88"/>
  <c r="AB76" i="87"/>
  <c r="AB76" i="86"/>
  <c r="AB76" i="85"/>
  <c r="AB76" i="84"/>
  <c r="AB76" i="83"/>
  <c r="AB76" i="82"/>
  <c r="AB76" i="81"/>
  <c r="AB76" i="80"/>
  <c r="AB76" i="79"/>
  <c r="AB76" i="78"/>
  <c r="AB76" i="77"/>
  <c r="AB76" i="76"/>
  <c r="AB76" i="75"/>
  <c r="AB76" i="74"/>
  <c r="AB76" i="73"/>
  <c r="AB76" i="72"/>
  <c r="AB76" i="71"/>
  <c r="AB76" i="70"/>
  <c r="AB76" i="69"/>
  <c r="AB76" i="68"/>
  <c r="AB76" i="67"/>
  <c r="AB76" i="66"/>
  <c r="AB76" i="65"/>
  <c r="AB76" i="64"/>
  <c r="AB76" i="63"/>
  <c r="AB76" i="62"/>
  <c r="AB76" i="60"/>
  <c r="AB76" i="59"/>
  <c r="AB76" i="58"/>
  <c r="AB76" i="57"/>
  <c r="AB77" i="61"/>
  <c r="AB75" i="61"/>
  <c r="AB77" i="89"/>
  <c r="AB75" i="89"/>
  <c r="AB77" i="88"/>
  <c r="AB75" i="88"/>
  <c r="AB77" i="87"/>
  <c r="AB75" i="87"/>
  <c r="AB77" i="86"/>
  <c r="AB75" i="86"/>
  <c r="AB77" i="85"/>
  <c r="AB75" i="85"/>
  <c r="AB77" i="84"/>
  <c r="AB75" i="84"/>
  <c r="AB77" i="83"/>
  <c r="AB75" i="83"/>
  <c r="AB77" i="82"/>
  <c r="AB75" i="82"/>
  <c r="AB77" i="81"/>
  <c r="AB75" i="81"/>
  <c r="AB77" i="80"/>
  <c r="AB75" i="80"/>
  <c r="AB77" i="79"/>
  <c r="AB75" i="79"/>
  <c r="AB77" i="78"/>
  <c r="AB75" i="78"/>
  <c r="AB77" i="77"/>
  <c r="AB75" i="77"/>
  <c r="AB77" i="76"/>
  <c r="AB75" i="76"/>
  <c r="AB77" i="75"/>
  <c r="AB75" i="75"/>
  <c r="AB77" i="74"/>
  <c r="AB75" i="74"/>
  <c r="AB77" i="73"/>
  <c r="AB75" i="73"/>
  <c r="AB77" i="72"/>
  <c r="AB75" i="72"/>
  <c r="AB77" i="71"/>
  <c r="AB75" i="71"/>
  <c r="AB77" i="70"/>
  <c r="AB75" i="70"/>
  <c r="AB77" i="69"/>
  <c r="AB75" i="69"/>
  <c r="AB77" i="68"/>
  <c r="AB75" i="68"/>
  <c r="AB77" i="67"/>
  <c r="AB75" i="67"/>
  <c r="AB77" i="66"/>
  <c r="AB75" i="66"/>
  <c r="AB77" i="65"/>
  <c r="AB75" i="65"/>
  <c r="AB77" i="64"/>
  <c r="AB75" i="64"/>
  <c r="AB77" i="63"/>
  <c r="AB75" i="63"/>
  <c r="AB77" i="62"/>
  <c r="AB75" i="62"/>
  <c r="AB77" i="60"/>
  <c r="AB75" i="60"/>
  <c r="AB77" i="59"/>
  <c r="AB75" i="59"/>
  <c r="AB77" i="58"/>
  <c r="AB75" i="58"/>
  <c r="AB77" i="57"/>
  <c r="AB75" i="57"/>
  <c r="AB77" i="90"/>
  <c r="AB74" i="61"/>
  <c r="AB74" i="89"/>
  <c r="AB74" i="88"/>
  <c r="AB74" i="87"/>
  <c r="AB74" i="86"/>
  <c r="AB74" i="85"/>
  <c r="AB74" i="84"/>
  <c r="AB74" i="83"/>
  <c r="AB74" i="82"/>
  <c r="AB74" i="81"/>
  <c r="AB74" i="80"/>
  <c r="AB74" i="79"/>
  <c r="AB74" i="78"/>
  <c r="AB74" i="77"/>
  <c r="AB74" i="76"/>
  <c r="AB74" i="75"/>
  <c r="AB74" i="74"/>
  <c r="AB74" i="73"/>
  <c r="AB74" i="72"/>
  <c r="AB74" i="71"/>
  <c r="AB74" i="70"/>
  <c r="AB74" i="69"/>
  <c r="AB74" i="68"/>
  <c r="AB74" i="67"/>
  <c r="AB74" i="66"/>
  <c r="AB74" i="65"/>
  <c r="AB74" i="64"/>
  <c r="AB74" i="63"/>
  <c r="AB74" i="62"/>
  <c r="AB72" i="61"/>
  <c r="AB72" i="89"/>
  <c r="AB72" i="88"/>
  <c r="AB72" i="87"/>
  <c r="AB72" i="86"/>
  <c r="AB72" i="85"/>
  <c r="AB72" i="84"/>
  <c r="AB72" i="83"/>
  <c r="AB72" i="82"/>
  <c r="AB72" i="81"/>
  <c r="AB72" i="80"/>
  <c r="AB72" i="79"/>
  <c r="AB72" i="78"/>
  <c r="AB72" i="77"/>
  <c r="AB72" i="76"/>
  <c r="AB72" i="75"/>
  <c r="AB72" i="74"/>
  <c r="AB72" i="73"/>
  <c r="AB72" i="72"/>
  <c r="AB72" i="71"/>
  <c r="AB72" i="70"/>
  <c r="AB72" i="69"/>
  <c r="AB72" i="68"/>
  <c r="AB72" i="67"/>
  <c r="AB72" i="66"/>
  <c r="AB72" i="65"/>
  <c r="AB72" i="64"/>
  <c r="AB72" i="63"/>
  <c r="AB72" i="62"/>
  <c r="AB72" i="60"/>
  <c r="AB72" i="59"/>
  <c r="AB72" i="58"/>
  <c r="AB72" i="57"/>
  <c r="AB70" i="61"/>
  <c r="AB70" i="89"/>
  <c r="AB70" i="88"/>
  <c r="AB70" i="87"/>
  <c r="AB70" i="86"/>
  <c r="AB70" i="85"/>
  <c r="AB70" i="84"/>
  <c r="AB70" i="83"/>
  <c r="AB70" i="82"/>
  <c r="AB70" i="81"/>
  <c r="AB70" i="80"/>
  <c r="AB70" i="79"/>
  <c r="AB70" i="78"/>
  <c r="AB70" i="77"/>
  <c r="AB70" i="76"/>
  <c r="AB70" i="75"/>
  <c r="AB70" i="74"/>
  <c r="AB70" i="73"/>
  <c r="AB70" i="72"/>
  <c r="AB70" i="71"/>
  <c r="AB70" i="70"/>
  <c r="AB70" i="69"/>
  <c r="AB70" i="68"/>
  <c r="AB70" i="67"/>
  <c r="AB70" i="66"/>
  <c r="AB70" i="65"/>
  <c r="AB70" i="64"/>
  <c r="AB70" i="63"/>
  <c r="AB70" i="62"/>
  <c r="AB70" i="60"/>
  <c r="AB70" i="59"/>
  <c r="AB70" i="58"/>
  <c r="AB70" i="57"/>
  <c r="AB69" i="57"/>
  <c r="AB83" i="61"/>
  <c r="AB83" i="89"/>
  <c r="AB83" i="88"/>
  <c r="AB83" i="87"/>
  <c r="AB83" i="86"/>
  <c r="AB83" i="85"/>
  <c r="AB83" i="84"/>
  <c r="AB83" i="83"/>
  <c r="AB83" i="82"/>
  <c r="AB83" i="81"/>
  <c r="AB83" i="80"/>
  <c r="AB83" i="79"/>
  <c r="AB83" i="78"/>
  <c r="AB83" i="77"/>
  <c r="AB83" i="76"/>
  <c r="AB83" i="75"/>
  <c r="AB83" i="74"/>
  <c r="AB83" i="73"/>
  <c r="AB83" i="72"/>
  <c r="AB83" i="71"/>
  <c r="AB83" i="70"/>
  <c r="AB83" i="69"/>
  <c r="AB83" i="68"/>
  <c r="AB83" i="67"/>
  <c r="AB83" i="66"/>
  <c r="AB83" i="65"/>
  <c r="AB83" i="64"/>
  <c r="AB83" i="63"/>
  <c r="AB83" i="62"/>
  <c r="AB83" i="60"/>
  <c r="AB83" i="59"/>
  <c r="AB83" i="58"/>
  <c r="AB83" i="57"/>
  <c r="AB83" i="90"/>
  <c r="AB163" i="90"/>
  <c r="AB162" i="90"/>
  <c r="AB161" i="90"/>
  <c r="AB160" i="90"/>
  <c r="AB159" i="90"/>
  <c r="AB158" i="90"/>
  <c r="AB157" i="90"/>
  <c r="AD154" i="90"/>
  <c r="AC154" i="90"/>
  <c r="T154" i="90"/>
  <c r="S154" i="90"/>
  <c r="K154" i="90"/>
  <c r="E154" i="90"/>
  <c r="AB140" i="90"/>
  <c r="AB139" i="90"/>
  <c r="AB138" i="90"/>
  <c r="AB137" i="90"/>
  <c r="AB136" i="90"/>
  <c r="AB135" i="90"/>
  <c r="AB134" i="90"/>
  <c r="AB133" i="90"/>
  <c r="AB132" i="90"/>
  <c r="AB131" i="90"/>
  <c r="AB130" i="90"/>
  <c r="AB129" i="90"/>
  <c r="AB128" i="90"/>
  <c r="AB127" i="90"/>
  <c r="AB126" i="90"/>
  <c r="AB125" i="90"/>
  <c r="AB124" i="90"/>
  <c r="AB123" i="90"/>
  <c r="AB122" i="90"/>
  <c r="AB121" i="90"/>
  <c r="AB120" i="90"/>
  <c r="AB119" i="90"/>
  <c r="AB118" i="90"/>
  <c r="AB117" i="90"/>
  <c r="AB116" i="90"/>
  <c r="AB115" i="90"/>
  <c r="AB114" i="90"/>
  <c r="AB113" i="90"/>
  <c r="AB112" i="90"/>
  <c r="AB111" i="90"/>
  <c r="AB110" i="90"/>
  <c r="AB109" i="90"/>
  <c r="AB108" i="90"/>
  <c r="AB107" i="90"/>
  <c r="AB106" i="90"/>
  <c r="AB105" i="90"/>
  <c r="AB104" i="90"/>
  <c r="AB103" i="90"/>
  <c r="AB102" i="90"/>
  <c r="AB101" i="90"/>
  <c r="AB100" i="90"/>
  <c r="AB99" i="90"/>
  <c r="AB98" i="90"/>
  <c r="AB97" i="90"/>
  <c r="AB96" i="90"/>
  <c r="AB95" i="90"/>
  <c r="AB94" i="90"/>
  <c r="AB93" i="90"/>
  <c r="AB92" i="90"/>
  <c r="AB91" i="90"/>
  <c r="AB90" i="90"/>
  <c r="AB89" i="90"/>
  <c r="AB88" i="90"/>
  <c r="AB87" i="90"/>
  <c r="AB86" i="90"/>
  <c r="AB85" i="90"/>
  <c r="AB84" i="90"/>
  <c r="AB82" i="90"/>
  <c r="AB81" i="90"/>
  <c r="AB80" i="90"/>
  <c r="AB79" i="90"/>
  <c r="AB78" i="90"/>
  <c r="AB76" i="90"/>
  <c r="AB75" i="90"/>
  <c r="AB73" i="90"/>
  <c r="AB72" i="90"/>
  <c r="AB71" i="90"/>
  <c r="AB70" i="90"/>
  <c r="AB69" i="90"/>
  <c r="AB68" i="90"/>
  <c r="AB67" i="90"/>
  <c r="AB66" i="90"/>
  <c r="AB65" i="90"/>
  <c r="AB64" i="90"/>
  <c r="AB62" i="90"/>
  <c r="AB61" i="90"/>
  <c r="AB60" i="90"/>
  <c r="AB59" i="90"/>
  <c r="AB58" i="90"/>
  <c r="AB57" i="90"/>
  <c r="AB56" i="90"/>
  <c r="AB55" i="90"/>
  <c r="AB54" i="90"/>
  <c r="AB53" i="90"/>
  <c r="AB52" i="90"/>
  <c r="AB51" i="90"/>
  <c r="AB50" i="90"/>
  <c r="AB49" i="90"/>
  <c r="AB48" i="90"/>
  <c r="AB47" i="90"/>
  <c r="AB46" i="90"/>
  <c r="AB45" i="90"/>
  <c r="AB44" i="90"/>
  <c r="AB43" i="90"/>
  <c r="AB42" i="90"/>
  <c r="AB41" i="90"/>
  <c r="AB40" i="90"/>
  <c r="AB39" i="90"/>
  <c r="AB38" i="90"/>
  <c r="AB37" i="90"/>
  <c r="AB36" i="90"/>
  <c r="AB35" i="90"/>
  <c r="AB34" i="90"/>
  <c r="AB33" i="90"/>
  <c r="AB32" i="90"/>
  <c r="AB31" i="90"/>
  <c r="AB30" i="90"/>
  <c r="AB29" i="90"/>
  <c r="AB28" i="90"/>
  <c r="AB27" i="90"/>
  <c r="AB26" i="90"/>
  <c r="AB25" i="90"/>
  <c r="AB24" i="90"/>
  <c r="AB23" i="90"/>
  <c r="AB22" i="90"/>
  <c r="AB21" i="90"/>
  <c r="AB20" i="90"/>
  <c r="AB19" i="90"/>
  <c r="AB18" i="90"/>
  <c r="AB17" i="90"/>
  <c r="AB16" i="90"/>
  <c r="AB15" i="90"/>
  <c r="AB14" i="90"/>
  <c r="A10" i="90"/>
  <c r="AB140" i="61"/>
  <c r="AB139" i="61"/>
  <c r="AB138" i="61"/>
  <c r="AB137" i="61"/>
  <c r="AB136" i="61"/>
  <c r="AB135" i="61"/>
  <c r="AB134" i="61"/>
  <c r="AB133" i="61"/>
  <c r="AB132" i="61"/>
  <c r="AB131" i="61"/>
  <c r="AB130" i="61"/>
  <c r="AB129" i="61"/>
  <c r="AB128" i="61"/>
  <c r="AB127" i="61"/>
  <c r="AB126" i="61"/>
  <c r="AB125" i="61"/>
  <c r="AB124" i="61"/>
  <c r="AB123" i="61"/>
  <c r="AB122" i="61"/>
  <c r="AB121" i="61"/>
  <c r="AB120" i="61"/>
  <c r="AB119" i="61"/>
  <c r="AB118" i="61"/>
  <c r="AB117" i="61"/>
  <c r="AB116" i="61"/>
  <c r="AB115" i="61"/>
  <c r="AB114" i="61"/>
  <c r="AB113" i="61"/>
  <c r="AB112" i="61"/>
  <c r="AB111" i="61"/>
  <c r="AB110" i="61"/>
  <c r="AB109" i="61"/>
  <c r="AB108" i="61"/>
  <c r="AB107" i="61"/>
  <c r="AB106" i="61"/>
  <c r="AB105" i="61"/>
  <c r="AB104" i="61"/>
  <c r="AB103" i="61"/>
  <c r="AB102" i="61"/>
  <c r="AB101" i="61"/>
  <c r="AB100" i="61"/>
  <c r="AB99" i="61"/>
  <c r="AB95" i="61"/>
  <c r="AB94" i="61"/>
  <c r="AB93" i="61"/>
  <c r="AB91" i="61"/>
  <c r="AB90" i="61"/>
  <c r="AB89" i="61"/>
  <c r="AB88" i="61"/>
  <c r="AB87" i="61"/>
  <c r="AB86" i="61"/>
  <c r="AB85" i="61"/>
  <c r="AB84" i="61"/>
  <c r="AB82" i="61"/>
  <c r="AB81" i="61"/>
  <c r="AB79" i="61"/>
  <c r="AB78" i="61"/>
  <c r="AB73" i="61"/>
  <c r="AB71" i="61"/>
  <c r="AB69" i="61"/>
  <c r="AB68" i="61"/>
  <c r="AB67" i="61"/>
  <c r="AB66" i="61"/>
  <c r="AB65" i="61"/>
  <c r="AB64" i="61"/>
  <c r="AB62" i="61"/>
  <c r="AB61" i="61"/>
  <c r="AB60" i="61"/>
  <c r="AB59" i="61"/>
  <c r="AB58" i="61"/>
  <c r="AB57" i="61"/>
  <c r="AB56" i="61"/>
  <c r="AB55" i="61"/>
  <c r="AB54" i="61"/>
  <c r="AB53" i="61"/>
  <c r="AB52" i="61"/>
  <c r="AB51" i="61"/>
  <c r="AB50" i="61"/>
  <c r="AB49" i="61"/>
  <c r="AB48" i="61"/>
  <c r="AB47" i="61"/>
  <c r="AB46" i="61"/>
  <c r="AB45" i="61"/>
  <c r="AB44" i="61"/>
  <c r="AB43" i="61"/>
  <c r="AB42" i="61"/>
  <c r="AB41" i="61"/>
  <c r="AB40" i="61"/>
  <c r="AB39" i="61"/>
  <c r="AB38" i="61"/>
  <c r="AB37" i="61"/>
  <c r="AB36" i="61"/>
  <c r="AB35" i="61"/>
  <c r="AB34" i="61"/>
  <c r="AB33" i="61"/>
  <c r="AB32" i="61"/>
  <c r="AB31" i="61"/>
  <c r="AB30" i="61"/>
  <c r="AB29" i="61"/>
  <c r="AB28" i="61"/>
  <c r="AB27" i="61"/>
  <c r="AB26" i="61"/>
  <c r="AB25" i="61"/>
  <c r="AB24" i="61"/>
  <c r="AB23" i="61"/>
  <c r="AB22" i="61"/>
  <c r="AB21" i="61"/>
  <c r="AB20" i="61"/>
  <c r="AB19" i="61"/>
  <c r="AB18" i="61"/>
  <c r="AB17" i="61"/>
  <c r="AB16" i="61"/>
  <c r="AB15" i="61"/>
  <c r="AB14" i="61"/>
  <c r="AB140" i="89"/>
  <c r="AB139" i="89"/>
  <c r="AB138" i="89"/>
  <c r="AB137" i="89"/>
  <c r="AB136" i="89"/>
  <c r="AB135" i="89"/>
  <c r="AB134" i="89"/>
  <c r="AB133" i="89"/>
  <c r="AB132" i="89"/>
  <c r="AB131" i="89"/>
  <c r="AB130" i="89"/>
  <c r="AB129" i="89"/>
  <c r="AB128" i="89"/>
  <c r="AB127" i="89"/>
  <c r="AB126" i="89"/>
  <c r="AB125" i="89"/>
  <c r="AB124" i="89"/>
  <c r="AB123" i="89"/>
  <c r="AB122" i="89"/>
  <c r="AB121" i="89"/>
  <c r="AB120" i="89"/>
  <c r="AB119" i="89"/>
  <c r="AB118" i="89"/>
  <c r="AB117" i="89"/>
  <c r="AB116" i="89"/>
  <c r="AB115" i="89"/>
  <c r="AB114" i="89"/>
  <c r="AB113" i="89"/>
  <c r="AB112" i="89"/>
  <c r="AB111" i="89"/>
  <c r="AB110" i="89"/>
  <c r="AB109" i="89"/>
  <c r="AB108" i="89"/>
  <c r="AB107" i="89"/>
  <c r="AB106" i="89"/>
  <c r="AB105" i="89"/>
  <c r="AB104" i="89"/>
  <c r="AB103" i="89"/>
  <c r="AB102" i="89"/>
  <c r="AB101" i="89"/>
  <c r="AB100" i="89"/>
  <c r="AB99" i="89"/>
  <c r="AB95" i="89"/>
  <c r="AB94" i="89"/>
  <c r="AB93" i="89"/>
  <c r="AB91" i="89"/>
  <c r="AB90" i="89"/>
  <c r="AB89" i="89"/>
  <c r="AB88" i="89"/>
  <c r="AB87" i="89"/>
  <c r="AB86" i="89"/>
  <c r="AB85" i="89"/>
  <c r="AB84" i="89"/>
  <c r="AB82" i="89"/>
  <c r="AB81" i="89"/>
  <c r="AB79" i="89"/>
  <c r="AB78" i="89"/>
  <c r="AB73" i="89"/>
  <c r="AB71" i="89"/>
  <c r="AB69" i="89"/>
  <c r="AB68" i="89"/>
  <c r="AB67" i="89"/>
  <c r="AB66" i="89"/>
  <c r="AB65" i="89"/>
  <c r="AB64" i="89"/>
  <c r="AB62" i="89"/>
  <c r="AB61" i="89"/>
  <c r="AB60" i="89"/>
  <c r="AB59" i="89"/>
  <c r="AB58" i="89"/>
  <c r="AB57" i="89"/>
  <c r="AB56" i="89"/>
  <c r="AB55" i="89"/>
  <c r="AB54" i="89"/>
  <c r="AB53" i="89"/>
  <c r="AB52" i="89"/>
  <c r="AB51" i="89"/>
  <c r="AB50" i="89"/>
  <c r="AB49" i="89"/>
  <c r="AB48" i="89"/>
  <c r="AB47" i="89"/>
  <c r="AB46" i="89"/>
  <c r="AB45" i="89"/>
  <c r="AB44" i="89"/>
  <c r="AB43" i="89"/>
  <c r="AB42" i="89"/>
  <c r="AB41" i="89"/>
  <c r="AB40" i="89"/>
  <c r="AB39" i="89"/>
  <c r="AB38" i="89"/>
  <c r="AB37" i="89"/>
  <c r="AB36" i="89"/>
  <c r="AB35" i="89"/>
  <c r="AB34" i="89"/>
  <c r="AB33" i="89"/>
  <c r="AB32" i="89"/>
  <c r="AB31" i="89"/>
  <c r="AB30" i="89"/>
  <c r="AB29" i="89"/>
  <c r="AB28" i="89"/>
  <c r="AB27" i="89"/>
  <c r="AB26" i="89"/>
  <c r="AB25" i="89"/>
  <c r="AB24" i="89"/>
  <c r="AB23" i="89"/>
  <c r="AB22" i="89"/>
  <c r="AB21" i="89"/>
  <c r="AB20" i="89"/>
  <c r="AB19" i="89"/>
  <c r="AB18" i="89"/>
  <c r="AB17" i="89"/>
  <c r="AB16" i="89"/>
  <c r="AB15" i="89"/>
  <c r="AB14" i="89"/>
  <c r="AB140" i="88"/>
  <c r="AB139" i="88"/>
  <c r="AB138" i="88"/>
  <c r="AB137" i="88"/>
  <c r="AB136" i="88"/>
  <c r="AB135" i="88"/>
  <c r="AB134" i="88"/>
  <c r="AB133" i="88"/>
  <c r="AB132" i="88"/>
  <c r="AB131" i="88"/>
  <c r="AB130" i="88"/>
  <c r="AB129" i="88"/>
  <c r="AB128" i="88"/>
  <c r="AB127" i="88"/>
  <c r="AB126" i="88"/>
  <c r="AB125" i="88"/>
  <c r="AB124" i="88"/>
  <c r="AB123" i="88"/>
  <c r="AB122" i="88"/>
  <c r="AB121" i="88"/>
  <c r="AB120" i="88"/>
  <c r="AB119" i="88"/>
  <c r="AB118" i="88"/>
  <c r="AB117" i="88"/>
  <c r="AB116" i="88"/>
  <c r="AB115" i="88"/>
  <c r="AB114" i="88"/>
  <c r="AB113" i="88"/>
  <c r="AB112" i="88"/>
  <c r="AB111" i="88"/>
  <c r="AB110" i="88"/>
  <c r="AB109" i="88"/>
  <c r="AB108" i="88"/>
  <c r="AB107" i="88"/>
  <c r="AB106" i="88"/>
  <c r="AB105" i="88"/>
  <c r="AB104" i="88"/>
  <c r="AB103" i="88"/>
  <c r="AB102" i="88"/>
  <c r="AB101" i="88"/>
  <c r="AB100" i="88"/>
  <c r="AB99" i="88"/>
  <c r="AB95" i="88"/>
  <c r="AB94" i="88"/>
  <c r="AB93" i="88"/>
  <c r="AB91" i="88"/>
  <c r="AB90" i="88"/>
  <c r="AB89" i="88"/>
  <c r="AB88" i="88"/>
  <c r="AB87" i="88"/>
  <c r="AB86" i="88"/>
  <c r="AB85" i="88"/>
  <c r="AB84" i="88"/>
  <c r="AB82" i="88"/>
  <c r="AB81" i="88"/>
  <c r="AB79" i="88"/>
  <c r="AB78" i="88"/>
  <c r="AB73" i="88"/>
  <c r="AB71" i="88"/>
  <c r="AB69" i="88"/>
  <c r="AB68" i="88"/>
  <c r="AB67" i="88"/>
  <c r="AB66" i="88"/>
  <c r="AB65" i="88"/>
  <c r="AB64" i="88"/>
  <c r="AB62" i="88"/>
  <c r="AB61" i="88"/>
  <c r="AB60" i="88"/>
  <c r="AB59" i="88"/>
  <c r="AB58" i="88"/>
  <c r="AB57" i="88"/>
  <c r="AB56" i="88"/>
  <c r="AB55" i="88"/>
  <c r="AB54" i="88"/>
  <c r="AB53" i="88"/>
  <c r="AB52" i="88"/>
  <c r="AB51" i="88"/>
  <c r="AB50" i="88"/>
  <c r="AB49" i="88"/>
  <c r="AB48" i="88"/>
  <c r="AB47" i="88"/>
  <c r="AB46" i="88"/>
  <c r="AB45" i="88"/>
  <c r="AB44" i="88"/>
  <c r="AB43" i="88"/>
  <c r="AB42" i="88"/>
  <c r="AB41" i="88"/>
  <c r="AB40" i="88"/>
  <c r="AB39" i="88"/>
  <c r="AB38" i="88"/>
  <c r="AB37" i="88"/>
  <c r="AB36" i="88"/>
  <c r="AB35" i="88"/>
  <c r="AB34" i="88"/>
  <c r="AB33" i="88"/>
  <c r="AB32" i="88"/>
  <c r="AB31" i="88"/>
  <c r="AB30" i="88"/>
  <c r="AB29" i="88"/>
  <c r="AB28" i="88"/>
  <c r="AB27" i="88"/>
  <c r="AB26" i="88"/>
  <c r="AB25" i="88"/>
  <c r="AB24" i="88"/>
  <c r="AB23" i="88"/>
  <c r="AB22" i="88"/>
  <c r="AB21" i="88"/>
  <c r="AB20" i="88"/>
  <c r="AB19" i="88"/>
  <c r="AB18" i="88"/>
  <c r="AB17" i="88"/>
  <c r="AB16" i="88"/>
  <c r="AB15" i="88"/>
  <c r="AB14" i="88"/>
  <c r="AB140" i="87"/>
  <c r="AB139" i="87"/>
  <c r="AB138" i="87"/>
  <c r="AB137" i="87"/>
  <c r="AB136" i="87"/>
  <c r="AB135" i="87"/>
  <c r="AB134" i="87"/>
  <c r="AB133" i="87"/>
  <c r="AB132" i="87"/>
  <c r="AB131" i="87"/>
  <c r="AB130" i="87"/>
  <c r="AB129" i="87"/>
  <c r="AB128" i="87"/>
  <c r="AB127" i="87"/>
  <c r="AB126" i="87"/>
  <c r="AB125" i="87"/>
  <c r="AB124" i="87"/>
  <c r="AB123" i="87"/>
  <c r="AB122" i="87"/>
  <c r="AB121" i="87"/>
  <c r="AB120" i="87"/>
  <c r="AB119" i="87"/>
  <c r="AB118" i="87"/>
  <c r="AB117" i="87"/>
  <c r="AB116" i="87"/>
  <c r="AB115" i="87"/>
  <c r="AB114" i="87"/>
  <c r="AB113" i="87"/>
  <c r="AB112" i="87"/>
  <c r="AB111" i="87"/>
  <c r="AB110" i="87"/>
  <c r="AB109" i="87"/>
  <c r="AB108" i="87"/>
  <c r="AB107" i="87"/>
  <c r="AB106" i="87"/>
  <c r="AB105" i="87"/>
  <c r="AB104" i="87"/>
  <c r="AB103" i="87"/>
  <c r="AB102" i="87"/>
  <c r="AB101" i="87"/>
  <c r="AB100" i="87"/>
  <c r="AB99" i="87"/>
  <c r="AB95" i="87"/>
  <c r="AB94" i="87"/>
  <c r="AB93" i="87"/>
  <c r="AB91" i="87"/>
  <c r="AB90" i="87"/>
  <c r="AB89" i="87"/>
  <c r="AB88" i="87"/>
  <c r="AB87" i="87"/>
  <c r="AB86" i="87"/>
  <c r="AB85" i="87"/>
  <c r="AB84" i="87"/>
  <c r="AB82" i="87"/>
  <c r="AB81" i="87"/>
  <c r="AB79" i="87"/>
  <c r="AB78" i="87"/>
  <c r="AB73" i="87"/>
  <c r="AB71" i="87"/>
  <c r="AB69" i="87"/>
  <c r="AB68" i="87"/>
  <c r="AB67" i="87"/>
  <c r="AB66" i="87"/>
  <c r="AB65" i="87"/>
  <c r="AB64" i="87"/>
  <c r="AB62" i="87"/>
  <c r="AB61" i="87"/>
  <c r="AB60" i="87"/>
  <c r="AB59" i="87"/>
  <c r="AB58" i="87"/>
  <c r="AB57" i="87"/>
  <c r="AB56" i="87"/>
  <c r="AB55" i="87"/>
  <c r="AB54" i="87"/>
  <c r="AB53" i="87"/>
  <c r="AB52" i="87"/>
  <c r="AB51" i="87"/>
  <c r="AB50" i="87"/>
  <c r="AB49" i="87"/>
  <c r="AB48" i="87"/>
  <c r="AB47" i="87"/>
  <c r="AB46" i="87"/>
  <c r="AB45" i="87"/>
  <c r="AB44" i="87"/>
  <c r="AB43" i="87"/>
  <c r="AB42" i="87"/>
  <c r="AB41" i="87"/>
  <c r="AB40" i="87"/>
  <c r="AB39" i="87"/>
  <c r="AB38" i="87"/>
  <c r="AB37" i="87"/>
  <c r="AB36" i="87"/>
  <c r="AB35" i="87"/>
  <c r="AB34" i="87"/>
  <c r="AB33" i="87"/>
  <c r="AB32" i="87"/>
  <c r="AB31" i="87"/>
  <c r="AB30" i="87"/>
  <c r="AB29" i="87"/>
  <c r="AB28" i="87"/>
  <c r="AB27" i="87"/>
  <c r="AB26" i="87"/>
  <c r="AB25" i="87"/>
  <c r="AB24" i="87"/>
  <c r="AB23" i="87"/>
  <c r="AB22" i="87"/>
  <c r="AB21" i="87"/>
  <c r="AB20" i="87"/>
  <c r="AB19" i="87"/>
  <c r="AB18" i="87"/>
  <c r="AB17" i="87"/>
  <c r="AB16" i="87"/>
  <c r="AB15" i="87"/>
  <c r="AB14" i="87"/>
  <c r="AB140" i="86"/>
  <c r="AB139" i="86"/>
  <c r="AB138" i="86"/>
  <c r="AB137" i="86"/>
  <c r="AB136" i="86"/>
  <c r="AB135" i="86"/>
  <c r="AB134" i="86"/>
  <c r="AB133" i="86"/>
  <c r="AB132" i="86"/>
  <c r="AB131" i="86"/>
  <c r="AB130" i="86"/>
  <c r="AB129" i="86"/>
  <c r="AB128" i="86"/>
  <c r="AB127" i="86"/>
  <c r="AB126" i="86"/>
  <c r="AB125" i="86"/>
  <c r="AB124" i="86"/>
  <c r="AB123" i="86"/>
  <c r="AB122" i="86"/>
  <c r="AB121" i="86"/>
  <c r="AB120" i="86"/>
  <c r="AB119" i="86"/>
  <c r="AB118" i="86"/>
  <c r="AB117" i="86"/>
  <c r="AB116" i="86"/>
  <c r="AB115" i="86"/>
  <c r="AB114" i="86"/>
  <c r="AB113" i="86"/>
  <c r="AB112" i="86"/>
  <c r="AB111" i="86"/>
  <c r="AB110" i="86"/>
  <c r="AB109" i="86"/>
  <c r="AB108" i="86"/>
  <c r="AB107" i="86"/>
  <c r="AB106" i="86"/>
  <c r="AB105" i="86"/>
  <c r="AB104" i="86"/>
  <c r="AB103" i="86"/>
  <c r="AB102" i="86"/>
  <c r="AB101" i="86"/>
  <c r="AB100" i="86"/>
  <c r="AB99" i="86"/>
  <c r="AB95" i="86"/>
  <c r="AB94" i="86"/>
  <c r="AB93" i="86"/>
  <c r="AB91" i="86"/>
  <c r="AB90" i="86"/>
  <c r="AB89" i="86"/>
  <c r="AB88" i="86"/>
  <c r="AB87" i="86"/>
  <c r="AB86" i="86"/>
  <c r="AB85" i="86"/>
  <c r="AB84" i="86"/>
  <c r="AB82" i="86"/>
  <c r="AB81" i="86"/>
  <c r="AB79" i="86"/>
  <c r="AB78" i="86"/>
  <c r="AB73" i="86"/>
  <c r="AB71" i="86"/>
  <c r="AB69" i="86"/>
  <c r="AB68" i="86"/>
  <c r="AB67" i="86"/>
  <c r="AB66" i="86"/>
  <c r="AB65" i="86"/>
  <c r="AB64" i="86"/>
  <c r="AB62" i="86"/>
  <c r="AB61" i="86"/>
  <c r="AB60" i="86"/>
  <c r="AB59" i="86"/>
  <c r="AB58" i="86"/>
  <c r="AB57" i="86"/>
  <c r="AB56" i="86"/>
  <c r="AB55" i="86"/>
  <c r="AB54" i="86"/>
  <c r="AB53" i="86"/>
  <c r="AB52" i="86"/>
  <c r="AB51" i="86"/>
  <c r="AB50" i="86"/>
  <c r="AB49" i="86"/>
  <c r="AB48" i="86"/>
  <c r="AB47" i="86"/>
  <c r="AB46" i="86"/>
  <c r="AB45" i="86"/>
  <c r="AB44" i="86"/>
  <c r="AB43" i="86"/>
  <c r="AB42" i="86"/>
  <c r="AB41" i="86"/>
  <c r="AB40" i="86"/>
  <c r="AB39" i="86"/>
  <c r="AB38" i="86"/>
  <c r="AB37" i="86"/>
  <c r="AB36" i="86"/>
  <c r="AB35" i="86"/>
  <c r="AB34" i="86"/>
  <c r="AB33" i="86"/>
  <c r="AB32" i="86"/>
  <c r="AB31" i="86"/>
  <c r="AB30" i="86"/>
  <c r="AB29" i="86"/>
  <c r="AB28" i="86"/>
  <c r="AB27" i="86"/>
  <c r="AB26" i="86"/>
  <c r="AB25" i="86"/>
  <c r="AB24" i="86"/>
  <c r="AB23" i="86"/>
  <c r="AB22" i="86"/>
  <c r="AB21" i="86"/>
  <c r="AB20" i="86"/>
  <c r="AB19" i="86"/>
  <c r="AB18" i="86"/>
  <c r="AB17" i="86"/>
  <c r="AB16" i="86"/>
  <c r="AB15" i="86"/>
  <c r="AB14" i="86"/>
  <c r="AB140" i="85"/>
  <c r="AB139" i="85"/>
  <c r="AB138" i="85"/>
  <c r="AB137" i="85"/>
  <c r="AB136" i="85"/>
  <c r="AB135" i="85"/>
  <c r="AB134" i="85"/>
  <c r="AB133" i="85"/>
  <c r="AB132" i="85"/>
  <c r="AB131" i="85"/>
  <c r="AB130" i="85"/>
  <c r="AB129" i="85"/>
  <c r="AB128" i="85"/>
  <c r="AB127" i="85"/>
  <c r="AB126" i="85"/>
  <c r="AB125" i="85"/>
  <c r="AB124" i="85"/>
  <c r="AB123" i="85"/>
  <c r="AB122" i="85"/>
  <c r="AB121" i="85"/>
  <c r="AB120" i="85"/>
  <c r="AB119" i="85"/>
  <c r="AB118" i="85"/>
  <c r="AB117" i="85"/>
  <c r="AB116" i="85"/>
  <c r="AB115" i="85"/>
  <c r="AB114" i="85"/>
  <c r="AB113" i="85"/>
  <c r="AB112" i="85"/>
  <c r="AB111" i="85"/>
  <c r="AB110" i="85"/>
  <c r="AB109" i="85"/>
  <c r="AB108" i="85"/>
  <c r="AB107" i="85"/>
  <c r="AB106" i="85"/>
  <c r="AB105" i="85"/>
  <c r="AB104" i="85"/>
  <c r="AB103" i="85"/>
  <c r="AB102" i="85"/>
  <c r="AB101" i="85"/>
  <c r="AB100" i="85"/>
  <c r="AB99" i="85"/>
  <c r="AB95" i="85"/>
  <c r="AB94" i="85"/>
  <c r="AB93" i="85"/>
  <c r="AB91" i="85"/>
  <c r="AB90" i="85"/>
  <c r="AB89" i="85"/>
  <c r="AB88" i="85"/>
  <c r="AB87" i="85"/>
  <c r="AB86" i="85"/>
  <c r="AB85" i="85"/>
  <c r="AB84" i="85"/>
  <c r="AB82" i="85"/>
  <c r="AB81" i="85"/>
  <c r="AB79" i="85"/>
  <c r="AB78" i="85"/>
  <c r="AB73" i="85"/>
  <c r="AB71" i="85"/>
  <c r="AB69" i="85"/>
  <c r="AB68" i="85"/>
  <c r="AB67" i="85"/>
  <c r="AB66" i="85"/>
  <c r="AB65" i="85"/>
  <c r="AB64" i="85"/>
  <c r="AB62" i="85"/>
  <c r="AB61" i="85"/>
  <c r="AB60" i="85"/>
  <c r="AB59" i="85"/>
  <c r="AB58" i="85"/>
  <c r="AB57" i="85"/>
  <c r="AB56" i="85"/>
  <c r="AB55" i="85"/>
  <c r="AB54" i="85"/>
  <c r="AB53" i="85"/>
  <c r="AB52" i="85"/>
  <c r="AB51" i="85"/>
  <c r="AB50" i="85"/>
  <c r="AB49" i="85"/>
  <c r="AB48" i="85"/>
  <c r="AB47" i="85"/>
  <c r="AB46" i="85"/>
  <c r="AB45" i="85"/>
  <c r="AB44" i="85"/>
  <c r="AB43" i="85"/>
  <c r="AB42" i="85"/>
  <c r="AB41" i="85"/>
  <c r="AB40" i="85"/>
  <c r="AB39" i="85"/>
  <c r="AB38" i="85"/>
  <c r="AB37" i="85"/>
  <c r="AB36" i="85"/>
  <c r="AB35" i="85"/>
  <c r="AB34" i="85"/>
  <c r="AB33" i="85"/>
  <c r="AB32" i="85"/>
  <c r="AB31" i="85"/>
  <c r="AB30" i="85"/>
  <c r="AB29" i="85"/>
  <c r="AB28" i="85"/>
  <c r="AB27" i="85"/>
  <c r="AB26" i="85"/>
  <c r="AB25" i="85"/>
  <c r="AB24" i="85"/>
  <c r="AB23" i="85"/>
  <c r="AB22" i="85"/>
  <c r="AB21" i="85"/>
  <c r="AB20" i="85"/>
  <c r="AB19" i="85"/>
  <c r="AB18" i="85"/>
  <c r="AB17" i="85"/>
  <c r="AB16" i="85"/>
  <c r="AB15" i="85"/>
  <c r="AB14" i="85"/>
  <c r="AB140" i="84"/>
  <c r="AB139" i="84"/>
  <c r="AB138" i="84"/>
  <c r="AB137" i="84"/>
  <c r="AB136" i="84"/>
  <c r="AB135" i="84"/>
  <c r="AB134" i="84"/>
  <c r="AB133" i="84"/>
  <c r="AB132" i="84"/>
  <c r="AB131" i="84"/>
  <c r="AB130" i="84"/>
  <c r="AB129" i="84"/>
  <c r="AB128" i="84"/>
  <c r="AB127" i="84"/>
  <c r="AB126" i="84"/>
  <c r="AB125" i="84"/>
  <c r="AB124" i="84"/>
  <c r="AB123" i="84"/>
  <c r="AB122" i="84"/>
  <c r="AB121" i="84"/>
  <c r="AB120" i="84"/>
  <c r="AB119" i="84"/>
  <c r="AB118" i="84"/>
  <c r="AB117" i="84"/>
  <c r="AB116" i="84"/>
  <c r="AB115" i="84"/>
  <c r="AB114" i="84"/>
  <c r="AB113" i="84"/>
  <c r="AB112" i="84"/>
  <c r="AB111" i="84"/>
  <c r="AB110" i="84"/>
  <c r="AB109" i="84"/>
  <c r="AB108" i="84"/>
  <c r="AB107" i="84"/>
  <c r="AB106" i="84"/>
  <c r="AB105" i="84"/>
  <c r="AB104" i="84"/>
  <c r="AB103" i="84"/>
  <c r="AB102" i="84"/>
  <c r="AB101" i="84"/>
  <c r="AB100" i="84"/>
  <c r="AB99" i="84"/>
  <c r="AB95" i="84"/>
  <c r="AB94" i="84"/>
  <c r="AB93" i="84"/>
  <c r="AB91" i="84"/>
  <c r="AB90" i="84"/>
  <c r="AB89" i="84"/>
  <c r="AB88" i="84"/>
  <c r="AB87" i="84"/>
  <c r="AB86" i="84"/>
  <c r="AB85" i="84"/>
  <c r="AB84" i="84"/>
  <c r="AB82" i="84"/>
  <c r="AB81" i="84"/>
  <c r="AB79" i="84"/>
  <c r="AB78" i="84"/>
  <c r="AB73" i="84"/>
  <c r="AB71" i="84"/>
  <c r="AB69" i="84"/>
  <c r="AB68" i="84"/>
  <c r="AB67" i="84"/>
  <c r="AB66" i="84"/>
  <c r="AB65" i="84"/>
  <c r="AB64" i="84"/>
  <c r="AB62" i="84"/>
  <c r="AB61" i="84"/>
  <c r="AB60" i="84"/>
  <c r="AB59" i="84"/>
  <c r="AB58" i="84"/>
  <c r="AB57" i="84"/>
  <c r="AB56" i="84"/>
  <c r="AB55" i="84"/>
  <c r="AB54" i="84"/>
  <c r="AB53" i="84"/>
  <c r="AB52" i="84"/>
  <c r="AB51" i="84"/>
  <c r="AB50" i="84"/>
  <c r="AB49" i="84"/>
  <c r="AB48" i="84"/>
  <c r="AB47" i="84"/>
  <c r="AB46" i="84"/>
  <c r="AB45" i="84"/>
  <c r="AB44" i="84"/>
  <c r="AB43" i="84"/>
  <c r="AB42" i="84"/>
  <c r="AB41" i="84"/>
  <c r="AB40" i="84"/>
  <c r="AB39" i="84"/>
  <c r="AB38" i="84"/>
  <c r="AB37" i="84"/>
  <c r="AB36" i="84"/>
  <c r="AB35" i="84"/>
  <c r="AB34" i="84"/>
  <c r="AB33" i="84"/>
  <c r="AB32" i="84"/>
  <c r="AB31" i="84"/>
  <c r="AB30" i="84"/>
  <c r="AB29" i="84"/>
  <c r="AB28" i="84"/>
  <c r="AB27" i="84"/>
  <c r="AB26" i="84"/>
  <c r="AB25" i="84"/>
  <c r="AB24" i="84"/>
  <c r="AB23" i="84"/>
  <c r="AB22" i="84"/>
  <c r="AB21" i="84"/>
  <c r="AB20" i="84"/>
  <c r="AB19" i="84"/>
  <c r="AB18" i="84"/>
  <c r="AB17" i="84"/>
  <c r="AB16" i="84"/>
  <c r="AB15" i="84"/>
  <c r="AB14" i="84"/>
  <c r="AB140" i="83"/>
  <c r="AB139" i="83"/>
  <c r="AB138" i="83"/>
  <c r="AB137" i="83"/>
  <c r="AB136" i="83"/>
  <c r="AB135" i="83"/>
  <c r="AB134" i="83"/>
  <c r="AB133" i="83"/>
  <c r="AB132" i="83"/>
  <c r="AB131" i="83"/>
  <c r="AB130" i="83"/>
  <c r="AB129" i="83"/>
  <c r="AB128" i="83"/>
  <c r="AB127" i="83"/>
  <c r="AB126" i="83"/>
  <c r="AB125" i="83"/>
  <c r="AB124" i="83"/>
  <c r="AB123" i="83"/>
  <c r="AB122" i="83"/>
  <c r="AB121" i="83"/>
  <c r="AB120" i="83"/>
  <c r="AB119" i="83"/>
  <c r="AB118" i="83"/>
  <c r="AB117" i="83"/>
  <c r="AB116" i="83"/>
  <c r="AB115" i="83"/>
  <c r="AB114" i="83"/>
  <c r="AB113" i="83"/>
  <c r="AB112" i="83"/>
  <c r="AB111" i="83"/>
  <c r="AB110" i="83"/>
  <c r="AB109" i="83"/>
  <c r="AB108" i="83"/>
  <c r="AB107" i="83"/>
  <c r="AB106" i="83"/>
  <c r="AB105" i="83"/>
  <c r="AB104" i="83"/>
  <c r="AB103" i="83"/>
  <c r="AB102" i="83"/>
  <c r="AB101" i="83"/>
  <c r="AB100" i="83"/>
  <c r="AB99" i="83"/>
  <c r="AB95" i="83"/>
  <c r="AB94" i="83"/>
  <c r="AB93" i="83"/>
  <c r="AB91" i="83"/>
  <c r="AB90" i="83"/>
  <c r="AB89" i="83"/>
  <c r="AB88" i="83"/>
  <c r="AB87" i="83"/>
  <c r="AB86" i="83"/>
  <c r="AB85" i="83"/>
  <c r="AB84" i="83"/>
  <c r="AB82" i="83"/>
  <c r="AB81" i="83"/>
  <c r="AB79" i="83"/>
  <c r="AB78" i="83"/>
  <c r="AB73" i="83"/>
  <c r="AB71" i="83"/>
  <c r="AB69" i="83"/>
  <c r="AB68" i="83"/>
  <c r="AB67" i="83"/>
  <c r="AB66" i="83"/>
  <c r="AB65" i="83"/>
  <c r="AB64" i="83"/>
  <c r="AB62" i="83"/>
  <c r="AB61" i="83"/>
  <c r="AB60" i="83"/>
  <c r="AB59" i="83"/>
  <c r="AB58" i="83"/>
  <c r="AB57" i="83"/>
  <c r="AB56" i="83"/>
  <c r="AB55" i="83"/>
  <c r="AB54" i="83"/>
  <c r="AB53" i="83"/>
  <c r="AB52" i="83"/>
  <c r="AB51" i="83"/>
  <c r="AB50" i="83"/>
  <c r="AB49" i="83"/>
  <c r="AB48" i="83"/>
  <c r="AB47" i="83"/>
  <c r="AB46" i="83"/>
  <c r="AB45" i="83"/>
  <c r="AB44" i="83"/>
  <c r="AB43" i="83"/>
  <c r="AB42" i="83"/>
  <c r="AB41" i="83"/>
  <c r="AB40" i="83"/>
  <c r="AB39" i="83"/>
  <c r="AB38" i="83"/>
  <c r="AB37" i="83"/>
  <c r="AB36" i="83"/>
  <c r="AB35" i="83"/>
  <c r="AB34" i="83"/>
  <c r="AB33" i="83"/>
  <c r="AB32" i="83"/>
  <c r="AB31" i="83"/>
  <c r="AB30" i="83"/>
  <c r="AB29" i="83"/>
  <c r="AB28" i="83"/>
  <c r="AB27" i="83"/>
  <c r="AB26" i="83"/>
  <c r="AB25" i="83"/>
  <c r="AB24" i="83"/>
  <c r="AB23" i="83"/>
  <c r="AB22" i="83"/>
  <c r="AB21" i="83"/>
  <c r="AB20" i="83"/>
  <c r="AB19" i="83"/>
  <c r="AB18" i="83"/>
  <c r="AB17" i="83"/>
  <c r="AB16" i="83"/>
  <c r="AB15" i="83"/>
  <c r="AB14" i="83"/>
  <c r="AB140" i="82"/>
  <c r="AB139" i="82"/>
  <c r="AB138" i="82"/>
  <c r="AB137" i="82"/>
  <c r="AB136" i="82"/>
  <c r="AB135" i="82"/>
  <c r="AB134" i="82"/>
  <c r="AB133" i="82"/>
  <c r="AB132" i="82"/>
  <c r="AB131" i="82"/>
  <c r="AB130" i="82"/>
  <c r="AB129" i="82"/>
  <c r="AB128" i="82"/>
  <c r="AB127" i="82"/>
  <c r="AB126" i="82"/>
  <c r="AB125" i="82"/>
  <c r="AB124" i="82"/>
  <c r="AB123" i="82"/>
  <c r="AB122" i="82"/>
  <c r="AB121" i="82"/>
  <c r="AB120" i="82"/>
  <c r="AB119" i="82"/>
  <c r="AB118" i="82"/>
  <c r="AB117" i="82"/>
  <c r="AB116" i="82"/>
  <c r="AB115" i="82"/>
  <c r="AB114" i="82"/>
  <c r="AB113" i="82"/>
  <c r="AB112" i="82"/>
  <c r="AB111" i="82"/>
  <c r="AB110" i="82"/>
  <c r="AB109" i="82"/>
  <c r="AB108" i="82"/>
  <c r="AB107" i="82"/>
  <c r="AB106" i="82"/>
  <c r="AB105" i="82"/>
  <c r="AB104" i="82"/>
  <c r="AB103" i="82"/>
  <c r="AB102" i="82"/>
  <c r="AB101" i="82"/>
  <c r="AB100" i="82"/>
  <c r="AB99" i="82"/>
  <c r="AB95" i="82"/>
  <c r="AB94" i="82"/>
  <c r="AB93" i="82"/>
  <c r="AB91" i="82"/>
  <c r="AB90" i="82"/>
  <c r="AB89" i="82"/>
  <c r="AB88" i="82"/>
  <c r="AB87" i="82"/>
  <c r="AB86" i="82"/>
  <c r="AB85" i="82"/>
  <c r="AB84" i="82"/>
  <c r="AB82" i="82"/>
  <c r="AB81" i="82"/>
  <c r="AB79" i="82"/>
  <c r="AB78" i="82"/>
  <c r="AB73" i="82"/>
  <c r="AB71" i="82"/>
  <c r="AB69" i="82"/>
  <c r="AB68" i="82"/>
  <c r="AB67" i="82"/>
  <c r="AB66" i="82"/>
  <c r="AB65" i="82"/>
  <c r="AB64" i="82"/>
  <c r="AB62" i="82"/>
  <c r="AB61" i="82"/>
  <c r="AB60" i="82"/>
  <c r="AB59" i="82"/>
  <c r="AB58" i="82"/>
  <c r="AB57" i="82"/>
  <c r="AB56" i="82"/>
  <c r="AB55" i="82"/>
  <c r="AB54" i="82"/>
  <c r="AB53" i="82"/>
  <c r="AB52" i="82"/>
  <c r="AB51" i="82"/>
  <c r="AB50" i="82"/>
  <c r="AB49" i="82"/>
  <c r="AB48" i="82"/>
  <c r="AB47" i="82"/>
  <c r="AB46" i="82"/>
  <c r="AB45" i="82"/>
  <c r="AB44" i="82"/>
  <c r="AB43" i="82"/>
  <c r="AB42" i="82"/>
  <c r="AB41" i="82"/>
  <c r="AB40" i="82"/>
  <c r="AB39" i="82"/>
  <c r="AB38" i="82"/>
  <c r="AB37" i="82"/>
  <c r="AB36" i="82"/>
  <c r="AB35" i="82"/>
  <c r="AB34" i="82"/>
  <c r="AB33" i="82"/>
  <c r="AB32" i="82"/>
  <c r="AB31" i="82"/>
  <c r="AB30" i="82"/>
  <c r="AB29" i="82"/>
  <c r="AB28" i="82"/>
  <c r="AB27" i="82"/>
  <c r="AB26" i="82"/>
  <c r="AB25" i="82"/>
  <c r="AB24" i="82"/>
  <c r="AB23" i="82"/>
  <c r="AB22" i="82"/>
  <c r="AB21" i="82"/>
  <c r="AB20" i="82"/>
  <c r="AB19" i="82"/>
  <c r="AB18" i="82"/>
  <c r="AB17" i="82"/>
  <c r="AB16" i="82"/>
  <c r="AB15" i="82"/>
  <c r="AB14" i="82"/>
  <c r="AB140" i="81"/>
  <c r="AB139" i="81"/>
  <c r="AB138" i="81"/>
  <c r="AB137" i="81"/>
  <c r="AB136" i="81"/>
  <c r="AB135" i="81"/>
  <c r="AB134" i="81"/>
  <c r="AB133" i="81"/>
  <c r="AB132" i="81"/>
  <c r="AB131" i="81"/>
  <c r="AB130" i="81"/>
  <c r="AB129" i="81"/>
  <c r="AB128" i="81"/>
  <c r="AB127" i="81"/>
  <c r="AB126" i="81"/>
  <c r="AB125" i="81"/>
  <c r="AB124" i="81"/>
  <c r="AB123" i="81"/>
  <c r="AB122" i="81"/>
  <c r="AB121" i="81"/>
  <c r="AB120" i="81"/>
  <c r="AB119" i="81"/>
  <c r="AB118" i="81"/>
  <c r="AB117" i="81"/>
  <c r="AB116" i="81"/>
  <c r="AB115" i="81"/>
  <c r="AB114" i="81"/>
  <c r="AB113" i="81"/>
  <c r="AB112" i="81"/>
  <c r="AB111" i="81"/>
  <c r="AB110" i="81"/>
  <c r="AB109" i="81"/>
  <c r="AB108" i="81"/>
  <c r="AB107" i="81"/>
  <c r="AB106" i="81"/>
  <c r="AB105" i="81"/>
  <c r="AB104" i="81"/>
  <c r="AB103" i="81"/>
  <c r="AB102" i="81"/>
  <c r="AB101" i="81"/>
  <c r="AB100" i="81"/>
  <c r="AB99" i="81"/>
  <c r="AB95" i="81"/>
  <c r="AB94" i="81"/>
  <c r="AB93" i="81"/>
  <c r="AB91" i="81"/>
  <c r="AB90" i="81"/>
  <c r="AB89" i="81"/>
  <c r="AB88" i="81"/>
  <c r="AB87" i="81"/>
  <c r="AB86" i="81"/>
  <c r="AB85" i="81"/>
  <c r="AB84" i="81"/>
  <c r="AB82" i="81"/>
  <c r="AB81" i="81"/>
  <c r="AB79" i="81"/>
  <c r="AB78" i="81"/>
  <c r="AB73" i="81"/>
  <c r="AB71" i="81"/>
  <c r="AB69" i="81"/>
  <c r="AB68" i="81"/>
  <c r="AB67" i="81"/>
  <c r="AB66" i="81"/>
  <c r="AB65" i="81"/>
  <c r="AB64" i="81"/>
  <c r="AB62" i="81"/>
  <c r="AB61" i="81"/>
  <c r="AB60" i="81"/>
  <c r="AB59" i="81"/>
  <c r="AB58" i="81"/>
  <c r="AB57" i="81"/>
  <c r="AB56" i="81"/>
  <c r="AB55" i="81"/>
  <c r="AB54" i="81"/>
  <c r="AB53" i="81"/>
  <c r="AB52" i="81"/>
  <c r="AB51" i="81"/>
  <c r="AB50" i="81"/>
  <c r="AB49" i="81"/>
  <c r="AB48" i="81"/>
  <c r="AB47" i="81"/>
  <c r="AB46" i="81"/>
  <c r="AB45" i="81"/>
  <c r="AB44" i="81"/>
  <c r="AB43" i="81"/>
  <c r="AB42" i="81"/>
  <c r="AB41" i="81"/>
  <c r="AB40" i="81"/>
  <c r="AB39" i="81"/>
  <c r="AB38" i="81"/>
  <c r="AB37" i="81"/>
  <c r="AB36" i="81"/>
  <c r="AB35" i="81"/>
  <c r="AB34" i="81"/>
  <c r="AB33" i="81"/>
  <c r="AB32" i="81"/>
  <c r="AB31" i="81"/>
  <c r="AB30" i="81"/>
  <c r="AB29" i="81"/>
  <c r="AB28" i="81"/>
  <c r="AB27" i="81"/>
  <c r="AB26" i="81"/>
  <c r="AB25" i="81"/>
  <c r="AB24" i="81"/>
  <c r="AB23" i="81"/>
  <c r="AB22" i="81"/>
  <c r="AB21" i="81"/>
  <c r="AB20" i="81"/>
  <c r="AB19" i="81"/>
  <c r="AB18" i="81"/>
  <c r="AB17" i="81"/>
  <c r="AB16" i="81"/>
  <c r="AB15" i="81"/>
  <c r="AB14" i="81"/>
  <c r="AB140" i="80"/>
  <c r="AB139" i="80"/>
  <c r="AB138" i="80"/>
  <c r="AB137" i="80"/>
  <c r="AB136" i="80"/>
  <c r="AB135" i="80"/>
  <c r="AB134" i="80"/>
  <c r="AB133" i="80"/>
  <c r="AB132" i="80"/>
  <c r="AB131" i="80"/>
  <c r="AB130" i="80"/>
  <c r="AB129" i="80"/>
  <c r="AB128" i="80"/>
  <c r="AB127" i="80"/>
  <c r="AB126" i="80"/>
  <c r="AB125" i="80"/>
  <c r="AB124" i="80"/>
  <c r="AB123" i="80"/>
  <c r="AB122" i="80"/>
  <c r="AB121" i="80"/>
  <c r="AB120" i="80"/>
  <c r="AB119" i="80"/>
  <c r="AB118" i="80"/>
  <c r="AB117" i="80"/>
  <c r="AB116" i="80"/>
  <c r="AB115" i="80"/>
  <c r="AB114" i="80"/>
  <c r="AB113" i="80"/>
  <c r="AB112" i="80"/>
  <c r="AB111" i="80"/>
  <c r="AB110" i="80"/>
  <c r="AB109" i="80"/>
  <c r="AB108" i="80"/>
  <c r="AB107" i="80"/>
  <c r="AB106" i="80"/>
  <c r="AB105" i="80"/>
  <c r="AB104" i="80"/>
  <c r="AB103" i="80"/>
  <c r="AB102" i="80"/>
  <c r="AB101" i="80"/>
  <c r="AB100" i="80"/>
  <c r="AB99" i="80"/>
  <c r="AB95" i="80"/>
  <c r="AB94" i="80"/>
  <c r="AB93" i="80"/>
  <c r="AB91" i="80"/>
  <c r="AB90" i="80"/>
  <c r="AB89" i="80"/>
  <c r="AB88" i="80"/>
  <c r="AB87" i="80"/>
  <c r="AB86" i="80"/>
  <c r="AB85" i="80"/>
  <c r="AB84" i="80"/>
  <c r="AB82" i="80"/>
  <c r="AB81" i="80"/>
  <c r="AB79" i="80"/>
  <c r="AB78" i="80"/>
  <c r="AB73" i="80"/>
  <c r="AB71" i="80"/>
  <c r="AB69" i="80"/>
  <c r="AB68" i="80"/>
  <c r="AB67" i="80"/>
  <c r="AB66" i="80"/>
  <c r="AB65" i="80"/>
  <c r="AB64" i="80"/>
  <c r="AB62" i="80"/>
  <c r="AB61" i="80"/>
  <c r="AB60" i="80"/>
  <c r="AB59" i="80"/>
  <c r="AB58" i="80"/>
  <c r="AB57" i="80"/>
  <c r="AB56" i="80"/>
  <c r="AB55" i="80"/>
  <c r="AB54" i="80"/>
  <c r="AB53" i="80"/>
  <c r="AB52" i="80"/>
  <c r="AB51" i="80"/>
  <c r="AB50" i="80"/>
  <c r="AB49" i="80"/>
  <c r="AB48" i="80"/>
  <c r="AB47" i="80"/>
  <c r="AB46" i="80"/>
  <c r="AB45" i="80"/>
  <c r="AB44" i="80"/>
  <c r="AB43" i="80"/>
  <c r="AB42" i="80"/>
  <c r="AB41" i="80"/>
  <c r="AB40" i="80"/>
  <c r="AB39" i="80"/>
  <c r="AB38" i="80"/>
  <c r="AB37" i="80"/>
  <c r="AB36" i="80"/>
  <c r="AB35" i="80"/>
  <c r="AB34" i="80"/>
  <c r="AB33" i="80"/>
  <c r="AB32" i="80"/>
  <c r="AB31" i="80"/>
  <c r="AB30" i="80"/>
  <c r="AB29" i="80"/>
  <c r="AB28" i="80"/>
  <c r="AB27" i="80"/>
  <c r="AB26" i="80"/>
  <c r="AB25" i="80"/>
  <c r="AB24" i="80"/>
  <c r="AB23" i="80"/>
  <c r="AB22" i="80"/>
  <c r="AB21" i="80"/>
  <c r="AB20" i="80"/>
  <c r="AB19" i="80"/>
  <c r="AB18" i="80"/>
  <c r="AB17" i="80"/>
  <c r="AB16" i="80"/>
  <c r="AB15" i="80"/>
  <c r="AB14" i="80"/>
  <c r="AB140" i="79"/>
  <c r="AB139" i="79"/>
  <c r="AB138" i="79"/>
  <c r="AB137" i="79"/>
  <c r="AB136" i="79"/>
  <c r="AB135" i="79"/>
  <c r="AB134" i="79"/>
  <c r="AB133" i="79"/>
  <c r="AB132" i="79"/>
  <c r="AB131" i="79"/>
  <c r="AB130" i="79"/>
  <c r="AB129" i="79"/>
  <c r="AB128" i="79"/>
  <c r="AB127" i="79"/>
  <c r="AB126" i="79"/>
  <c r="AB125" i="79"/>
  <c r="AB124" i="79"/>
  <c r="AB123" i="79"/>
  <c r="AB122" i="79"/>
  <c r="AB121" i="79"/>
  <c r="AB120" i="79"/>
  <c r="AB119" i="79"/>
  <c r="AB118" i="79"/>
  <c r="AB117" i="79"/>
  <c r="AB116" i="79"/>
  <c r="AB115" i="79"/>
  <c r="AB114" i="79"/>
  <c r="AB113" i="79"/>
  <c r="AB112" i="79"/>
  <c r="AB111" i="79"/>
  <c r="AB110" i="79"/>
  <c r="AB109" i="79"/>
  <c r="AB108" i="79"/>
  <c r="AB107" i="79"/>
  <c r="AB106" i="79"/>
  <c r="AB105" i="79"/>
  <c r="AB104" i="79"/>
  <c r="AB103" i="79"/>
  <c r="AB102" i="79"/>
  <c r="AB101" i="79"/>
  <c r="AB100" i="79"/>
  <c r="AB99" i="79"/>
  <c r="AB95" i="79"/>
  <c r="AB94" i="79"/>
  <c r="AB93" i="79"/>
  <c r="AB91" i="79"/>
  <c r="AB90" i="79"/>
  <c r="AB89" i="79"/>
  <c r="AB88" i="79"/>
  <c r="AB87" i="79"/>
  <c r="AB86" i="79"/>
  <c r="AB85" i="79"/>
  <c r="AB84" i="79"/>
  <c r="AB82" i="79"/>
  <c r="AB81" i="79"/>
  <c r="AB79" i="79"/>
  <c r="AB78" i="79"/>
  <c r="AB73" i="79"/>
  <c r="AB71" i="79"/>
  <c r="AB69" i="79"/>
  <c r="AB68" i="79"/>
  <c r="AB67" i="79"/>
  <c r="AB66" i="79"/>
  <c r="AB65" i="79"/>
  <c r="AB64" i="79"/>
  <c r="AB62" i="79"/>
  <c r="AB61" i="79"/>
  <c r="AB60" i="79"/>
  <c r="AB59" i="79"/>
  <c r="AB58" i="79"/>
  <c r="AB57" i="79"/>
  <c r="AB56" i="79"/>
  <c r="AB55" i="79"/>
  <c r="AB54" i="79"/>
  <c r="AB53" i="79"/>
  <c r="AB52" i="79"/>
  <c r="AB51" i="79"/>
  <c r="AB50" i="79"/>
  <c r="AB49" i="79"/>
  <c r="AB48" i="79"/>
  <c r="AB47" i="79"/>
  <c r="AB46" i="79"/>
  <c r="AB45" i="79"/>
  <c r="AB44" i="79"/>
  <c r="AB43" i="79"/>
  <c r="AB42" i="79"/>
  <c r="AB41" i="79"/>
  <c r="AB40" i="79"/>
  <c r="AB39" i="79"/>
  <c r="AB38" i="79"/>
  <c r="AB37" i="79"/>
  <c r="AB36" i="79"/>
  <c r="AB35" i="79"/>
  <c r="AB34" i="79"/>
  <c r="AB33" i="79"/>
  <c r="AB32" i="79"/>
  <c r="AB31" i="79"/>
  <c r="AB30" i="79"/>
  <c r="AB29" i="79"/>
  <c r="AB28" i="79"/>
  <c r="AB27" i="79"/>
  <c r="AB26" i="79"/>
  <c r="AB25" i="79"/>
  <c r="AB24" i="79"/>
  <c r="AB23" i="79"/>
  <c r="AB22" i="79"/>
  <c r="AB21" i="79"/>
  <c r="AB20" i="79"/>
  <c r="AB19" i="79"/>
  <c r="AB18" i="79"/>
  <c r="AB17" i="79"/>
  <c r="AB16" i="79"/>
  <c r="AB15" i="79"/>
  <c r="AB14" i="79"/>
  <c r="AB140" i="78"/>
  <c r="AB139" i="78"/>
  <c r="AB138" i="78"/>
  <c r="AB137" i="78"/>
  <c r="AB136" i="78"/>
  <c r="AB135" i="78"/>
  <c r="AB134" i="78"/>
  <c r="AB133" i="78"/>
  <c r="AB132" i="78"/>
  <c r="AB131" i="78"/>
  <c r="AB130" i="78"/>
  <c r="AB129" i="78"/>
  <c r="AB128" i="78"/>
  <c r="AB127" i="78"/>
  <c r="AB126" i="78"/>
  <c r="AB125" i="78"/>
  <c r="AB124" i="78"/>
  <c r="AB123" i="78"/>
  <c r="AB122" i="78"/>
  <c r="AB121" i="78"/>
  <c r="AB120" i="78"/>
  <c r="AB119" i="78"/>
  <c r="AB118" i="78"/>
  <c r="AB117" i="78"/>
  <c r="AB116" i="78"/>
  <c r="AB115" i="78"/>
  <c r="AB114" i="78"/>
  <c r="AB113" i="78"/>
  <c r="AB112" i="78"/>
  <c r="AB111" i="78"/>
  <c r="AB110" i="78"/>
  <c r="AB109" i="78"/>
  <c r="AB108" i="78"/>
  <c r="AB107" i="78"/>
  <c r="AB106" i="78"/>
  <c r="AB105" i="78"/>
  <c r="AB104" i="78"/>
  <c r="AB103" i="78"/>
  <c r="AB102" i="78"/>
  <c r="AB101" i="78"/>
  <c r="AB100" i="78"/>
  <c r="AB99" i="78"/>
  <c r="AB95" i="78"/>
  <c r="AB94" i="78"/>
  <c r="AB93" i="78"/>
  <c r="AB91" i="78"/>
  <c r="AB90" i="78"/>
  <c r="AB89" i="78"/>
  <c r="AB88" i="78"/>
  <c r="AB87" i="78"/>
  <c r="AB86" i="78"/>
  <c r="AB85" i="78"/>
  <c r="AB84" i="78"/>
  <c r="AB82" i="78"/>
  <c r="AB81" i="78"/>
  <c r="AB79" i="78"/>
  <c r="AB78" i="78"/>
  <c r="AB73" i="78"/>
  <c r="AB71" i="78"/>
  <c r="AB69" i="78"/>
  <c r="AB68" i="78"/>
  <c r="AB67" i="78"/>
  <c r="AB66" i="78"/>
  <c r="AB65" i="78"/>
  <c r="AB64" i="78"/>
  <c r="AB62" i="78"/>
  <c r="AB61" i="78"/>
  <c r="AB60" i="78"/>
  <c r="AB59" i="78"/>
  <c r="AB58" i="78"/>
  <c r="AB57" i="78"/>
  <c r="AB56" i="78"/>
  <c r="AB55" i="78"/>
  <c r="AB54" i="78"/>
  <c r="AB53" i="78"/>
  <c r="AB52" i="78"/>
  <c r="AB51" i="78"/>
  <c r="AB50" i="78"/>
  <c r="AB49" i="78"/>
  <c r="AB48" i="78"/>
  <c r="AB47" i="78"/>
  <c r="AB46" i="78"/>
  <c r="AB45" i="78"/>
  <c r="AB44" i="78"/>
  <c r="AB43" i="78"/>
  <c r="AB42" i="78"/>
  <c r="AB41" i="78"/>
  <c r="AB40" i="78"/>
  <c r="AB39" i="78"/>
  <c r="AB38" i="78"/>
  <c r="AB37" i="78"/>
  <c r="AB36" i="78"/>
  <c r="AB35" i="78"/>
  <c r="AB34" i="78"/>
  <c r="AB33" i="78"/>
  <c r="AB32" i="78"/>
  <c r="AB31" i="78"/>
  <c r="AB30" i="78"/>
  <c r="AB29" i="78"/>
  <c r="AB28" i="78"/>
  <c r="AB27" i="78"/>
  <c r="AB26" i="78"/>
  <c r="AB25" i="78"/>
  <c r="AB24" i="78"/>
  <c r="AB23" i="78"/>
  <c r="AB22" i="78"/>
  <c r="AB21" i="78"/>
  <c r="AB20" i="78"/>
  <c r="AB19" i="78"/>
  <c r="AB18" i="78"/>
  <c r="AB17" i="78"/>
  <c r="AB16" i="78"/>
  <c r="AB15" i="78"/>
  <c r="AB14" i="78"/>
  <c r="AB140" i="77"/>
  <c r="AB139" i="77"/>
  <c r="AB138" i="77"/>
  <c r="AB137" i="77"/>
  <c r="AB136" i="77"/>
  <c r="AB135" i="77"/>
  <c r="AB134" i="77"/>
  <c r="AB133" i="77"/>
  <c r="AB132" i="77"/>
  <c r="AB131" i="77"/>
  <c r="AB130" i="77"/>
  <c r="AB129" i="77"/>
  <c r="AB128" i="77"/>
  <c r="AB127" i="77"/>
  <c r="AB126" i="77"/>
  <c r="AB125" i="77"/>
  <c r="AB124" i="77"/>
  <c r="AB123" i="77"/>
  <c r="AB122" i="77"/>
  <c r="AB121" i="77"/>
  <c r="AB120" i="77"/>
  <c r="AB119" i="77"/>
  <c r="AB118" i="77"/>
  <c r="AB117" i="77"/>
  <c r="AB116" i="77"/>
  <c r="AB115" i="77"/>
  <c r="AB114" i="77"/>
  <c r="AB113" i="77"/>
  <c r="AB112" i="77"/>
  <c r="AB111" i="77"/>
  <c r="AB110" i="77"/>
  <c r="AB109" i="77"/>
  <c r="AB108" i="77"/>
  <c r="AB107" i="77"/>
  <c r="AB106" i="77"/>
  <c r="AB105" i="77"/>
  <c r="AB104" i="77"/>
  <c r="AB103" i="77"/>
  <c r="AB102" i="77"/>
  <c r="AB101" i="77"/>
  <c r="AB100" i="77"/>
  <c r="AB99" i="77"/>
  <c r="AB95" i="77"/>
  <c r="AB94" i="77"/>
  <c r="AB93" i="77"/>
  <c r="AB91" i="77"/>
  <c r="AB90" i="77"/>
  <c r="AB89" i="77"/>
  <c r="AB88" i="77"/>
  <c r="AB87" i="77"/>
  <c r="AB86" i="77"/>
  <c r="AB85" i="77"/>
  <c r="AB84" i="77"/>
  <c r="AB82" i="77"/>
  <c r="AB81" i="77"/>
  <c r="AB79" i="77"/>
  <c r="AB78" i="77"/>
  <c r="AB73" i="77"/>
  <c r="AB71" i="77"/>
  <c r="AB69" i="77"/>
  <c r="AB68" i="77"/>
  <c r="AB67" i="77"/>
  <c r="AB66" i="77"/>
  <c r="AB65" i="77"/>
  <c r="AB64" i="77"/>
  <c r="AB62" i="77"/>
  <c r="AB61" i="77"/>
  <c r="AB60" i="77"/>
  <c r="AB59" i="77"/>
  <c r="AB58" i="77"/>
  <c r="AB57" i="77"/>
  <c r="AB56" i="77"/>
  <c r="AB55" i="77"/>
  <c r="AB54" i="77"/>
  <c r="AB53" i="77"/>
  <c r="AB52" i="77"/>
  <c r="AB51" i="77"/>
  <c r="AB50" i="77"/>
  <c r="AB49" i="77"/>
  <c r="AB48" i="77"/>
  <c r="AB47" i="77"/>
  <c r="AB46" i="77"/>
  <c r="AB45" i="77"/>
  <c r="AB44" i="77"/>
  <c r="AB43" i="77"/>
  <c r="AB42" i="77"/>
  <c r="AB41" i="77"/>
  <c r="AB40" i="77"/>
  <c r="AB39" i="77"/>
  <c r="AB38" i="77"/>
  <c r="AB37" i="77"/>
  <c r="AB36" i="77"/>
  <c r="AB35" i="77"/>
  <c r="AB34" i="77"/>
  <c r="AB33" i="77"/>
  <c r="AB32" i="77"/>
  <c r="AB31" i="77"/>
  <c r="AB30" i="77"/>
  <c r="AB29" i="77"/>
  <c r="AB28" i="77"/>
  <c r="AB27" i="77"/>
  <c r="AB26" i="77"/>
  <c r="AB25" i="77"/>
  <c r="AB24" i="77"/>
  <c r="AB23" i="77"/>
  <c r="AB22" i="77"/>
  <c r="AB21" i="77"/>
  <c r="AB20" i="77"/>
  <c r="AB19" i="77"/>
  <c r="AB18" i="77"/>
  <c r="AB17" i="77"/>
  <c r="AB16" i="77"/>
  <c r="AB15" i="77"/>
  <c r="AB14" i="77"/>
  <c r="AB140" i="76"/>
  <c r="AB139" i="76"/>
  <c r="AB138" i="76"/>
  <c r="AB137" i="76"/>
  <c r="AB136" i="76"/>
  <c r="AB135" i="76"/>
  <c r="AB134" i="76"/>
  <c r="AB133" i="76"/>
  <c r="AB132" i="76"/>
  <c r="AB131" i="76"/>
  <c r="AB130" i="76"/>
  <c r="AB129" i="76"/>
  <c r="AB128" i="76"/>
  <c r="AB127" i="76"/>
  <c r="AB126" i="76"/>
  <c r="AB125" i="76"/>
  <c r="AB124" i="76"/>
  <c r="AB123" i="76"/>
  <c r="AB122" i="76"/>
  <c r="AB121" i="76"/>
  <c r="AB120" i="76"/>
  <c r="AB119" i="76"/>
  <c r="AB118" i="76"/>
  <c r="AB117" i="76"/>
  <c r="AB116" i="76"/>
  <c r="AB115" i="76"/>
  <c r="AB114" i="76"/>
  <c r="AB113" i="76"/>
  <c r="AB112" i="76"/>
  <c r="AB111" i="76"/>
  <c r="AB110" i="76"/>
  <c r="AB109" i="76"/>
  <c r="AB108" i="76"/>
  <c r="AB107" i="76"/>
  <c r="AB106" i="76"/>
  <c r="AB105" i="76"/>
  <c r="AB104" i="76"/>
  <c r="AB103" i="76"/>
  <c r="AB102" i="76"/>
  <c r="AB101" i="76"/>
  <c r="AB100" i="76"/>
  <c r="AB99" i="76"/>
  <c r="AB95" i="76"/>
  <c r="AB94" i="76"/>
  <c r="AB93" i="76"/>
  <c r="AB91" i="76"/>
  <c r="AB90" i="76"/>
  <c r="AB89" i="76"/>
  <c r="AB88" i="76"/>
  <c r="AB87" i="76"/>
  <c r="AB86" i="76"/>
  <c r="AB85" i="76"/>
  <c r="AB84" i="76"/>
  <c r="AB82" i="76"/>
  <c r="AB81" i="76"/>
  <c r="AB79" i="76"/>
  <c r="AB78" i="76"/>
  <c r="AB73" i="76"/>
  <c r="AB71" i="76"/>
  <c r="AB69" i="76"/>
  <c r="AB68" i="76"/>
  <c r="AB67" i="76"/>
  <c r="AB66" i="76"/>
  <c r="AB65" i="76"/>
  <c r="AB64" i="76"/>
  <c r="AB62" i="76"/>
  <c r="AB61" i="76"/>
  <c r="AB60" i="76"/>
  <c r="AB59" i="76"/>
  <c r="AB58" i="76"/>
  <c r="AB57" i="76"/>
  <c r="AB56" i="76"/>
  <c r="AB55" i="76"/>
  <c r="AB54" i="76"/>
  <c r="AB53" i="76"/>
  <c r="AB52" i="76"/>
  <c r="AB51" i="76"/>
  <c r="AB50" i="76"/>
  <c r="AB49" i="76"/>
  <c r="AB48" i="76"/>
  <c r="AB47" i="76"/>
  <c r="AB46" i="76"/>
  <c r="AB45" i="76"/>
  <c r="AB44" i="76"/>
  <c r="AB43" i="76"/>
  <c r="AB42" i="76"/>
  <c r="AB41" i="76"/>
  <c r="AB40" i="76"/>
  <c r="AB39" i="76"/>
  <c r="AB38" i="76"/>
  <c r="AB37" i="76"/>
  <c r="AB36" i="76"/>
  <c r="AB35" i="76"/>
  <c r="AB34" i="76"/>
  <c r="AB33" i="76"/>
  <c r="AB32" i="76"/>
  <c r="AB31" i="76"/>
  <c r="AB30" i="76"/>
  <c r="AB29" i="76"/>
  <c r="AB28" i="76"/>
  <c r="AB27" i="76"/>
  <c r="AB26" i="76"/>
  <c r="AB25" i="76"/>
  <c r="AB24" i="76"/>
  <c r="AB23" i="76"/>
  <c r="AB22" i="76"/>
  <c r="AB21" i="76"/>
  <c r="AB20" i="76"/>
  <c r="AB19" i="76"/>
  <c r="AB18" i="76"/>
  <c r="AB17" i="76"/>
  <c r="AB16" i="76"/>
  <c r="AB15" i="76"/>
  <c r="AB14" i="76"/>
  <c r="AB140" i="75"/>
  <c r="AB139" i="75"/>
  <c r="AB138" i="75"/>
  <c r="AB137" i="75"/>
  <c r="AB136" i="75"/>
  <c r="AB135" i="75"/>
  <c r="AB134" i="75"/>
  <c r="AB133" i="75"/>
  <c r="AB132" i="75"/>
  <c r="AB131" i="75"/>
  <c r="AB130" i="75"/>
  <c r="AB129" i="75"/>
  <c r="AB128" i="75"/>
  <c r="AB127" i="75"/>
  <c r="AB126" i="75"/>
  <c r="AB125" i="75"/>
  <c r="AB124" i="75"/>
  <c r="AB123" i="75"/>
  <c r="AB122" i="75"/>
  <c r="AB121" i="75"/>
  <c r="AB120" i="75"/>
  <c r="AB119" i="75"/>
  <c r="AB118" i="75"/>
  <c r="AB117" i="75"/>
  <c r="AB116" i="75"/>
  <c r="AB115" i="75"/>
  <c r="AB114" i="75"/>
  <c r="AB113" i="75"/>
  <c r="AB112" i="75"/>
  <c r="AB111" i="75"/>
  <c r="AB110" i="75"/>
  <c r="AB109" i="75"/>
  <c r="AB108" i="75"/>
  <c r="AB107" i="75"/>
  <c r="AB106" i="75"/>
  <c r="AB105" i="75"/>
  <c r="AB104" i="75"/>
  <c r="AB103" i="75"/>
  <c r="AB102" i="75"/>
  <c r="AB101" i="75"/>
  <c r="AB100" i="75"/>
  <c r="AB99" i="75"/>
  <c r="AB95" i="75"/>
  <c r="AB94" i="75"/>
  <c r="AB93" i="75"/>
  <c r="AB91" i="75"/>
  <c r="AB90" i="75"/>
  <c r="AB89" i="75"/>
  <c r="AB88" i="75"/>
  <c r="AB87" i="75"/>
  <c r="AB86" i="75"/>
  <c r="AB85" i="75"/>
  <c r="AB84" i="75"/>
  <c r="AB82" i="75"/>
  <c r="AB81" i="75"/>
  <c r="AB79" i="75"/>
  <c r="AB78" i="75"/>
  <c r="AB73" i="75"/>
  <c r="AB71" i="75"/>
  <c r="AB69" i="75"/>
  <c r="AB68" i="75"/>
  <c r="AB67" i="75"/>
  <c r="AB66" i="75"/>
  <c r="AB65" i="75"/>
  <c r="AB64" i="75"/>
  <c r="AB62" i="75"/>
  <c r="AB61" i="75"/>
  <c r="AB60" i="75"/>
  <c r="AB59" i="75"/>
  <c r="AB58" i="75"/>
  <c r="AB57" i="75"/>
  <c r="AB56" i="75"/>
  <c r="AB55" i="75"/>
  <c r="AB54" i="75"/>
  <c r="AB53" i="75"/>
  <c r="AB52" i="75"/>
  <c r="AB51" i="75"/>
  <c r="AB50" i="75"/>
  <c r="AB49" i="75"/>
  <c r="AB48" i="75"/>
  <c r="AB47" i="75"/>
  <c r="AB46" i="75"/>
  <c r="AB45" i="75"/>
  <c r="AB44" i="75"/>
  <c r="AB43" i="75"/>
  <c r="AB42" i="75"/>
  <c r="AB41" i="75"/>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40" i="74"/>
  <c r="AB139" i="74"/>
  <c r="AB138" i="74"/>
  <c r="AB137" i="74"/>
  <c r="AB136" i="74"/>
  <c r="AB135" i="74"/>
  <c r="AB134" i="74"/>
  <c r="AB133" i="74"/>
  <c r="AB132" i="74"/>
  <c r="AB131" i="74"/>
  <c r="AB130" i="74"/>
  <c r="AB129" i="74"/>
  <c r="AB128" i="74"/>
  <c r="AB127" i="74"/>
  <c r="AB126" i="74"/>
  <c r="AB125" i="74"/>
  <c r="AB124" i="74"/>
  <c r="AB123" i="74"/>
  <c r="AB122" i="74"/>
  <c r="AB121" i="74"/>
  <c r="AB120" i="74"/>
  <c r="AB119" i="74"/>
  <c r="AB118" i="74"/>
  <c r="AB117" i="74"/>
  <c r="AB116" i="74"/>
  <c r="AB115" i="74"/>
  <c r="AB114" i="74"/>
  <c r="AB113" i="74"/>
  <c r="AB112" i="74"/>
  <c r="AB111" i="74"/>
  <c r="AB110" i="74"/>
  <c r="AB109" i="74"/>
  <c r="AB108" i="74"/>
  <c r="AB107" i="74"/>
  <c r="AB106" i="74"/>
  <c r="AB105" i="74"/>
  <c r="AB104" i="74"/>
  <c r="AB103" i="74"/>
  <c r="AB102" i="74"/>
  <c r="AB101" i="74"/>
  <c r="AB100" i="74"/>
  <c r="AB99" i="74"/>
  <c r="AB95" i="74"/>
  <c r="AB94" i="74"/>
  <c r="AB93" i="74"/>
  <c r="AB91" i="74"/>
  <c r="AB90" i="74"/>
  <c r="AB89" i="74"/>
  <c r="AB88" i="74"/>
  <c r="AB87" i="74"/>
  <c r="AB86" i="74"/>
  <c r="AB85" i="74"/>
  <c r="AB84" i="74"/>
  <c r="AB82" i="74"/>
  <c r="AB81" i="74"/>
  <c r="AB79" i="74"/>
  <c r="AB78" i="74"/>
  <c r="AB73" i="74"/>
  <c r="AB71" i="74"/>
  <c r="AB69" i="74"/>
  <c r="AB68" i="74"/>
  <c r="AB67" i="74"/>
  <c r="AB66" i="74"/>
  <c r="AB65" i="74"/>
  <c r="AB64" i="74"/>
  <c r="AB62" i="74"/>
  <c r="AB61" i="74"/>
  <c r="AB60" i="74"/>
  <c r="AB59" i="74"/>
  <c r="AB58" i="74"/>
  <c r="AB57" i="74"/>
  <c r="AB56" i="74"/>
  <c r="AB55" i="74"/>
  <c r="AB54" i="74"/>
  <c r="AB53" i="74"/>
  <c r="AB52" i="74"/>
  <c r="AB51" i="74"/>
  <c r="AB50" i="74"/>
  <c r="AB49" i="74"/>
  <c r="AB48" i="74"/>
  <c r="AB47" i="74"/>
  <c r="AB46" i="74"/>
  <c r="AB45" i="74"/>
  <c r="AB44" i="74"/>
  <c r="AB43" i="74"/>
  <c r="AB42" i="74"/>
  <c r="AB41" i="74"/>
  <c r="AB40" i="74"/>
  <c r="AB39" i="74"/>
  <c r="AB38" i="74"/>
  <c r="AB37" i="74"/>
  <c r="AB36" i="74"/>
  <c r="AB35" i="74"/>
  <c r="AB34" i="74"/>
  <c r="AB33" i="74"/>
  <c r="AB32" i="74"/>
  <c r="AB31" i="74"/>
  <c r="AB30" i="74"/>
  <c r="AB29" i="74"/>
  <c r="AB28" i="74"/>
  <c r="AB27" i="74"/>
  <c r="AB26" i="74"/>
  <c r="AB25" i="74"/>
  <c r="AB24" i="74"/>
  <c r="AB23" i="74"/>
  <c r="AB22" i="74"/>
  <c r="AB21" i="74"/>
  <c r="AB20" i="74"/>
  <c r="AB19" i="74"/>
  <c r="AB18" i="74"/>
  <c r="AB17" i="74"/>
  <c r="AB16" i="74"/>
  <c r="AB15" i="74"/>
  <c r="AB14" i="74"/>
  <c r="AB140" i="73"/>
  <c r="AB139" i="73"/>
  <c r="AB138" i="73"/>
  <c r="AB137" i="73"/>
  <c r="AB136" i="73"/>
  <c r="AB135" i="73"/>
  <c r="AB134" i="73"/>
  <c r="AB133" i="73"/>
  <c r="AB132" i="73"/>
  <c r="AB131" i="73"/>
  <c r="AB130" i="73"/>
  <c r="AB129" i="73"/>
  <c r="AB128" i="73"/>
  <c r="AB127" i="73"/>
  <c r="AB126" i="73"/>
  <c r="AB125" i="73"/>
  <c r="AB124" i="73"/>
  <c r="AB123" i="73"/>
  <c r="AB122" i="73"/>
  <c r="AB121" i="73"/>
  <c r="AB120" i="73"/>
  <c r="AB119" i="73"/>
  <c r="AB118" i="73"/>
  <c r="AB117" i="73"/>
  <c r="AB116" i="73"/>
  <c r="AB115" i="73"/>
  <c r="AB114" i="73"/>
  <c r="AB113" i="73"/>
  <c r="AB112" i="73"/>
  <c r="AB111" i="73"/>
  <c r="AB110" i="73"/>
  <c r="AB109" i="73"/>
  <c r="AB108" i="73"/>
  <c r="AB107" i="73"/>
  <c r="AB106" i="73"/>
  <c r="AB105" i="73"/>
  <c r="AB104" i="73"/>
  <c r="AB103" i="73"/>
  <c r="AB102" i="73"/>
  <c r="AB101" i="73"/>
  <c r="AB100" i="73"/>
  <c r="AB99" i="73"/>
  <c r="AB95" i="73"/>
  <c r="AB94" i="73"/>
  <c r="AB93" i="73"/>
  <c r="AB91" i="73"/>
  <c r="AB90" i="73"/>
  <c r="AB89" i="73"/>
  <c r="AB88" i="73"/>
  <c r="AB87" i="73"/>
  <c r="AB86" i="73"/>
  <c r="AB85" i="73"/>
  <c r="AB84" i="73"/>
  <c r="AB82" i="73"/>
  <c r="AB81" i="73"/>
  <c r="AB79" i="73"/>
  <c r="AB78" i="73"/>
  <c r="AB73" i="73"/>
  <c r="AB71" i="73"/>
  <c r="AB69" i="73"/>
  <c r="AB68" i="73"/>
  <c r="AB67" i="73"/>
  <c r="AB66" i="73"/>
  <c r="AB65" i="73"/>
  <c r="AB64" i="73"/>
  <c r="AB62" i="73"/>
  <c r="AB61" i="73"/>
  <c r="AB60" i="73"/>
  <c r="AB59" i="73"/>
  <c r="AB58" i="73"/>
  <c r="AB57" i="73"/>
  <c r="AB56" i="73"/>
  <c r="AB55" i="73"/>
  <c r="AB54" i="73"/>
  <c r="AB53" i="73"/>
  <c r="AB52" i="73"/>
  <c r="AB51" i="73"/>
  <c r="AB50" i="73"/>
  <c r="AB49" i="73"/>
  <c r="AB48" i="73"/>
  <c r="AB47" i="73"/>
  <c r="AB46" i="73"/>
  <c r="AB45" i="73"/>
  <c r="AB44" i="73"/>
  <c r="AB43" i="73"/>
  <c r="AB42" i="73"/>
  <c r="AB41" i="73"/>
  <c r="AB40" i="73"/>
  <c r="AB39" i="73"/>
  <c r="AB38" i="73"/>
  <c r="AB37" i="73"/>
  <c r="AB36" i="73"/>
  <c r="AB35" i="73"/>
  <c r="AB34" i="73"/>
  <c r="AB33" i="73"/>
  <c r="AB32" i="73"/>
  <c r="AB31" i="73"/>
  <c r="AB30" i="73"/>
  <c r="AB29" i="73"/>
  <c r="AB28" i="73"/>
  <c r="AB27" i="73"/>
  <c r="AB26" i="73"/>
  <c r="AB25" i="73"/>
  <c r="AB24" i="73"/>
  <c r="AB23" i="73"/>
  <c r="AB22" i="73"/>
  <c r="AB21" i="73"/>
  <c r="AB20" i="73"/>
  <c r="AB19" i="73"/>
  <c r="AB18" i="73"/>
  <c r="AB17" i="73"/>
  <c r="AB16" i="73"/>
  <c r="AB15" i="73"/>
  <c r="AB14" i="73"/>
  <c r="AB140" i="72"/>
  <c r="AB139" i="72"/>
  <c r="AB138" i="72"/>
  <c r="AB137" i="72"/>
  <c r="AB136" i="72"/>
  <c r="AB135" i="72"/>
  <c r="AB134" i="72"/>
  <c r="AB133" i="72"/>
  <c r="AB132" i="72"/>
  <c r="AB131" i="72"/>
  <c r="AB130" i="72"/>
  <c r="AB129" i="72"/>
  <c r="AB128" i="72"/>
  <c r="AB127" i="72"/>
  <c r="AB126" i="72"/>
  <c r="AB125" i="72"/>
  <c r="AB124" i="72"/>
  <c r="AB123" i="72"/>
  <c r="AB122" i="72"/>
  <c r="AB121" i="72"/>
  <c r="AB120" i="72"/>
  <c r="AB119" i="72"/>
  <c r="AB118" i="72"/>
  <c r="AB117" i="72"/>
  <c r="AB116" i="72"/>
  <c r="AB115" i="72"/>
  <c r="AB114" i="72"/>
  <c r="AB113" i="72"/>
  <c r="AB112" i="72"/>
  <c r="AB111" i="72"/>
  <c r="AB110" i="72"/>
  <c r="AB109" i="72"/>
  <c r="AB108" i="72"/>
  <c r="AB107" i="72"/>
  <c r="AB106" i="72"/>
  <c r="AB105" i="72"/>
  <c r="AB104" i="72"/>
  <c r="AB103" i="72"/>
  <c r="AB102" i="72"/>
  <c r="AB101" i="72"/>
  <c r="AB100" i="72"/>
  <c r="AB99" i="72"/>
  <c r="AB95" i="72"/>
  <c r="AB94" i="72"/>
  <c r="AB93" i="72"/>
  <c r="AB91" i="72"/>
  <c r="AB90" i="72"/>
  <c r="AB89" i="72"/>
  <c r="AB88" i="72"/>
  <c r="AB87" i="72"/>
  <c r="AB86" i="72"/>
  <c r="AB85" i="72"/>
  <c r="AB84" i="72"/>
  <c r="AB82" i="72"/>
  <c r="AB81" i="72"/>
  <c r="AB79" i="72"/>
  <c r="AB78" i="72"/>
  <c r="AB73" i="72"/>
  <c r="AB71" i="72"/>
  <c r="AB69" i="72"/>
  <c r="AB68" i="72"/>
  <c r="AB67" i="72"/>
  <c r="AB66" i="72"/>
  <c r="AB65" i="72"/>
  <c r="AB64" i="72"/>
  <c r="AB62" i="72"/>
  <c r="AB61" i="72"/>
  <c r="AB60" i="72"/>
  <c r="AB59" i="72"/>
  <c r="AB58" i="72"/>
  <c r="AB57" i="72"/>
  <c r="AB56" i="72"/>
  <c r="AB55" i="72"/>
  <c r="AB54" i="72"/>
  <c r="AB53" i="72"/>
  <c r="AB52" i="72"/>
  <c r="AB51" i="72"/>
  <c r="AB50" i="72"/>
  <c r="AB49" i="72"/>
  <c r="AB48" i="72"/>
  <c r="AB47" i="72"/>
  <c r="AB46" i="72"/>
  <c r="AB45" i="72"/>
  <c r="AB44" i="72"/>
  <c r="AB43" i="72"/>
  <c r="AB42" i="72"/>
  <c r="AB41" i="72"/>
  <c r="AB40" i="72"/>
  <c r="AB39" i="72"/>
  <c r="AB38" i="72"/>
  <c r="AB37" i="72"/>
  <c r="AB36" i="72"/>
  <c r="AB35" i="72"/>
  <c r="AB34" i="72"/>
  <c r="AB33" i="72"/>
  <c r="AB32" i="72"/>
  <c r="AB31" i="72"/>
  <c r="AB30" i="72"/>
  <c r="AB29" i="72"/>
  <c r="AB28" i="72"/>
  <c r="AB27" i="72"/>
  <c r="AB26" i="72"/>
  <c r="AB25" i="72"/>
  <c r="AB24" i="72"/>
  <c r="AB23" i="72"/>
  <c r="AB22" i="72"/>
  <c r="AB21" i="72"/>
  <c r="AB20" i="72"/>
  <c r="AB19" i="72"/>
  <c r="AB18" i="72"/>
  <c r="AB17" i="72"/>
  <c r="AB16" i="72"/>
  <c r="AB15" i="72"/>
  <c r="AB14" i="72"/>
  <c r="AB140" i="71"/>
  <c r="AB139" i="71"/>
  <c r="AB138" i="71"/>
  <c r="AB137" i="71"/>
  <c r="AB136" i="71"/>
  <c r="AB135" i="71"/>
  <c r="AB134" i="71"/>
  <c r="AB133" i="71"/>
  <c r="AB132" i="71"/>
  <c r="AB131" i="71"/>
  <c r="AB130" i="71"/>
  <c r="AB129" i="71"/>
  <c r="AB128" i="71"/>
  <c r="AB127" i="71"/>
  <c r="AB126" i="71"/>
  <c r="AB125" i="71"/>
  <c r="AB124" i="71"/>
  <c r="AB123" i="71"/>
  <c r="AB122" i="71"/>
  <c r="AB121" i="71"/>
  <c r="AB120" i="71"/>
  <c r="AB119" i="71"/>
  <c r="AB118" i="71"/>
  <c r="AB117" i="71"/>
  <c r="AB116" i="71"/>
  <c r="AB115" i="71"/>
  <c r="AB114" i="71"/>
  <c r="AB113" i="71"/>
  <c r="AB112" i="71"/>
  <c r="AB111" i="71"/>
  <c r="AB110" i="71"/>
  <c r="AB109" i="71"/>
  <c r="AB108" i="71"/>
  <c r="AB107" i="71"/>
  <c r="AB106" i="71"/>
  <c r="AB105" i="71"/>
  <c r="AB104" i="71"/>
  <c r="AB103" i="71"/>
  <c r="AB102" i="71"/>
  <c r="AB101" i="71"/>
  <c r="AB100" i="71"/>
  <c r="AB99" i="71"/>
  <c r="AB95" i="71"/>
  <c r="AB94" i="71"/>
  <c r="AB93" i="71"/>
  <c r="AB91" i="71"/>
  <c r="AB90" i="71"/>
  <c r="AB89" i="71"/>
  <c r="AB88" i="71"/>
  <c r="AB87" i="71"/>
  <c r="AB86" i="71"/>
  <c r="AB85" i="71"/>
  <c r="AB84" i="71"/>
  <c r="AB82" i="71"/>
  <c r="AB81" i="71"/>
  <c r="AB79" i="71"/>
  <c r="AB78" i="71"/>
  <c r="AB73" i="71"/>
  <c r="AB71" i="71"/>
  <c r="AB69" i="71"/>
  <c r="AB68" i="71"/>
  <c r="AB67" i="71"/>
  <c r="AB66" i="71"/>
  <c r="AB65" i="71"/>
  <c r="AB64" i="71"/>
  <c r="AB62" i="71"/>
  <c r="AB61" i="71"/>
  <c r="AB60" i="71"/>
  <c r="AB59" i="71"/>
  <c r="AB58" i="71"/>
  <c r="AB57" i="71"/>
  <c r="AB56" i="71"/>
  <c r="AB55" i="71"/>
  <c r="AB54" i="71"/>
  <c r="AB53" i="71"/>
  <c r="AB52" i="71"/>
  <c r="AB51" i="71"/>
  <c r="AB50" i="71"/>
  <c r="AB49" i="71"/>
  <c r="AB48" i="71"/>
  <c r="AB47" i="71"/>
  <c r="AB46" i="71"/>
  <c r="AB45" i="71"/>
  <c r="AB44" i="71"/>
  <c r="AB43" i="71"/>
  <c r="AB42" i="71"/>
  <c r="AB41" i="71"/>
  <c r="AB40" i="71"/>
  <c r="AB39" i="71"/>
  <c r="AB38" i="71"/>
  <c r="AB37" i="71"/>
  <c r="AB36" i="71"/>
  <c r="AB35" i="71"/>
  <c r="AB34" i="71"/>
  <c r="AB33" i="71"/>
  <c r="AB32" i="71"/>
  <c r="AB31" i="71"/>
  <c r="AB30" i="71"/>
  <c r="AB29" i="71"/>
  <c r="AB28" i="71"/>
  <c r="AB27" i="71"/>
  <c r="AB26" i="71"/>
  <c r="AB25" i="71"/>
  <c r="AB24" i="71"/>
  <c r="AB23" i="71"/>
  <c r="AB22" i="71"/>
  <c r="AB21" i="71"/>
  <c r="AB20" i="71"/>
  <c r="AB19" i="71"/>
  <c r="AB18" i="71"/>
  <c r="AB17" i="71"/>
  <c r="AB16" i="71"/>
  <c r="AB15" i="71"/>
  <c r="AB14" i="71"/>
  <c r="AB140" i="70"/>
  <c r="AB139" i="70"/>
  <c r="AB138" i="70"/>
  <c r="AB137" i="70"/>
  <c r="AB136" i="70"/>
  <c r="AB135" i="70"/>
  <c r="AB134" i="70"/>
  <c r="AB133" i="70"/>
  <c r="AB132" i="70"/>
  <c r="AB131" i="70"/>
  <c r="AB130" i="70"/>
  <c r="AB129" i="70"/>
  <c r="AB128" i="70"/>
  <c r="AB127" i="70"/>
  <c r="AB126" i="70"/>
  <c r="AB125" i="70"/>
  <c r="AB124" i="70"/>
  <c r="AB123" i="70"/>
  <c r="AB122" i="70"/>
  <c r="AB121" i="70"/>
  <c r="AB120" i="70"/>
  <c r="AB119" i="70"/>
  <c r="AB118" i="70"/>
  <c r="AB117" i="70"/>
  <c r="AB116" i="70"/>
  <c r="AB115" i="70"/>
  <c r="AB114" i="70"/>
  <c r="AB113" i="70"/>
  <c r="AB112" i="70"/>
  <c r="AB111" i="70"/>
  <c r="AB110" i="70"/>
  <c r="AB109" i="70"/>
  <c r="AB108" i="70"/>
  <c r="AB107" i="70"/>
  <c r="AB106" i="70"/>
  <c r="AB105" i="70"/>
  <c r="AB104" i="70"/>
  <c r="AB103" i="70"/>
  <c r="AB102" i="70"/>
  <c r="AB101" i="70"/>
  <c r="AB100" i="70"/>
  <c r="AB99" i="70"/>
  <c r="AB95" i="70"/>
  <c r="AB94" i="70"/>
  <c r="AB93" i="70"/>
  <c r="AB91" i="70"/>
  <c r="AB90" i="70"/>
  <c r="AB89" i="70"/>
  <c r="AB88" i="70"/>
  <c r="AB87" i="70"/>
  <c r="AB86" i="70"/>
  <c r="AB85" i="70"/>
  <c r="AB84" i="70"/>
  <c r="AB82" i="70"/>
  <c r="AB81" i="70"/>
  <c r="AB79" i="70"/>
  <c r="AB78" i="70"/>
  <c r="AB73" i="70"/>
  <c r="AB71" i="70"/>
  <c r="AB69" i="70"/>
  <c r="AB68" i="70"/>
  <c r="AB67" i="70"/>
  <c r="AB66" i="70"/>
  <c r="AB65" i="70"/>
  <c r="AB64" i="70"/>
  <c r="AB62" i="70"/>
  <c r="AB61" i="70"/>
  <c r="AB60" i="70"/>
  <c r="AB59" i="70"/>
  <c r="AB58" i="70"/>
  <c r="AB57" i="70"/>
  <c r="AB56" i="70"/>
  <c r="AB55" i="70"/>
  <c r="AB54" i="70"/>
  <c r="AB53" i="70"/>
  <c r="AB52" i="70"/>
  <c r="AB51" i="70"/>
  <c r="AB50" i="70"/>
  <c r="AB49" i="70"/>
  <c r="AB48" i="70"/>
  <c r="AB47" i="70"/>
  <c r="AB46" i="70"/>
  <c r="AB45" i="70"/>
  <c r="AB44" i="70"/>
  <c r="AB43" i="70"/>
  <c r="AB42" i="70"/>
  <c r="AB41" i="70"/>
  <c r="AB40" i="70"/>
  <c r="AB39" i="70"/>
  <c r="AB38" i="70"/>
  <c r="AB37" i="70"/>
  <c r="AB36" i="70"/>
  <c r="AB35" i="70"/>
  <c r="AB34" i="70"/>
  <c r="AB33" i="70"/>
  <c r="AB32" i="70"/>
  <c r="AB31" i="70"/>
  <c r="AB30" i="70"/>
  <c r="AB29" i="70"/>
  <c r="AB28" i="70"/>
  <c r="AB27" i="70"/>
  <c r="AB26" i="70"/>
  <c r="AB25" i="70"/>
  <c r="AB24" i="70"/>
  <c r="AB23" i="70"/>
  <c r="AB22" i="70"/>
  <c r="AB21" i="70"/>
  <c r="AB20" i="70"/>
  <c r="AB19" i="70"/>
  <c r="AB18" i="70"/>
  <c r="AB17" i="70"/>
  <c r="AB16" i="70"/>
  <c r="AB15" i="70"/>
  <c r="AB14" i="70"/>
  <c r="AB140" i="69"/>
  <c r="AB139" i="69"/>
  <c r="AB138" i="69"/>
  <c r="AB137" i="69"/>
  <c r="AB136" i="69"/>
  <c r="AB135" i="69"/>
  <c r="AB134" i="69"/>
  <c r="AB133" i="69"/>
  <c r="AB132" i="69"/>
  <c r="AB131" i="69"/>
  <c r="AB130" i="69"/>
  <c r="AB129" i="69"/>
  <c r="AB128" i="69"/>
  <c r="AB127" i="69"/>
  <c r="AB126" i="69"/>
  <c r="AB125" i="69"/>
  <c r="AB124" i="69"/>
  <c r="AB123" i="69"/>
  <c r="AB122" i="69"/>
  <c r="AB121" i="69"/>
  <c r="AB120" i="69"/>
  <c r="AB119" i="69"/>
  <c r="AB118" i="69"/>
  <c r="AB117" i="69"/>
  <c r="AB116" i="69"/>
  <c r="AB115" i="69"/>
  <c r="AB114" i="69"/>
  <c r="AB113" i="69"/>
  <c r="AB112" i="69"/>
  <c r="AB111" i="69"/>
  <c r="AB110" i="69"/>
  <c r="AB109" i="69"/>
  <c r="AB108" i="69"/>
  <c r="AB107" i="69"/>
  <c r="AB106" i="69"/>
  <c r="AB105" i="69"/>
  <c r="AB104" i="69"/>
  <c r="AB103" i="69"/>
  <c r="AB102" i="69"/>
  <c r="AB101" i="69"/>
  <c r="AB100" i="69"/>
  <c r="AB99" i="69"/>
  <c r="AB95" i="69"/>
  <c r="AB94" i="69"/>
  <c r="AB93" i="69"/>
  <c r="AB91" i="69"/>
  <c r="AB90" i="69"/>
  <c r="AB89" i="69"/>
  <c r="AB88" i="69"/>
  <c r="AB87" i="69"/>
  <c r="AB86" i="69"/>
  <c r="AB85" i="69"/>
  <c r="AB84" i="69"/>
  <c r="AB82" i="69"/>
  <c r="AB81" i="69"/>
  <c r="AB79" i="69"/>
  <c r="AB78" i="69"/>
  <c r="AB73" i="69"/>
  <c r="AB71" i="69"/>
  <c r="AB69" i="69"/>
  <c r="AB68" i="69"/>
  <c r="AB67" i="69"/>
  <c r="AB66" i="69"/>
  <c r="AB65" i="69"/>
  <c r="AB64" i="69"/>
  <c r="AB62" i="69"/>
  <c r="AB61" i="69"/>
  <c r="AB60" i="69"/>
  <c r="AB59" i="69"/>
  <c r="AB58" i="69"/>
  <c r="AB57" i="69"/>
  <c r="AB56" i="69"/>
  <c r="AB55" i="69"/>
  <c r="AB54" i="69"/>
  <c r="AB53" i="69"/>
  <c r="AB52" i="69"/>
  <c r="AB51" i="69"/>
  <c r="AB50" i="69"/>
  <c r="AB49" i="69"/>
  <c r="AB48" i="69"/>
  <c r="AB47" i="69"/>
  <c r="AB46" i="69"/>
  <c r="AB45" i="69"/>
  <c r="AB44" i="69"/>
  <c r="AB43" i="69"/>
  <c r="AB42" i="69"/>
  <c r="AB41" i="69"/>
  <c r="AB40" i="69"/>
  <c r="AB39" i="69"/>
  <c r="AB38" i="69"/>
  <c r="AB37" i="69"/>
  <c r="AB36" i="69"/>
  <c r="AB35" i="69"/>
  <c r="AB34" i="69"/>
  <c r="AB33" i="69"/>
  <c r="AB32" i="69"/>
  <c r="AB31" i="69"/>
  <c r="AB30" i="69"/>
  <c r="AB29" i="69"/>
  <c r="AB28" i="69"/>
  <c r="AB27" i="69"/>
  <c r="AB26" i="69"/>
  <c r="AB25" i="69"/>
  <c r="AB24" i="69"/>
  <c r="AB23" i="69"/>
  <c r="AB22" i="69"/>
  <c r="AB21" i="69"/>
  <c r="AB20" i="69"/>
  <c r="AB19" i="69"/>
  <c r="AB18" i="69"/>
  <c r="AB17" i="69"/>
  <c r="AB16" i="69"/>
  <c r="AB15" i="69"/>
  <c r="AB14" i="69"/>
  <c r="AB140" i="68"/>
  <c r="AB139" i="68"/>
  <c r="AB138" i="68"/>
  <c r="AB137" i="68"/>
  <c r="AB136" i="68"/>
  <c r="AB135" i="68"/>
  <c r="AB134" i="68"/>
  <c r="AB133" i="68"/>
  <c r="AB132" i="68"/>
  <c r="AB131" i="68"/>
  <c r="AB130" i="68"/>
  <c r="AB129" i="68"/>
  <c r="AB128" i="68"/>
  <c r="AB127" i="68"/>
  <c r="AB126" i="68"/>
  <c r="AB125" i="68"/>
  <c r="AB124" i="68"/>
  <c r="AB123" i="68"/>
  <c r="AB122" i="68"/>
  <c r="AB121" i="68"/>
  <c r="AB120" i="68"/>
  <c r="AB119" i="68"/>
  <c r="AB118" i="68"/>
  <c r="AB117" i="68"/>
  <c r="AB116" i="68"/>
  <c r="AB115" i="68"/>
  <c r="AB114" i="68"/>
  <c r="AB113" i="68"/>
  <c r="AB112" i="68"/>
  <c r="AB111" i="68"/>
  <c r="AB110" i="68"/>
  <c r="AB109" i="68"/>
  <c r="AB108" i="68"/>
  <c r="AB107" i="68"/>
  <c r="AB106" i="68"/>
  <c r="AB105" i="68"/>
  <c r="AB104" i="68"/>
  <c r="AB103" i="68"/>
  <c r="AB102" i="68"/>
  <c r="AB101" i="68"/>
  <c r="AB100" i="68"/>
  <c r="AB99" i="68"/>
  <c r="AB95" i="68"/>
  <c r="AB94" i="68"/>
  <c r="AB93" i="68"/>
  <c r="AB91" i="68"/>
  <c r="AB90" i="68"/>
  <c r="AB89" i="68"/>
  <c r="AB88" i="68"/>
  <c r="AB87" i="68"/>
  <c r="AB86" i="68"/>
  <c r="AB85" i="68"/>
  <c r="AB84" i="68"/>
  <c r="AB82" i="68"/>
  <c r="AB81" i="68"/>
  <c r="AB79" i="68"/>
  <c r="AB78" i="68"/>
  <c r="AB73" i="68"/>
  <c r="AB71" i="68"/>
  <c r="AB69" i="68"/>
  <c r="AB68" i="68"/>
  <c r="AB67" i="68"/>
  <c r="AB66" i="68"/>
  <c r="AB65" i="68"/>
  <c r="AB64" i="68"/>
  <c r="AB62" i="68"/>
  <c r="AB61" i="68"/>
  <c r="AB60" i="68"/>
  <c r="AB59" i="68"/>
  <c r="AB58" i="68"/>
  <c r="AB57" i="68"/>
  <c r="AB56" i="68"/>
  <c r="AB55" i="68"/>
  <c r="AB54" i="68"/>
  <c r="AB53" i="68"/>
  <c r="AB52" i="68"/>
  <c r="AB51" i="68"/>
  <c r="AB50" i="68"/>
  <c r="AB49" i="68"/>
  <c r="AB48" i="68"/>
  <c r="AB47" i="68"/>
  <c r="AB46" i="68"/>
  <c r="AB45" i="68"/>
  <c r="AB44" i="68"/>
  <c r="AB43" i="68"/>
  <c r="AB42" i="68"/>
  <c r="AB41" i="68"/>
  <c r="AB40" i="68"/>
  <c r="AB39" i="68"/>
  <c r="AB38" i="68"/>
  <c r="AB37" i="68"/>
  <c r="AB36" i="68"/>
  <c r="AB35" i="68"/>
  <c r="AB34" i="68"/>
  <c r="AB33" i="68"/>
  <c r="AB32" i="68"/>
  <c r="AB31" i="68"/>
  <c r="AB30" i="68"/>
  <c r="AB29" i="68"/>
  <c r="AB28" i="68"/>
  <c r="AB27" i="68"/>
  <c r="AB26" i="68"/>
  <c r="AB25" i="68"/>
  <c r="AB24" i="68"/>
  <c r="AB23" i="68"/>
  <c r="AB22" i="68"/>
  <c r="AB21" i="68"/>
  <c r="AB20" i="68"/>
  <c r="AB19" i="68"/>
  <c r="AB18" i="68"/>
  <c r="AB17" i="68"/>
  <c r="AB16" i="68"/>
  <c r="AB15" i="68"/>
  <c r="AB14" i="68"/>
  <c r="AB140" i="67"/>
  <c r="AB139" i="67"/>
  <c r="AB138" i="67"/>
  <c r="AB137" i="67"/>
  <c r="AB136" i="67"/>
  <c r="AB135" i="67"/>
  <c r="AB134" i="67"/>
  <c r="AB133" i="67"/>
  <c r="AB132" i="67"/>
  <c r="AB131" i="67"/>
  <c r="AB130" i="67"/>
  <c r="AB129" i="67"/>
  <c r="AB128" i="67"/>
  <c r="AB127" i="67"/>
  <c r="AB126" i="67"/>
  <c r="AB125" i="67"/>
  <c r="AB124" i="67"/>
  <c r="AB123" i="67"/>
  <c r="AB122" i="67"/>
  <c r="AB121" i="67"/>
  <c r="AB120" i="67"/>
  <c r="AB119" i="67"/>
  <c r="AB118" i="67"/>
  <c r="AB117" i="67"/>
  <c r="AB116" i="67"/>
  <c r="AB115" i="67"/>
  <c r="AB114" i="67"/>
  <c r="AB113" i="67"/>
  <c r="AB112" i="67"/>
  <c r="AB111" i="67"/>
  <c r="AB110" i="67"/>
  <c r="AB109" i="67"/>
  <c r="AB108" i="67"/>
  <c r="AB107" i="67"/>
  <c r="AB106" i="67"/>
  <c r="AB105" i="67"/>
  <c r="AB104" i="67"/>
  <c r="AB103" i="67"/>
  <c r="AB102" i="67"/>
  <c r="AB101" i="67"/>
  <c r="AB100" i="67"/>
  <c r="AB99" i="67"/>
  <c r="AB95" i="67"/>
  <c r="AB94" i="67"/>
  <c r="AB93" i="67"/>
  <c r="AB91" i="67"/>
  <c r="AB90" i="67"/>
  <c r="AB89" i="67"/>
  <c r="AB88" i="67"/>
  <c r="AB87" i="67"/>
  <c r="AB86" i="67"/>
  <c r="AB85" i="67"/>
  <c r="AB84" i="67"/>
  <c r="AB82" i="67"/>
  <c r="AB81" i="67"/>
  <c r="AB79" i="67"/>
  <c r="AB78" i="67"/>
  <c r="AB73" i="67"/>
  <c r="AB71" i="67"/>
  <c r="AB69" i="67"/>
  <c r="AB68" i="67"/>
  <c r="AB67" i="67"/>
  <c r="AB66" i="67"/>
  <c r="AB65" i="67"/>
  <c r="AB64" i="67"/>
  <c r="AB62" i="67"/>
  <c r="AB61" i="67"/>
  <c r="AB60" i="67"/>
  <c r="AB59" i="67"/>
  <c r="AB58" i="67"/>
  <c r="AB57" i="67"/>
  <c r="AB56" i="67"/>
  <c r="AB55" i="67"/>
  <c r="AB54" i="67"/>
  <c r="AB53" i="67"/>
  <c r="AB52" i="67"/>
  <c r="AB51" i="67"/>
  <c r="AB50" i="67"/>
  <c r="AB49" i="67"/>
  <c r="AB48" i="67"/>
  <c r="AB47" i="67"/>
  <c r="AB46" i="67"/>
  <c r="AB45" i="67"/>
  <c r="AB44" i="67"/>
  <c r="AB43" i="67"/>
  <c r="AB42" i="67"/>
  <c r="AB41" i="67"/>
  <c r="AB40" i="67"/>
  <c r="AB39" i="67"/>
  <c r="AB38" i="67"/>
  <c r="AB37" i="67"/>
  <c r="AB36" i="67"/>
  <c r="AB35" i="67"/>
  <c r="AB34" i="67"/>
  <c r="AB33" i="67"/>
  <c r="AB32" i="67"/>
  <c r="AB31" i="67"/>
  <c r="AB30" i="67"/>
  <c r="AB29" i="67"/>
  <c r="AB28" i="67"/>
  <c r="AB27" i="67"/>
  <c r="AB26" i="67"/>
  <c r="AB25" i="67"/>
  <c r="AB24" i="67"/>
  <c r="AB23" i="67"/>
  <c r="AB22" i="67"/>
  <c r="AB21" i="67"/>
  <c r="AB20" i="67"/>
  <c r="AB19" i="67"/>
  <c r="AB18" i="67"/>
  <c r="AB17" i="67"/>
  <c r="AB16" i="67"/>
  <c r="AB15" i="67"/>
  <c r="AB14" i="67"/>
  <c r="AB140" i="66"/>
  <c r="AB139" i="66"/>
  <c r="AB138" i="66"/>
  <c r="AB137" i="66"/>
  <c r="AB136" i="66"/>
  <c r="AB135" i="66"/>
  <c r="AB134" i="66"/>
  <c r="AB133" i="66"/>
  <c r="AB132" i="66"/>
  <c r="AB131" i="66"/>
  <c r="AB130" i="66"/>
  <c r="AB129" i="66"/>
  <c r="AB128" i="66"/>
  <c r="AB127" i="66"/>
  <c r="AB126" i="66"/>
  <c r="AB125" i="66"/>
  <c r="AB124" i="66"/>
  <c r="AB123" i="66"/>
  <c r="AB122" i="66"/>
  <c r="AB121" i="66"/>
  <c r="AB120" i="66"/>
  <c r="AB119" i="66"/>
  <c r="AB118" i="66"/>
  <c r="AB117" i="66"/>
  <c r="AB116" i="66"/>
  <c r="AB115" i="66"/>
  <c r="AB114" i="66"/>
  <c r="AB113" i="66"/>
  <c r="AB112" i="66"/>
  <c r="AB111" i="66"/>
  <c r="AB110" i="66"/>
  <c r="AB109" i="66"/>
  <c r="AB108" i="66"/>
  <c r="AB107" i="66"/>
  <c r="AB106" i="66"/>
  <c r="AB105" i="66"/>
  <c r="AB104" i="66"/>
  <c r="AB103" i="66"/>
  <c r="AB102" i="66"/>
  <c r="AB101" i="66"/>
  <c r="AB100" i="66"/>
  <c r="AB99" i="66"/>
  <c r="AB95" i="66"/>
  <c r="AB94" i="66"/>
  <c r="AB93" i="66"/>
  <c r="AB91" i="66"/>
  <c r="AB90" i="66"/>
  <c r="AB89" i="66"/>
  <c r="AB88" i="66"/>
  <c r="AB87" i="66"/>
  <c r="AB86" i="66"/>
  <c r="AB85" i="66"/>
  <c r="AB84" i="66"/>
  <c r="AB82" i="66"/>
  <c r="AB81" i="66"/>
  <c r="AB79" i="66"/>
  <c r="AB78" i="66"/>
  <c r="AB73" i="66"/>
  <c r="AB71" i="66"/>
  <c r="AB69" i="66"/>
  <c r="AB68" i="66"/>
  <c r="AB67" i="66"/>
  <c r="AB66" i="66"/>
  <c r="AB65" i="66"/>
  <c r="AB64" i="66"/>
  <c r="AB62" i="66"/>
  <c r="AB61" i="66"/>
  <c r="AB60" i="66"/>
  <c r="AB59" i="66"/>
  <c r="AB58" i="66"/>
  <c r="AB57" i="66"/>
  <c r="AB56" i="66"/>
  <c r="AB55" i="66"/>
  <c r="AB54" i="66"/>
  <c r="AB53" i="66"/>
  <c r="AB52" i="66"/>
  <c r="AB51" i="66"/>
  <c r="AB50" i="66"/>
  <c r="AB49" i="66"/>
  <c r="AB48" i="66"/>
  <c r="AB47" i="66"/>
  <c r="AB46" i="66"/>
  <c r="AB45" i="66"/>
  <c r="AB44" i="66"/>
  <c r="AB43" i="66"/>
  <c r="AB42" i="66"/>
  <c r="AB41" i="66"/>
  <c r="AB40" i="66"/>
  <c r="AB39" i="66"/>
  <c r="AB38" i="66"/>
  <c r="AB37" i="66"/>
  <c r="AB36" i="66"/>
  <c r="AB35" i="66"/>
  <c r="AB34" i="66"/>
  <c r="AB33" i="66"/>
  <c r="AB32" i="66"/>
  <c r="AB31" i="66"/>
  <c r="AB30" i="66"/>
  <c r="AB29" i="66"/>
  <c r="AB28" i="66"/>
  <c r="AB27" i="66"/>
  <c r="AB26" i="66"/>
  <c r="AB25" i="66"/>
  <c r="AB24" i="66"/>
  <c r="AB23" i="66"/>
  <c r="AB22" i="66"/>
  <c r="AB21" i="66"/>
  <c r="AB20" i="66"/>
  <c r="AB19" i="66"/>
  <c r="AB18" i="66"/>
  <c r="AB17" i="66"/>
  <c r="AB16" i="66"/>
  <c r="AB15" i="66"/>
  <c r="AB14" i="66"/>
  <c r="AB140" i="65"/>
  <c r="AB139" i="65"/>
  <c r="AB138" i="65"/>
  <c r="AB137" i="65"/>
  <c r="AB136" i="65"/>
  <c r="AB135" i="65"/>
  <c r="AB134" i="65"/>
  <c r="AB133" i="65"/>
  <c r="AB132" i="65"/>
  <c r="AB131" i="65"/>
  <c r="AB130" i="65"/>
  <c r="AB129" i="65"/>
  <c r="AB128" i="65"/>
  <c r="AB127" i="65"/>
  <c r="AB126" i="65"/>
  <c r="AB125" i="65"/>
  <c r="AB124" i="65"/>
  <c r="AB123" i="65"/>
  <c r="AB122" i="65"/>
  <c r="AB121" i="65"/>
  <c r="AB120" i="65"/>
  <c r="AB119" i="65"/>
  <c r="AB118" i="65"/>
  <c r="AB117" i="65"/>
  <c r="AB116" i="65"/>
  <c r="AB115" i="65"/>
  <c r="AB114" i="65"/>
  <c r="AB113" i="65"/>
  <c r="AB112" i="65"/>
  <c r="AB111" i="65"/>
  <c r="AB110" i="65"/>
  <c r="AB109" i="65"/>
  <c r="AB108" i="65"/>
  <c r="AB107" i="65"/>
  <c r="AB106" i="65"/>
  <c r="AB105" i="65"/>
  <c r="AB104" i="65"/>
  <c r="AB103" i="65"/>
  <c r="AB102" i="65"/>
  <c r="AB101" i="65"/>
  <c r="AB100" i="65"/>
  <c r="AB99" i="65"/>
  <c r="AB95" i="65"/>
  <c r="AB94" i="65"/>
  <c r="AB93" i="65"/>
  <c r="AB91" i="65"/>
  <c r="AB90" i="65"/>
  <c r="AB89" i="65"/>
  <c r="AB88" i="65"/>
  <c r="AB87" i="65"/>
  <c r="AB86" i="65"/>
  <c r="AB85" i="65"/>
  <c r="AB84" i="65"/>
  <c r="AB82" i="65"/>
  <c r="AB81" i="65"/>
  <c r="AB79" i="65"/>
  <c r="AB78" i="65"/>
  <c r="AB73" i="65"/>
  <c r="AB71" i="65"/>
  <c r="AB69" i="65"/>
  <c r="AB68" i="65"/>
  <c r="AB67" i="65"/>
  <c r="AB66" i="65"/>
  <c r="AB65" i="65"/>
  <c r="AB64" i="65"/>
  <c r="AB62" i="65"/>
  <c r="AB61" i="65"/>
  <c r="AB60" i="65"/>
  <c r="AB59" i="65"/>
  <c r="AB58" i="65"/>
  <c r="AB57" i="65"/>
  <c r="AB56" i="65"/>
  <c r="AB55" i="65"/>
  <c r="AB54" i="65"/>
  <c r="AB53" i="65"/>
  <c r="AB52" i="65"/>
  <c r="AB51" i="65"/>
  <c r="AB50" i="65"/>
  <c r="AB49" i="65"/>
  <c r="AB48" i="65"/>
  <c r="AB47" i="65"/>
  <c r="AB46" i="65"/>
  <c r="AB45" i="65"/>
  <c r="AB44" i="65"/>
  <c r="AB43" i="65"/>
  <c r="AB42" i="65"/>
  <c r="AB41" i="65"/>
  <c r="AB40" i="65"/>
  <c r="AB39" i="65"/>
  <c r="AB38" i="65"/>
  <c r="AB37" i="65"/>
  <c r="AB36" i="65"/>
  <c r="AB35" i="65"/>
  <c r="AB34" i="65"/>
  <c r="AB33" i="65"/>
  <c r="AB32" i="65"/>
  <c r="AB31" i="65"/>
  <c r="AB30" i="65"/>
  <c r="AB29" i="65"/>
  <c r="AB28" i="65"/>
  <c r="AB27" i="65"/>
  <c r="AB26" i="65"/>
  <c r="AB25" i="65"/>
  <c r="AB24" i="65"/>
  <c r="AB23" i="65"/>
  <c r="AB22" i="65"/>
  <c r="AB21" i="65"/>
  <c r="AB20" i="65"/>
  <c r="AB19" i="65"/>
  <c r="AB18" i="65"/>
  <c r="AB17" i="65"/>
  <c r="AB16" i="65"/>
  <c r="AB15" i="65"/>
  <c r="AB14" i="65"/>
  <c r="AB140" i="64"/>
  <c r="AB139" i="64"/>
  <c r="AB138" i="64"/>
  <c r="AB137" i="64"/>
  <c r="AB136" i="64"/>
  <c r="AB135" i="64"/>
  <c r="AB134" i="64"/>
  <c r="AB133" i="64"/>
  <c r="AB132" i="64"/>
  <c r="AB131" i="64"/>
  <c r="AB130" i="64"/>
  <c r="AB129" i="64"/>
  <c r="AB128" i="64"/>
  <c r="AB127" i="64"/>
  <c r="AB126" i="64"/>
  <c r="AB125" i="64"/>
  <c r="AB124" i="64"/>
  <c r="AB123" i="64"/>
  <c r="AB122" i="64"/>
  <c r="AB121" i="64"/>
  <c r="AB120" i="64"/>
  <c r="AB119" i="64"/>
  <c r="AB118" i="64"/>
  <c r="AB117" i="64"/>
  <c r="AB116" i="64"/>
  <c r="AB115" i="64"/>
  <c r="AB114" i="64"/>
  <c r="AB113" i="64"/>
  <c r="AB112" i="64"/>
  <c r="AB111" i="64"/>
  <c r="AB110" i="64"/>
  <c r="AB109" i="64"/>
  <c r="AB108" i="64"/>
  <c r="AB107" i="64"/>
  <c r="AB106" i="64"/>
  <c r="AB105" i="64"/>
  <c r="AB104" i="64"/>
  <c r="AB103" i="64"/>
  <c r="AB102" i="64"/>
  <c r="AB101" i="64"/>
  <c r="AB100" i="64"/>
  <c r="AB99" i="64"/>
  <c r="AB95" i="64"/>
  <c r="AB94" i="64"/>
  <c r="AB93" i="64"/>
  <c r="AB91" i="64"/>
  <c r="AB90" i="64"/>
  <c r="AB89" i="64"/>
  <c r="AB88" i="64"/>
  <c r="AB87" i="64"/>
  <c r="AB86" i="64"/>
  <c r="AB85" i="64"/>
  <c r="AB84" i="64"/>
  <c r="AB82" i="64"/>
  <c r="AB81" i="64"/>
  <c r="AB79" i="64"/>
  <c r="AB78" i="64"/>
  <c r="AB73" i="64"/>
  <c r="AB71" i="64"/>
  <c r="AB69" i="64"/>
  <c r="AB68" i="64"/>
  <c r="AB67" i="64"/>
  <c r="AB66" i="64"/>
  <c r="AB65" i="64"/>
  <c r="AB64" i="64"/>
  <c r="AB62" i="64"/>
  <c r="AB61" i="64"/>
  <c r="AB60" i="64"/>
  <c r="AB59" i="64"/>
  <c r="AB58" i="64"/>
  <c r="AB57" i="64"/>
  <c r="AB56" i="64"/>
  <c r="AB55" i="64"/>
  <c r="AB54" i="64"/>
  <c r="AB53" i="64"/>
  <c r="AB52" i="64"/>
  <c r="AB51" i="64"/>
  <c r="AB50" i="64"/>
  <c r="AB49" i="64"/>
  <c r="AB48" i="64"/>
  <c r="AB47" i="64"/>
  <c r="AB46" i="64"/>
  <c r="AB45" i="64"/>
  <c r="AB44" i="64"/>
  <c r="AB43" i="64"/>
  <c r="AB42" i="64"/>
  <c r="AB41" i="64"/>
  <c r="AB40" i="64"/>
  <c r="AB39" i="64"/>
  <c r="AB38" i="64"/>
  <c r="AB37" i="64"/>
  <c r="AB36" i="64"/>
  <c r="AB35" i="64"/>
  <c r="AB34" i="64"/>
  <c r="AB33" i="64"/>
  <c r="AB32" i="64"/>
  <c r="AB31" i="64"/>
  <c r="AB30" i="64"/>
  <c r="AB29" i="64"/>
  <c r="AB28" i="64"/>
  <c r="AB27" i="64"/>
  <c r="AB26" i="64"/>
  <c r="AB25" i="64"/>
  <c r="AB24" i="64"/>
  <c r="AB23" i="64"/>
  <c r="AB22" i="64"/>
  <c r="AB21" i="64"/>
  <c r="AB20" i="64"/>
  <c r="AB19" i="64"/>
  <c r="AB18" i="64"/>
  <c r="AB17" i="64"/>
  <c r="AB16" i="64"/>
  <c r="AB15" i="64"/>
  <c r="AB14" i="64"/>
  <c r="AB140" i="63"/>
  <c r="AB139" i="63"/>
  <c r="AB138" i="63"/>
  <c r="AB137" i="63"/>
  <c r="AB136" i="63"/>
  <c r="AB135" i="63"/>
  <c r="AB134" i="63"/>
  <c r="AB133" i="63"/>
  <c r="AB132" i="63"/>
  <c r="AB131" i="63"/>
  <c r="AB130" i="63"/>
  <c r="AB129" i="63"/>
  <c r="AB128" i="63"/>
  <c r="AB127" i="63"/>
  <c r="AB126" i="63"/>
  <c r="AB125" i="63"/>
  <c r="AB124" i="63"/>
  <c r="AB123" i="63"/>
  <c r="AB122" i="63"/>
  <c r="AB121" i="63"/>
  <c r="AB120" i="63"/>
  <c r="AB119" i="63"/>
  <c r="AB118" i="63"/>
  <c r="AB117" i="63"/>
  <c r="AB116" i="63"/>
  <c r="AB115" i="63"/>
  <c r="AB114" i="63"/>
  <c r="AB113" i="63"/>
  <c r="AB112" i="63"/>
  <c r="AB111" i="63"/>
  <c r="AB110" i="63"/>
  <c r="AB109" i="63"/>
  <c r="AB108" i="63"/>
  <c r="AB107" i="63"/>
  <c r="AB106" i="63"/>
  <c r="AB105" i="63"/>
  <c r="AB104" i="63"/>
  <c r="AB103" i="63"/>
  <c r="AB102" i="63"/>
  <c r="AB101" i="63"/>
  <c r="AB100" i="63"/>
  <c r="AB99" i="63"/>
  <c r="AB95" i="63"/>
  <c r="AB94" i="63"/>
  <c r="AB93" i="63"/>
  <c r="AB91" i="63"/>
  <c r="AB90" i="63"/>
  <c r="AB89" i="63"/>
  <c r="AB88" i="63"/>
  <c r="AB87" i="63"/>
  <c r="AB86" i="63"/>
  <c r="AB85" i="63"/>
  <c r="AB84" i="63"/>
  <c r="AB82" i="63"/>
  <c r="AB81" i="63"/>
  <c r="AB79" i="63"/>
  <c r="AB78" i="63"/>
  <c r="AB73" i="63"/>
  <c r="AB71" i="63"/>
  <c r="AB69" i="63"/>
  <c r="AB68" i="63"/>
  <c r="AB67" i="63"/>
  <c r="AB66" i="63"/>
  <c r="AB65" i="63"/>
  <c r="AB64" i="63"/>
  <c r="AB62" i="63"/>
  <c r="AB61" i="63"/>
  <c r="AB60" i="63"/>
  <c r="AB59" i="63"/>
  <c r="AB58" i="63"/>
  <c r="AB57" i="63"/>
  <c r="AB56" i="63"/>
  <c r="AB55" i="63"/>
  <c r="AB54" i="63"/>
  <c r="AB53" i="63"/>
  <c r="AB52" i="63"/>
  <c r="AB51" i="63"/>
  <c r="AB50" i="63"/>
  <c r="AB49" i="63"/>
  <c r="AB48" i="63"/>
  <c r="AB47" i="63"/>
  <c r="AB46" i="63"/>
  <c r="AB45" i="63"/>
  <c r="AB44" i="63"/>
  <c r="AB43" i="63"/>
  <c r="AB42" i="63"/>
  <c r="AB41" i="63"/>
  <c r="AB40" i="63"/>
  <c r="AB39" i="63"/>
  <c r="AB38" i="63"/>
  <c r="AB37" i="63"/>
  <c r="AB36" i="63"/>
  <c r="AB35" i="63"/>
  <c r="AB34" i="63"/>
  <c r="AB33" i="63"/>
  <c r="AB32" i="63"/>
  <c r="AB31" i="63"/>
  <c r="AB30" i="63"/>
  <c r="AB29" i="63"/>
  <c r="AB28" i="63"/>
  <c r="AB27" i="63"/>
  <c r="AB26" i="63"/>
  <c r="AB25" i="63"/>
  <c r="AB24" i="63"/>
  <c r="AB23" i="63"/>
  <c r="AB22" i="63"/>
  <c r="AB21" i="63"/>
  <c r="AB20" i="63"/>
  <c r="AB19" i="63"/>
  <c r="AB18" i="63"/>
  <c r="AB17" i="63"/>
  <c r="AB16" i="63"/>
  <c r="AB15" i="63"/>
  <c r="AB14" i="63"/>
  <c r="AB140" i="62"/>
  <c r="AB139" i="62"/>
  <c r="AB138" i="62"/>
  <c r="AB137" i="62"/>
  <c r="AB136" i="62"/>
  <c r="AB135" i="62"/>
  <c r="AB134" i="62"/>
  <c r="AB133" i="62"/>
  <c r="AB132" i="62"/>
  <c r="AB131" i="62"/>
  <c r="AB130" i="62"/>
  <c r="AB129" i="62"/>
  <c r="AB128" i="62"/>
  <c r="AB127" i="62"/>
  <c r="AB126" i="62"/>
  <c r="AB125" i="62"/>
  <c r="AB124" i="62"/>
  <c r="AB123" i="62"/>
  <c r="AB122" i="62"/>
  <c r="AB121" i="62"/>
  <c r="AB120" i="62"/>
  <c r="AB119" i="62"/>
  <c r="AB118" i="62"/>
  <c r="AB117" i="62"/>
  <c r="AB116" i="62"/>
  <c r="AB115" i="62"/>
  <c r="AB114" i="62"/>
  <c r="AB113" i="62"/>
  <c r="AB112" i="62"/>
  <c r="AB111" i="62"/>
  <c r="AB110" i="62"/>
  <c r="AB109" i="62"/>
  <c r="AB108" i="62"/>
  <c r="AB107" i="62"/>
  <c r="AB106" i="62"/>
  <c r="AB105" i="62"/>
  <c r="AB104" i="62"/>
  <c r="AB103" i="62"/>
  <c r="AB102" i="62"/>
  <c r="AB101" i="62"/>
  <c r="AB100" i="62"/>
  <c r="AB99" i="62"/>
  <c r="AB95" i="62"/>
  <c r="AB94" i="62"/>
  <c r="AB93" i="62"/>
  <c r="AB91" i="62"/>
  <c r="AB90" i="62"/>
  <c r="AB89" i="62"/>
  <c r="AB88" i="62"/>
  <c r="AB87" i="62"/>
  <c r="AB86" i="62"/>
  <c r="AB85" i="62"/>
  <c r="AB84" i="62"/>
  <c r="AB82" i="62"/>
  <c r="AB81" i="62"/>
  <c r="AB79" i="62"/>
  <c r="AB78" i="62"/>
  <c r="AB73" i="62"/>
  <c r="AB71" i="62"/>
  <c r="AB69" i="62"/>
  <c r="AB68" i="62"/>
  <c r="AB67" i="62"/>
  <c r="AB66" i="62"/>
  <c r="AB65" i="62"/>
  <c r="AB64" i="62"/>
  <c r="AB62" i="62"/>
  <c r="AB61" i="62"/>
  <c r="AB60" i="62"/>
  <c r="AB59" i="62"/>
  <c r="AB58" i="62"/>
  <c r="AB57" i="62"/>
  <c r="AB56" i="62"/>
  <c r="AB55" i="62"/>
  <c r="AB54" i="62"/>
  <c r="AB53" i="62"/>
  <c r="AB52" i="62"/>
  <c r="AB51" i="62"/>
  <c r="AB50" i="62"/>
  <c r="AB49" i="62"/>
  <c r="AB48" i="62"/>
  <c r="AB47" i="62"/>
  <c r="AB46" i="62"/>
  <c r="AB45" i="62"/>
  <c r="AB44" i="62"/>
  <c r="AB43" i="62"/>
  <c r="AB42" i="62"/>
  <c r="AB41" i="62"/>
  <c r="AB40" i="62"/>
  <c r="AB39" i="62"/>
  <c r="AB38" i="62"/>
  <c r="AB37" i="62"/>
  <c r="AB36" i="62"/>
  <c r="AB35" i="62"/>
  <c r="AB34" i="62"/>
  <c r="AB33" i="62"/>
  <c r="AB32" i="62"/>
  <c r="AB31" i="62"/>
  <c r="AB30" i="62"/>
  <c r="AB29" i="62"/>
  <c r="AB28" i="62"/>
  <c r="AB27" i="62"/>
  <c r="AB26" i="62"/>
  <c r="AB25" i="62"/>
  <c r="AB24" i="62"/>
  <c r="AB23" i="62"/>
  <c r="AB22" i="62"/>
  <c r="AB21" i="62"/>
  <c r="AB20" i="62"/>
  <c r="AB19" i="62"/>
  <c r="AB18" i="62"/>
  <c r="AB17" i="62"/>
  <c r="AB16" i="62"/>
  <c r="AB15" i="62"/>
  <c r="AB14" i="62"/>
  <c r="AB140" i="60"/>
  <c r="AB139" i="60"/>
  <c r="AB138" i="60"/>
  <c r="AB137" i="60"/>
  <c r="AB136" i="60"/>
  <c r="AB135" i="60"/>
  <c r="AB134" i="60"/>
  <c r="AB133" i="60"/>
  <c r="AB132" i="60"/>
  <c r="AB131" i="60"/>
  <c r="AB130" i="60"/>
  <c r="AB129" i="60"/>
  <c r="AB128" i="60"/>
  <c r="AB127" i="60"/>
  <c r="AB126" i="60"/>
  <c r="AB125" i="60"/>
  <c r="AB124" i="60"/>
  <c r="AB123" i="60"/>
  <c r="AB122" i="60"/>
  <c r="AB121" i="60"/>
  <c r="AB120" i="60"/>
  <c r="AB119" i="60"/>
  <c r="AB118" i="60"/>
  <c r="AB117" i="60"/>
  <c r="AB116" i="60"/>
  <c r="AB115" i="60"/>
  <c r="AB114" i="60"/>
  <c r="AB113" i="60"/>
  <c r="AB112" i="60"/>
  <c r="AB111" i="60"/>
  <c r="AB110" i="60"/>
  <c r="AB109" i="60"/>
  <c r="AB108" i="60"/>
  <c r="AB107" i="60"/>
  <c r="AB106" i="60"/>
  <c r="AB105" i="60"/>
  <c r="AB104" i="60"/>
  <c r="AB103" i="60"/>
  <c r="AB102" i="60"/>
  <c r="AB101" i="60"/>
  <c r="AB100" i="60"/>
  <c r="AB99" i="60"/>
  <c r="AB95" i="60"/>
  <c r="AB94" i="60"/>
  <c r="AB93" i="60"/>
  <c r="AB91" i="60"/>
  <c r="AB90" i="60"/>
  <c r="AB89" i="60"/>
  <c r="AB88" i="60"/>
  <c r="AB87" i="60"/>
  <c r="AB86" i="60"/>
  <c r="AB85" i="60"/>
  <c r="AB84" i="60"/>
  <c r="AB82" i="60"/>
  <c r="AB81" i="60"/>
  <c r="AB79" i="60"/>
  <c r="AB78" i="60"/>
  <c r="AB73" i="60"/>
  <c r="AB71" i="60"/>
  <c r="AB69" i="60"/>
  <c r="AB68" i="60"/>
  <c r="AB67" i="60"/>
  <c r="AB66" i="60"/>
  <c r="AB65" i="60"/>
  <c r="AB64" i="60"/>
  <c r="AB62" i="60"/>
  <c r="AB61" i="60"/>
  <c r="AB60" i="60"/>
  <c r="AB59" i="60"/>
  <c r="AB58" i="60"/>
  <c r="AB57" i="60"/>
  <c r="AB56" i="60"/>
  <c r="AB55" i="60"/>
  <c r="AB54" i="60"/>
  <c r="AB53" i="60"/>
  <c r="AB52" i="60"/>
  <c r="AB51" i="60"/>
  <c r="AB50" i="60"/>
  <c r="AB49" i="60"/>
  <c r="AB48" i="60"/>
  <c r="AB47" i="60"/>
  <c r="AB46" i="60"/>
  <c r="AB45" i="60"/>
  <c r="AB44" i="60"/>
  <c r="AB43" i="60"/>
  <c r="AB42" i="60"/>
  <c r="AB41" i="60"/>
  <c r="AB40" i="60"/>
  <c r="AB39" i="60"/>
  <c r="AB38" i="60"/>
  <c r="AB37" i="60"/>
  <c r="AB36" i="60"/>
  <c r="AB35" i="60"/>
  <c r="AB34" i="60"/>
  <c r="AB33" i="60"/>
  <c r="AB32" i="60"/>
  <c r="AB31" i="60"/>
  <c r="AB30" i="60"/>
  <c r="AB29" i="60"/>
  <c r="AB28" i="60"/>
  <c r="AB27" i="60"/>
  <c r="AB26" i="60"/>
  <c r="AB25" i="60"/>
  <c r="AB24" i="60"/>
  <c r="AB23" i="60"/>
  <c r="AB22" i="60"/>
  <c r="AB21" i="60"/>
  <c r="AB20" i="60"/>
  <c r="AB19" i="60"/>
  <c r="AB18" i="60"/>
  <c r="AB17" i="60"/>
  <c r="AB16" i="60"/>
  <c r="AB15" i="60"/>
  <c r="AB14" i="60"/>
  <c r="AB140" i="59"/>
  <c r="AB139" i="59"/>
  <c r="AB138" i="59"/>
  <c r="AB137" i="59"/>
  <c r="AB136" i="59"/>
  <c r="AB135" i="59"/>
  <c r="AB134" i="59"/>
  <c r="AB133" i="59"/>
  <c r="AB132" i="59"/>
  <c r="AB131" i="59"/>
  <c r="AB130" i="59"/>
  <c r="AB129" i="59"/>
  <c r="AB128" i="59"/>
  <c r="AB127" i="59"/>
  <c r="AB126" i="59"/>
  <c r="AB125" i="59"/>
  <c r="AB124" i="59"/>
  <c r="AB123" i="59"/>
  <c r="AB122" i="59"/>
  <c r="AB121" i="59"/>
  <c r="AB120" i="59"/>
  <c r="AB119" i="59"/>
  <c r="AB118" i="59"/>
  <c r="AB117" i="59"/>
  <c r="AB116" i="59"/>
  <c r="AB115" i="59"/>
  <c r="AB114" i="59"/>
  <c r="AB113" i="59"/>
  <c r="AB112" i="59"/>
  <c r="AB111" i="59"/>
  <c r="AB110" i="59"/>
  <c r="AB109" i="59"/>
  <c r="AB108" i="59"/>
  <c r="AB107" i="59"/>
  <c r="AB106" i="59"/>
  <c r="AB105" i="59"/>
  <c r="AB104" i="59"/>
  <c r="AB103" i="59"/>
  <c r="AB102" i="59"/>
  <c r="AB101" i="59"/>
  <c r="AB100" i="59"/>
  <c r="AB99" i="59"/>
  <c r="AB95" i="59"/>
  <c r="AB94" i="59"/>
  <c r="AB93" i="59"/>
  <c r="AB91" i="59"/>
  <c r="AB90" i="59"/>
  <c r="AB89" i="59"/>
  <c r="AB88" i="59"/>
  <c r="AB87" i="59"/>
  <c r="AB86" i="59"/>
  <c r="AB85" i="59"/>
  <c r="AB84" i="59"/>
  <c r="AB82" i="59"/>
  <c r="AB81" i="59"/>
  <c r="AB79" i="59"/>
  <c r="AB78" i="59"/>
  <c r="AB73" i="59"/>
  <c r="AB71" i="59"/>
  <c r="AB69" i="59"/>
  <c r="AB68" i="59"/>
  <c r="AB67" i="59"/>
  <c r="AB66" i="59"/>
  <c r="AB65" i="59"/>
  <c r="AB64" i="59"/>
  <c r="AB62" i="59"/>
  <c r="AB61" i="59"/>
  <c r="AB60" i="59"/>
  <c r="AB59" i="59"/>
  <c r="AB58" i="59"/>
  <c r="AB57" i="59"/>
  <c r="AB56" i="59"/>
  <c r="AB55" i="59"/>
  <c r="AB54" i="59"/>
  <c r="AB53" i="59"/>
  <c r="AB52" i="59"/>
  <c r="AB51" i="59"/>
  <c r="AB50" i="59"/>
  <c r="AB49" i="59"/>
  <c r="AB48" i="59"/>
  <c r="AB47" i="59"/>
  <c r="AB46" i="59"/>
  <c r="AB45" i="59"/>
  <c r="AB44" i="59"/>
  <c r="AB43" i="59"/>
  <c r="AB42" i="59"/>
  <c r="AB41" i="59"/>
  <c r="AB40" i="59"/>
  <c r="AB39" i="59"/>
  <c r="AB38" i="59"/>
  <c r="AB37" i="59"/>
  <c r="AB36" i="59"/>
  <c r="AB35" i="59"/>
  <c r="AB34" i="59"/>
  <c r="AB33" i="59"/>
  <c r="AB32" i="59"/>
  <c r="AB31" i="59"/>
  <c r="AB30" i="59"/>
  <c r="AB29" i="59"/>
  <c r="AB28" i="59"/>
  <c r="AB27" i="59"/>
  <c r="AB26" i="59"/>
  <c r="AB25" i="59"/>
  <c r="AB24" i="59"/>
  <c r="AB23" i="59"/>
  <c r="AB22" i="59"/>
  <c r="AB21" i="59"/>
  <c r="AB20" i="59"/>
  <c r="AB19" i="59"/>
  <c r="AB18" i="59"/>
  <c r="AB17" i="59"/>
  <c r="AB16" i="59"/>
  <c r="AB15" i="59"/>
  <c r="AB14" i="59"/>
  <c r="AB140" i="58"/>
  <c r="AB139" i="58"/>
  <c r="AB138" i="58"/>
  <c r="AB137" i="58"/>
  <c r="AB136" i="58"/>
  <c r="AB135" i="58"/>
  <c r="AB134" i="58"/>
  <c r="AB133" i="58"/>
  <c r="AB132" i="58"/>
  <c r="AB131" i="58"/>
  <c r="AB130" i="58"/>
  <c r="AB129" i="58"/>
  <c r="AB128" i="58"/>
  <c r="AB127" i="58"/>
  <c r="AB126" i="58"/>
  <c r="AB125" i="58"/>
  <c r="AB124" i="58"/>
  <c r="AB123" i="58"/>
  <c r="AB122" i="58"/>
  <c r="AB121" i="58"/>
  <c r="AB120" i="58"/>
  <c r="AB119" i="58"/>
  <c r="AB118" i="58"/>
  <c r="AB117" i="58"/>
  <c r="AB116" i="58"/>
  <c r="AB115" i="58"/>
  <c r="AB114" i="58"/>
  <c r="AB113" i="58"/>
  <c r="AB112" i="58"/>
  <c r="AB111" i="58"/>
  <c r="AB110" i="58"/>
  <c r="AB109" i="58"/>
  <c r="AB108" i="58"/>
  <c r="AB107" i="58"/>
  <c r="AB106" i="58"/>
  <c r="AB105" i="58"/>
  <c r="AB104" i="58"/>
  <c r="AB103" i="58"/>
  <c r="AB102" i="58"/>
  <c r="AB101" i="58"/>
  <c r="AB100" i="58"/>
  <c r="AB99" i="58"/>
  <c r="AB95" i="58"/>
  <c r="AB94" i="58"/>
  <c r="AB93" i="58"/>
  <c r="AB91" i="58"/>
  <c r="AB90" i="58"/>
  <c r="AB89" i="58"/>
  <c r="AB88" i="58"/>
  <c r="AB87" i="58"/>
  <c r="AB86" i="58"/>
  <c r="AB85" i="58"/>
  <c r="AB84" i="58"/>
  <c r="AB82" i="58"/>
  <c r="AB81" i="58"/>
  <c r="AB79" i="58"/>
  <c r="AB78" i="58"/>
  <c r="AB73" i="58"/>
  <c r="AB71" i="58"/>
  <c r="AB69" i="58"/>
  <c r="AB68" i="58"/>
  <c r="AB67" i="58"/>
  <c r="AB66" i="58"/>
  <c r="AB65" i="58"/>
  <c r="AB64" i="58"/>
  <c r="AB62" i="58"/>
  <c r="AB61" i="58"/>
  <c r="AB60" i="58"/>
  <c r="AB59" i="58"/>
  <c r="AB58" i="58"/>
  <c r="AB57" i="58"/>
  <c r="AB56" i="58"/>
  <c r="AB55" i="58"/>
  <c r="AB54" i="58"/>
  <c r="AB53" i="58"/>
  <c r="AB52" i="58"/>
  <c r="AB51" i="58"/>
  <c r="AB50" i="58"/>
  <c r="AB49" i="58"/>
  <c r="AB48" i="58"/>
  <c r="AB47" i="58"/>
  <c r="AB46" i="58"/>
  <c r="AB45" i="58"/>
  <c r="AB44" i="58"/>
  <c r="AB43" i="58"/>
  <c r="AB42" i="58"/>
  <c r="AB41" i="58"/>
  <c r="AB40" i="58"/>
  <c r="AB39" i="58"/>
  <c r="AB38" i="58"/>
  <c r="AB37" i="58"/>
  <c r="AB36" i="58"/>
  <c r="AB35" i="58"/>
  <c r="AB34" i="58"/>
  <c r="AB33" i="58"/>
  <c r="AB32" i="58"/>
  <c r="AB31" i="58"/>
  <c r="AB30" i="58"/>
  <c r="AB29" i="58"/>
  <c r="AB28" i="58"/>
  <c r="AB27" i="58"/>
  <c r="AB26" i="58"/>
  <c r="AB25" i="58"/>
  <c r="AB24" i="58"/>
  <c r="AB23" i="58"/>
  <c r="AB22" i="58"/>
  <c r="AB21" i="58"/>
  <c r="AB20" i="58"/>
  <c r="AB19" i="58"/>
  <c r="AB18" i="58"/>
  <c r="AB17" i="58"/>
  <c r="AB16" i="58"/>
  <c r="AB15" i="58"/>
  <c r="AB14" i="58"/>
  <c r="AB112" i="57"/>
  <c r="AB113" i="57"/>
  <c r="AB114" i="57"/>
  <c r="AB115" i="57"/>
  <c r="AB116" i="57"/>
  <c r="AB117" i="57"/>
  <c r="AB118" i="57"/>
  <c r="AB119" i="57"/>
  <c r="AB120" i="57"/>
  <c r="AB121" i="57"/>
  <c r="AB163" i="89"/>
  <c r="AB162" i="89"/>
  <c r="AB161" i="89"/>
  <c r="AB160" i="89"/>
  <c r="AB159" i="89"/>
  <c r="AB158" i="89"/>
  <c r="AB157" i="89"/>
  <c r="A10" i="89"/>
  <c r="AB163" i="88"/>
  <c r="AB162" i="88"/>
  <c r="AB161" i="88"/>
  <c r="AB160" i="88"/>
  <c r="AB159" i="88"/>
  <c r="AB158" i="88"/>
  <c r="AB157" i="88"/>
  <c r="A10" i="88"/>
  <c r="AB163" i="87"/>
  <c r="AB162" i="87"/>
  <c r="AB161" i="87"/>
  <c r="AB160" i="87"/>
  <c r="AB159" i="87"/>
  <c r="AB158" i="87"/>
  <c r="AB157" i="87"/>
  <c r="A10" i="87"/>
  <c r="AB163" i="86"/>
  <c r="AB162" i="86"/>
  <c r="AB161" i="86"/>
  <c r="AB160" i="86"/>
  <c r="AB159" i="86"/>
  <c r="AB158" i="86"/>
  <c r="AB157" i="86"/>
  <c r="A10" i="86"/>
  <c r="AB163" i="85"/>
  <c r="AB162" i="85"/>
  <c r="AB161" i="85"/>
  <c r="AB160" i="85"/>
  <c r="AB159" i="85"/>
  <c r="AB158" i="85"/>
  <c r="AB157" i="85"/>
  <c r="A10" i="85"/>
  <c r="AB163" i="84"/>
  <c r="AB162" i="84"/>
  <c r="AB161" i="84"/>
  <c r="AB160" i="84"/>
  <c r="AB159" i="84"/>
  <c r="AB158" i="84"/>
  <c r="AB157" i="84"/>
  <c r="A10" i="84"/>
  <c r="AB163" i="83"/>
  <c r="AB162" i="83"/>
  <c r="AB161" i="83"/>
  <c r="AB160" i="83"/>
  <c r="AB159" i="83"/>
  <c r="AB158" i="83"/>
  <c r="AB157" i="83"/>
  <c r="A10" i="83"/>
  <c r="AB163" i="82"/>
  <c r="AB162" i="82"/>
  <c r="AB161" i="82"/>
  <c r="AB160" i="82"/>
  <c r="AB159" i="82"/>
  <c r="AB158" i="82"/>
  <c r="AB157" i="82"/>
  <c r="H152" i="82"/>
  <c r="A10" i="82"/>
  <c r="AB163" i="81"/>
  <c r="AB162" i="81"/>
  <c r="AB161" i="81"/>
  <c r="AB160" i="81"/>
  <c r="AB159" i="81"/>
  <c r="AB158" i="81"/>
  <c r="AB157" i="81"/>
  <c r="A10" i="81"/>
  <c r="AB163" i="80"/>
  <c r="AB162" i="80"/>
  <c r="AB161" i="80"/>
  <c r="AB160" i="80"/>
  <c r="AB159" i="80"/>
  <c r="AB158" i="80"/>
  <c r="AB157" i="80"/>
  <c r="A10" i="80"/>
  <c r="AB163" i="79"/>
  <c r="AB162" i="79"/>
  <c r="AB161" i="79"/>
  <c r="AB160" i="79"/>
  <c r="AB159" i="79"/>
  <c r="AB158" i="79"/>
  <c r="AB157" i="79"/>
  <c r="A10" i="79"/>
  <c r="AB163" i="78"/>
  <c r="AB162" i="78"/>
  <c r="AB161" i="78"/>
  <c r="AB160" i="78"/>
  <c r="AB159" i="78"/>
  <c r="AB158" i="78"/>
  <c r="AB157" i="78"/>
  <c r="A10" i="78"/>
  <c r="AB163" i="77"/>
  <c r="AB162" i="77"/>
  <c r="AB161" i="77"/>
  <c r="AB160" i="77"/>
  <c r="AB159" i="77"/>
  <c r="AB158" i="77"/>
  <c r="AB157" i="77"/>
  <c r="A10" i="77"/>
  <c r="AB163" i="76"/>
  <c r="AB162" i="76"/>
  <c r="AB161" i="76"/>
  <c r="AB160" i="76"/>
  <c r="AB159" i="76"/>
  <c r="AB158" i="76"/>
  <c r="AB157" i="76"/>
  <c r="A10" i="76"/>
  <c r="AB163" i="75"/>
  <c r="AB162" i="75"/>
  <c r="AB161" i="75"/>
  <c r="AB160" i="75"/>
  <c r="AB159" i="75"/>
  <c r="AB158" i="75"/>
  <c r="AB157" i="75"/>
  <c r="Q152" i="75"/>
  <c r="A10" i="75"/>
  <c r="AB163" i="74"/>
  <c r="AB162" i="74"/>
  <c r="AB161" i="74"/>
  <c r="AB160" i="74"/>
  <c r="AB159" i="74"/>
  <c r="AB158" i="74"/>
  <c r="AB157" i="74"/>
  <c r="I154" i="74"/>
  <c r="A10" i="74"/>
  <c r="AB163" i="73"/>
  <c r="AB162" i="73"/>
  <c r="AB161" i="73"/>
  <c r="AB160" i="73"/>
  <c r="AB159" i="73"/>
  <c r="AB158" i="73"/>
  <c r="AB157" i="73"/>
  <c r="S154" i="73"/>
  <c r="A10" i="73"/>
  <c r="AB163" i="72"/>
  <c r="AB162" i="72"/>
  <c r="AB161" i="72"/>
  <c r="AB160" i="72"/>
  <c r="AB159" i="72"/>
  <c r="AB158" i="72"/>
  <c r="AB157" i="72"/>
  <c r="A10" i="72"/>
  <c r="AB163" i="71"/>
  <c r="AB162" i="71"/>
  <c r="AB161" i="71"/>
  <c r="AB160" i="71"/>
  <c r="AB159" i="71"/>
  <c r="AB158" i="71"/>
  <c r="AB157" i="71"/>
  <c r="P154" i="71"/>
  <c r="K152" i="71"/>
  <c r="A10" i="71"/>
  <c r="AB163" i="70"/>
  <c r="AB162" i="70"/>
  <c r="AB161" i="70"/>
  <c r="AB160" i="70"/>
  <c r="AB159" i="70"/>
  <c r="AB158" i="70"/>
  <c r="AB157" i="70"/>
  <c r="A10" i="70"/>
  <c r="AB163" i="69"/>
  <c r="AB162" i="69"/>
  <c r="AB161" i="69"/>
  <c r="AB160" i="69"/>
  <c r="AB159" i="69"/>
  <c r="AB158" i="69"/>
  <c r="AB157" i="69"/>
  <c r="A10" i="69"/>
  <c r="AB163" i="68"/>
  <c r="AB162" i="68"/>
  <c r="AB161" i="68"/>
  <c r="AB160" i="68"/>
  <c r="AB159" i="68"/>
  <c r="AB158" i="68"/>
  <c r="AB157" i="68"/>
  <c r="A10" i="68"/>
  <c r="AB163" i="67"/>
  <c r="AB162" i="67"/>
  <c r="AB161" i="67"/>
  <c r="AB160" i="67"/>
  <c r="AB159" i="67"/>
  <c r="AB158" i="67"/>
  <c r="AB157" i="67"/>
  <c r="A10" i="67"/>
  <c r="AB163" i="66"/>
  <c r="AB162" i="66"/>
  <c r="AB161" i="66"/>
  <c r="AB160" i="66"/>
  <c r="AB159" i="66"/>
  <c r="AB158" i="66"/>
  <c r="AB157" i="66"/>
  <c r="A10" i="66"/>
  <c r="AB163" i="65"/>
  <c r="AB162" i="65"/>
  <c r="AB161" i="65"/>
  <c r="AB160" i="65"/>
  <c r="AB159" i="65"/>
  <c r="AB158" i="65"/>
  <c r="AB157" i="65"/>
  <c r="A10" i="65"/>
  <c r="AB163" i="64"/>
  <c r="AB162" i="64"/>
  <c r="AB161" i="64"/>
  <c r="AB160" i="64"/>
  <c r="AB159" i="64"/>
  <c r="AB158" i="64"/>
  <c r="AB157" i="64"/>
  <c r="V152" i="64"/>
  <c r="E154" i="64"/>
  <c r="A10" i="64"/>
  <c r="AB163" i="63"/>
  <c r="AB162" i="63"/>
  <c r="AB161" i="63"/>
  <c r="AB160" i="63"/>
  <c r="AB159" i="63"/>
  <c r="AB158" i="63"/>
  <c r="AB157" i="63"/>
  <c r="A10" i="63"/>
  <c r="AB163" i="62"/>
  <c r="AB162" i="62"/>
  <c r="AB161" i="62"/>
  <c r="AB160" i="62"/>
  <c r="AB159" i="62"/>
  <c r="AB158" i="62"/>
  <c r="AB157" i="62"/>
  <c r="S152" i="62"/>
  <c r="E154" i="62"/>
  <c r="A10" i="62"/>
  <c r="AB163" i="61"/>
  <c r="AB162" i="61"/>
  <c r="AB161" i="61"/>
  <c r="AB160" i="61"/>
  <c r="AB159" i="61"/>
  <c r="AB158" i="61"/>
  <c r="AB157" i="61"/>
  <c r="A10" i="61"/>
  <c r="AB163" i="60"/>
  <c r="AB162" i="60"/>
  <c r="AB161" i="60"/>
  <c r="AB160" i="60"/>
  <c r="AB159" i="60"/>
  <c r="AB158" i="60"/>
  <c r="AB157" i="60"/>
  <c r="A10" i="60"/>
  <c r="AB163" i="59"/>
  <c r="AB162" i="59"/>
  <c r="AB161" i="59"/>
  <c r="AB160" i="59"/>
  <c r="AB159" i="59"/>
  <c r="AB158" i="59"/>
  <c r="AB157" i="59"/>
  <c r="G154" i="59"/>
  <c r="A10" i="59"/>
  <c r="AB163" i="58"/>
  <c r="AB162" i="58"/>
  <c r="AB161" i="58"/>
  <c r="AB160" i="58"/>
  <c r="AB159" i="58"/>
  <c r="AB158" i="58"/>
  <c r="AB157" i="58"/>
  <c r="I154" i="58"/>
  <c r="A10" i="58"/>
  <c r="AB134" i="57"/>
  <c r="AB126" i="57"/>
  <c r="AB127" i="57"/>
  <c r="AB140" i="57"/>
  <c r="AB132" i="57"/>
  <c r="AB131" i="57"/>
  <c r="AB130" i="57"/>
  <c r="AB129" i="57"/>
  <c r="AB128" i="57"/>
  <c r="AB106" i="57"/>
  <c r="AB103" i="57"/>
  <c r="AB79" i="57"/>
  <c r="AB78" i="57"/>
  <c r="AB73" i="57"/>
  <c r="AB68" i="57"/>
  <c r="AB67" i="57"/>
  <c r="AB66" i="57"/>
  <c r="AB65" i="57"/>
  <c r="AB64" i="57"/>
  <c r="AB50" i="57"/>
  <c r="AB38" i="57"/>
  <c r="AB160" i="57"/>
  <c r="AB161" i="57"/>
  <c r="AB162" i="57"/>
  <c r="AB163" i="57"/>
  <c r="AB158" i="57"/>
  <c r="AB159" i="57"/>
  <c r="AB157" i="57"/>
  <c r="G154" i="57"/>
  <c r="R154" i="57"/>
  <c r="AC154" i="57"/>
  <c r="AB15" i="57"/>
  <c r="AB16" i="57"/>
  <c r="AB17" i="57"/>
  <c r="AB18" i="57"/>
  <c r="AB19" i="57"/>
  <c r="AB20" i="57"/>
  <c r="AB21" i="57"/>
  <c r="AB22" i="57"/>
  <c r="AB23" i="57"/>
  <c r="AB24" i="57"/>
  <c r="AB25" i="57"/>
  <c r="AB26" i="57"/>
  <c r="AB27" i="57"/>
  <c r="AB28" i="57"/>
  <c r="AB29" i="57"/>
  <c r="AB30" i="57"/>
  <c r="AB31" i="57"/>
  <c r="AB32" i="57"/>
  <c r="AB33" i="57"/>
  <c r="AB34" i="57"/>
  <c r="AB35" i="57"/>
  <c r="AB36" i="57"/>
  <c r="AB37" i="57"/>
  <c r="AB39" i="57"/>
  <c r="AB40" i="57"/>
  <c r="AB41" i="57"/>
  <c r="AB42" i="57"/>
  <c r="AB43" i="57"/>
  <c r="AB44" i="57"/>
  <c r="AB45" i="57"/>
  <c r="AB46" i="57"/>
  <c r="AB47" i="57"/>
  <c r="AB48" i="57"/>
  <c r="AB49" i="57"/>
  <c r="AB51" i="57"/>
  <c r="AB52" i="57"/>
  <c r="AB53" i="57"/>
  <c r="AB54" i="57"/>
  <c r="AB55" i="57"/>
  <c r="AB56" i="57"/>
  <c r="AB57" i="57"/>
  <c r="AB58" i="57"/>
  <c r="AB59" i="57"/>
  <c r="AB60" i="57"/>
  <c r="AB61" i="57"/>
  <c r="AB62" i="57"/>
  <c r="AB71" i="57"/>
  <c r="AB81" i="57"/>
  <c r="AB82" i="57"/>
  <c r="AB84" i="57"/>
  <c r="AB85" i="57"/>
  <c r="AB86" i="57"/>
  <c r="AB87" i="57"/>
  <c r="AB88" i="57"/>
  <c r="AB89" i="57"/>
  <c r="AB90" i="57"/>
  <c r="AB91" i="57"/>
  <c r="AB93" i="57"/>
  <c r="AB94" i="57"/>
  <c r="AB95" i="57"/>
  <c r="AB99" i="57"/>
  <c r="AB100" i="57"/>
  <c r="AB101" i="57"/>
  <c r="AB102" i="57"/>
  <c r="AB104" i="57"/>
  <c r="AB105" i="57"/>
  <c r="AB107" i="57"/>
  <c r="AB108" i="57"/>
  <c r="AB109" i="57"/>
  <c r="AB110" i="57"/>
  <c r="AB111" i="57"/>
  <c r="AB122" i="57"/>
  <c r="AB123" i="57"/>
  <c r="AB124" i="57"/>
  <c r="AB125" i="57"/>
  <c r="AB133" i="57"/>
  <c r="AB135" i="57"/>
  <c r="AB136" i="57"/>
  <c r="AB137" i="57"/>
  <c r="AB138" i="57"/>
  <c r="AB139" i="57"/>
  <c r="AB14" i="57"/>
  <c r="A10" i="57"/>
  <c r="F154" i="60"/>
  <c r="M154" i="59"/>
  <c r="O154" i="60"/>
  <c r="O152" i="60"/>
  <c r="Y154" i="61"/>
  <c r="Y152" i="61"/>
  <c r="M154" i="63"/>
  <c r="M152" i="63"/>
  <c r="O154" i="64"/>
  <c r="S152" i="66"/>
  <c r="S154" i="66"/>
  <c r="I154" i="69"/>
  <c r="I152" i="69"/>
  <c r="U154" i="71"/>
  <c r="E154" i="79"/>
  <c r="E152" i="79"/>
  <c r="O154" i="80"/>
  <c r="Y154" i="85"/>
  <c r="Y152" i="85"/>
  <c r="Q154" i="89"/>
  <c r="T152" i="57"/>
  <c r="T154" i="57"/>
  <c r="L152" i="57"/>
  <c r="L154" i="57"/>
  <c r="V152" i="59"/>
  <c r="V154" i="59"/>
  <c r="H154" i="60"/>
  <c r="H152" i="60"/>
  <c r="P152" i="60"/>
  <c r="X154" i="60"/>
  <c r="X152" i="60"/>
  <c r="J154" i="61"/>
  <c r="J152" i="61"/>
  <c r="Z154" i="61"/>
  <c r="Z152" i="61"/>
  <c r="L154" i="62"/>
  <c r="T154" i="62"/>
  <c r="T152" i="62"/>
  <c r="AC154" i="62"/>
  <c r="AC152" i="62"/>
  <c r="V154" i="63"/>
  <c r="V152" i="63"/>
  <c r="J154" i="65"/>
  <c r="J152" i="65"/>
  <c r="R154" i="65"/>
  <c r="R152" i="65"/>
  <c r="Z154" i="65"/>
  <c r="Z152" i="65"/>
  <c r="L154" i="66"/>
  <c r="L152" i="66"/>
  <c r="AC152" i="66"/>
  <c r="F154" i="67"/>
  <c r="N154" i="67"/>
  <c r="N152" i="67"/>
  <c r="V154" i="67"/>
  <c r="V152" i="67"/>
  <c r="H154" i="68"/>
  <c r="P152" i="68"/>
  <c r="P154" i="68"/>
  <c r="S154" i="58"/>
  <c r="S152" i="58"/>
  <c r="G154" i="60"/>
  <c r="G152" i="60"/>
  <c r="Q154" i="61"/>
  <c r="Q152" i="61"/>
  <c r="AA154" i="66"/>
  <c r="AA152" i="66"/>
  <c r="Y154" i="69"/>
  <c r="Y152" i="69"/>
  <c r="Y154" i="73"/>
  <c r="AA154" i="74"/>
  <c r="AA152" i="74"/>
  <c r="G152" i="76"/>
  <c r="G154" i="76"/>
  <c r="Y152" i="77"/>
  <c r="Y154" i="77"/>
  <c r="I154" i="85"/>
  <c r="I152" i="85"/>
  <c r="I154" i="60"/>
  <c r="G152" i="63"/>
  <c r="G154" i="63"/>
  <c r="V154" i="64"/>
  <c r="V154" i="58"/>
  <c r="V152" i="58"/>
  <c r="P154" i="59"/>
  <c r="P152" i="59"/>
  <c r="X154" i="59"/>
  <c r="X152" i="59"/>
  <c r="L154" i="61"/>
  <c r="T152" i="61"/>
  <c r="F152" i="62"/>
  <c r="F154" i="62"/>
  <c r="N152" i="62"/>
  <c r="N154" i="62"/>
  <c r="V152" i="62"/>
  <c r="V154" i="62"/>
  <c r="X154" i="63"/>
  <c r="L154" i="65"/>
  <c r="L152" i="65"/>
  <c r="T154" i="65"/>
  <c r="T152" i="65"/>
  <c r="AC154" i="65"/>
  <c r="AC152" i="65"/>
  <c r="H154" i="67"/>
  <c r="H152" i="67"/>
  <c r="P154" i="67"/>
  <c r="P152" i="67"/>
  <c r="X152" i="67"/>
  <c r="Z154" i="68"/>
  <c r="Z152" i="68"/>
  <c r="L152" i="69"/>
  <c r="L154" i="69"/>
  <c r="G152" i="59"/>
  <c r="E152" i="62"/>
  <c r="K154" i="58"/>
  <c r="K152" i="58"/>
  <c r="I154" i="61"/>
  <c r="I152" i="61"/>
  <c r="E154" i="63"/>
  <c r="E152" i="63"/>
  <c r="S152" i="70"/>
  <c r="S154" i="70"/>
  <c r="AD152" i="71"/>
  <c r="AD154" i="71"/>
  <c r="I152" i="73"/>
  <c r="I154" i="73"/>
  <c r="S154" i="74"/>
  <c r="S152" i="74"/>
  <c r="U154" i="79"/>
  <c r="U152" i="79"/>
  <c r="E154" i="87"/>
  <c r="E152" i="87"/>
  <c r="Y154" i="89"/>
  <c r="Q154" i="60"/>
  <c r="Q152" i="60"/>
  <c r="AA154" i="61"/>
  <c r="AA152" i="61"/>
  <c r="U154" i="62"/>
  <c r="U152" i="62"/>
  <c r="O152" i="63"/>
  <c r="O154" i="63"/>
  <c r="AA154" i="65"/>
  <c r="AA152" i="65"/>
  <c r="G152" i="67"/>
  <c r="G154" i="67"/>
  <c r="Y154" i="68"/>
  <c r="Y152" i="68"/>
  <c r="Y152" i="57"/>
  <c r="Y154" i="57"/>
  <c r="Q152" i="57"/>
  <c r="O154" i="58"/>
  <c r="W154" i="58"/>
  <c r="W152" i="58"/>
  <c r="I152" i="59"/>
  <c r="I154" i="59"/>
  <c r="Q152" i="59"/>
  <c r="Q154" i="59"/>
  <c r="Y152" i="59"/>
  <c r="Y154" i="59"/>
  <c r="G154" i="62"/>
  <c r="G152" i="62"/>
  <c r="E154" i="65"/>
  <c r="E152" i="65"/>
  <c r="M154" i="65"/>
  <c r="M152" i="65"/>
  <c r="U154" i="65"/>
  <c r="U152" i="65"/>
  <c r="AD152" i="65"/>
  <c r="AD154" i="65"/>
  <c r="O152" i="66"/>
  <c r="I154" i="67"/>
  <c r="I152" i="67"/>
  <c r="Y154" i="67"/>
  <c r="Y152" i="67"/>
  <c r="U154" i="69"/>
  <c r="U152" i="69"/>
  <c r="AD152" i="69"/>
  <c r="G154" i="70"/>
  <c r="G152" i="70"/>
  <c r="O154" i="70"/>
  <c r="O152" i="70"/>
  <c r="W154" i="70"/>
  <c r="W152" i="70"/>
  <c r="K154" i="72"/>
  <c r="K152" i="72"/>
  <c r="S154" i="72"/>
  <c r="S152" i="72"/>
  <c r="AA154" i="72"/>
  <c r="AA152" i="72"/>
  <c r="E154" i="73"/>
  <c r="E152" i="73"/>
  <c r="M154" i="73"/>
  <c r="M152" i="73"/>
  <c r="U154" i="73"/>
  <c r="U152" i="73"/>
  <c r="AD152" i="73"/>
  <c r="AD154" i="73"/>
  <c r="AC152" i="57"/>
  <c r="E154" i="59"/>
  <c r="E152" i="59"/>
  <c r="W154" i="60"/>
  <c r="W152" i="60"/>
  <c r="K152" i="70"/>
  <c r="M154" i="71"/>
  <c r="M152" i="71"/>
  <c r="M154" i="75"/>
  <c r="M152" i="75"/>
  <c r="M154" i="79"/>
  <c r="M152" i="79"/>
  <c r="Q154" i="85"/>
  <c r="Q152" i="85"/>
  <c r="AA154" i="57"/>
  <c r="AA152" i="57"/>
  <c r="O154" i="59"/>
  <c r="O152" i="59"/>
  <c r="S154" i="61"/>
  <c r="S152" i="61"/>
  <c r="M154" i="62"/>
  <c r="S154" i="65"/>
  <c r="S152" i="65"/>
  <c r="O152" i="67"/>
  <c r="O154" i="67"/>
  <c r="P154" i="57"/>
  <c r="P152" i="57"/>
  <c r="P152" i="58"/>
  <c r="X154" i="58"/>
  <c r="X152" i="58"/>
  <c r="J154" i="59"/>
  <c r="J152" i="59"/>
  <c r="R154" i="59"/>
  <c r="R152" i="59"/>
  <c r="Z154" i="59"/>
  <c r="Z152" i="59"/>
  <c r="L154" i="60"/>
  <c r="L152" i="60"/>
  <c r="AC152" i="60"/>
  <c r="AC154" i="60"/>
  <c r="P154" i="62"/>
  <c r="R152" i="63"/>
  <c r="R154" i="63"/>
  <c r="Z152" i="63"/>
  <c r="Z154" i="63"/>
  <c r="L154" i="64"/>
  <c r="L152" i="64"/>
  <c r="T154" i="64"/>
  <c r="T152" i="64"/>
  <c r="AC154" i="64"/>
  <c r="AC152" i="64"/>
  <c r="X152" i="66"/>
  <c r="J154" i="67"/>
  <c r="J152" i="67"/>
  <c r="R154" i="67"/>
  <c r="R152" i="67"/>
  <c r="Z154" i="67"/>
  <c r="Z152" i="67"/>
  <c r="S154" i="62"/>
  <c r="K152" i="62"/>
  <c r="K154" i="62"/>
  <c r="AD154" i="63"/>
  <c r="AD152" i="63"/>
  <c r="K152" i="66"/>
  <c r="K154" i="66"/>
  <c r="W154" i="68"/>
  <c r="W152" i="68"/>
  <c r="E154" i="71"/>
  <c r="K154" i="74"/>
  <c r="K152" i="74"/>
  <c r="AD154" i="79"/>
  <c r="AD152" i="79"/>
  <c r="I154" i="81"/>
  <c r="U154" i="87"/>
  <c r="U152" i="87"/>
  <c r="K152" i="61"/>
  <c r="W152" i="63"/>
  <c r="W154" i="63"/>
  <c r="K154" i="65"/>
  <c r="K152" i="65"/>
  <c r="O154" i="57"/>
  <c r="O152" i="57"/>
  <c r="Q154" i="58"/>
  <c r="Q152" i="58"/>
  <c r="Y154" i="58"/>
  <c r="Y152" i="58"/>
  <c r="M152" i="60"/>
  <c r="M154" i="60"/>
  <c r="U152" i="60"/>
  <c r="U154" i="60"/>
  <c r="G152" i="61"/>
  <c r="G154" i="61"/>
  <c r="W152" i="61"/>
  <c r="W154" i="61"/>
  <c r="S154" i="63"/>
  <c r="M154" i="64"/>
  <c r="M152" i="64"/>
  <c r="U154" i="64"/>
  <c r="U152" i="64"/>
  <c r="AD152" i="64"/>
  <c r="AD154" i="64"/>
  <c r="I154" i="66"/>
  <c r="I152" i="66"/>
  <c r="Q154" i="66"/>
  <c r="Q152" i="66"/>
  <c r="Y154" i="66"/>
  <c r="K154" i="67"/>
  <c r="K152" i="67"/>
  <c r="S154" i="67"/>
  <c r="S152" i="67"/>
  <c r="AD154" i="57"/>
  <c r="AD152" i="57"/>
  <c r="AA154" i="58"/>
  <c r="AA152" i="58"/>
  <c r="J154" i="58"/>
  <c r="J152" i="58"/>
  <c r="Z152" i="58"/>
  <c r="Z154" i="58"/>
  <c r="N154" i="60"/>
  <c r="N152" i="60"/>
  <c r="V154" i="60"/>
  <c r="V152" i="60"/>
  <c r="P152" i="61"/>
  <c r="X152" i="61"/>
  <c r="X154" i="61"/>
  <c r="Z154" i="62"/>
  <c r="Z152" i="62"/>
  <c r="T154" i="63"/>
  <c r="T152" i="63"/>
  <c r="F152" i="64"/>
  <c r="N152" i="64"/>
  <c r="N154" i="64"/>
  <c r="R154" i="66"/>
  <c r="R152" i="66"/>
  <c r="Z154" i="66"/>
  <c r="Z152" i="66"/>
  <c r="N154" i="68"/>
  <c r="N152" i="68"/>
  <c r="L154" i="71"/>
  <c r="L152" i="71"/>
  <c r="T154" i="71"/>
  <c r="AC152" i="71"/>
  <c r="V154" i="72"/>
  <c r="V152" i="72"/>
  <c r="J152" i="74"/>
  <c r="J154" i="74"/>
  <c r="R152" i="74"/>
  <c r="R154" i="74"/>
  <c r="Z152" i="74"/>
  <c r="Z154" i="74"/>
  <c r="N154" i="76"/>
  <c r="N152" i="76"/>
  <c r="V154" i="76"/>
  <c r="V152" i="76"/>
  <c r="P154" i="77"/>
  <c r="P152" i="77"/>
  <c r="X154" i="77"/>
  <c r="X152" i="77"/>
  <c r="R152" i="78"/>
  <c r="T152" i="79"/>
  <c r="T154" i="79"/>
  <c r="AC154" i="79"/>
  <c r="AC152" i="79"/>
  <c r="F154" i="80"/>
  <c r="F152" i="80"/>
  <c r="N154" i="80"/>
  <c r="N152" i="80"/>
  <c r="V154" i="80"/>
  <c r="V152" i="80"/>
  <c r="H154" i="81"/>
  <c r="H152" i="81"/>
  <c r="J154" i="82"/>
  <c r="J152" i="82"/>
  <c r="R154" i="82"/>
  <c r="R152" i="82"/>
  <c r="Z154" i="82"/>
  <c r="H154" i="85"/>
  <c r="H152" i="85"/>
  <c r="P154" i="85"/>
  <c r="P152" i="85"/>
  <c r="F154" i="88"/>
  <c r="F152" i="88"/>
  <c r="I152" i="58"/>
  <c r="F152" i="60"/>
  <c r="J154" i="63"/>
  <c r="G154" i="68"/>
  <c r="G152" i="68"/>
  <c r="Q154" i="69"/>
  <c r="Q152" i="73"/>
  <c r="O154" i="76"/>
  <c r="O152" i="76"/>
  <c r="Q152" i="77"/>
  <c r="Q154" i="77"/>
  <c r="Q152" i="81"/>
  <c r="M154" i="87"/>
  <c r="M152" i="87"/>
  <c r="AD154" i="93"/>
  <c r="AD152" i="93"/>
  <c r="E152" i="64"/>
  <c r="N154" i="95"/>
  <c r="V154" i="95"/>
  <c r="N154" i="92"/>
  <c r="V154" i="92"/>
  <c r="L152" i="91"/>
  <c r="T152" i="91"/>
  <c r="P152" i="90"/>
  <c r="O154" i="69"/>
  <c r="N152" i="71"/>
  <c r="N154" i="71"/>
  <c r="V152" i="71"/>
  <c r="V154" i="71"/>
  <c r="J154" i="73"/>
  <c r="J152" i="73"/>
  <c r="R154" i="73"/>
  <c r="R152" i="73"/>
  <c r="Z154" i="73"/>
  <c r="Z152" i="73"/>
  <c r="L152" i="74"/>
  <c r="T154" i="74"/>
  <c r="T152" i="74"/>
  <c r="AC152" i="74"/>
  <c r="AC154" i="74"/>
  <c r="N152" i="75"/>
  <c r="N154" i="75"/>
  <c r="H154" i="76"/>
  <c r="H152" i="76"/>
  <c r="P154" i="76"/>
  <c r="P152" i="76"/>
  <c r="X152" i="76"/>
  <c r="L154" i="78"/>
  <c r="L152" i="78"/>
  <c r="T154" i="78"/>
  <c r="T152" i="78"/>
  <c r="AC154" i="78"/>
  <c r="AC152" i="78"/>
  <c r="F154" i="79"/>
  <c r="F152" i="79"/>
  <c r="N154" i="79"/>
  <c r="N152" i="79"/>
  <c r="V154" i="79"/>
  <c r="V152" i="79"/>
  <c r="J154" i="81"/>
  <c r="J152" i="81"/>
  <c r="R154" i="81"/>
  <c r="R152" i="81"/>
  <c r="L154" i="82"/>
  <c r="L152" i="82"/>
  <c r="T154" i="82"/>
  <c r="T152" i="82"/>
  <c r="AC154" i="82"/>
  <c r="AC152" i="82"/>
  <c r="F154" i="87"/>
  <c r="F152" i="87"/>
  <c r="N154" i="87"/>
  <c r="N152" i="87"/>
  <c r="V154" i="87"/>
  <c r="V152" i="87"/>
  <c r="R154" i="89"/>
  <c r="R152" i="89"/>
  <c r="Z154" i="89"/>
  <c r="Z152" i="89"/>
  <c r="N152" i="93"/>
  <c r="AD152" i="91"/>
  <c r="J152" i="90"/>
  <c r="R152" i="90"/>
  <c r="Z152" i="90"/>
  <c r="E154" i="70"/>
  <c r="E152" i="70"/>
  <c r="U154" i="70"/>
  <c r="U152" i="70"/>
  <c r="AD154" i="70"/>
  <c r="AD152" i="70"/>
  <c r="G154" i="71"/>
  <c r="G152" i="71"/>
  <c r="O154" i="71"/>
  <c r="O152" i="71"/>
  <c r="W154" i="71"/>
  <c r="W152" i="71"/>
  <c r="K152" i="73"/>
  <c r="K154" i="73"/>
  <c r="AA154" i="73"/>
  <c r="AA152" i="73"/>
  <c r="O154" i="75"/>
  <c r="O152" i="75"/>
  <c r="W154" i="75"/>
  <c r="W152" i="75"/>
  <c r="Y152" i="76"/>
  <c r="M152" i="78"/>
  <c r="U154" i="78"/>
  <c r="U152" i="78"/>
  <c r="AD154" i="78"/>
  <c r="AD152" i="78"/>
  <c r="G154" i="79"/>
  <c r="G152" i="79"/>
  <c r="O154" i="79"/>
  <c r="O152" i="79"/>
  <c r="W154" i="79"/>
  <c r="W152" i="79"/>
  <c r="Q152" i="80"/>
  <c r="K152" i="81"/>
  <c r="K154" i="81"/>
  <c r="S152" i="81"/>
  <c r="S154" i="81"/>
  <c r="AA152" i="81"/>
  <c r="AA154" i="81"/>
  <c r="Q154" i="84"/>
  <c r="Q152" i="84"/>
  <c r="U152" i="86"/>
  <c r="AD154" i="86"/>
  <c r="AD152" i="86"/>
  <c r="G154" i="87"/>
  <c r="G152" i="87"/>
  <c r="O154" i="87"/>
  <c r="O152" i="87"/>
  <c r="W154" i="87"/>
  <c r="W152" i="87"/>
  <c r="K152" i="89"/>
  <c r="K154" i="89"/>
  <c r="S152" i="89"/>
  <c r="S154" i="89"/>
  <c r="O152" i="93"/>
  <c r="W152" i="93"/>
  <c r="K152" i="90"/>
  <c r="S152" i="90"/>
  <c r="AA152" i="90"/>
  <c r="S152" i="73"/>
  <c r="T152" i="69"/>
  <c r="T154" i="69"/>
  <c r="V154" i="70"/>
  <c r="V152" i="70"/>
  <c r="L154" i="73"/>
  <c r="L152" i="73"/>
  <c r="T154" i="73"/>
  <c r="T152" i="73"/>
  <c r="AC154" i="73"/>
  <c r="AC152" i="73"/>
  <c r="H154" i="75"/>
  <c r="H152" i="75"/>
  <c r="P154" i="75"/>
  <c r="P152" i="75"/>
  <c r="X154" i="75"/>
  <c r="X152" i="75"/>
  <c r="J154" i="76"/>
  <c r="R152" i="76"/>
  <c r="R154" i="76"/>
  <c r="Z152" i="76"/>
  <c r="Z154" i="76"/>
  <c r="T154" i="77"/>
  <c r="T152" i="77"/>
  <c r="F154" i="78"/>
  <c r="F152" i="78"/>
  <c r="N154" i="78"/>
  <c r="N152" i="78"/>
  <c r="V154" i="78"/>
  <c r="V152" i="78"/>
  <c r="R154" i="80"/>
  <c r="R152" i="80"/>
  <c r="L152" i="81"/>
  <c r="L154" i="81"/>
  <c r="AC154" i="81"/>
  <c r="H154" i="83"/>
  <c r="H152" i="83"/>
  <c r="P154" i="83"/>
  <c r="P152" i="83"/>
  <c r="X154" i="83"/>
  <c r="J154" i="84"/>
  <c r="J152" i="84"/>
  <c r="R154" i="84"/>
  <c r="Z154" i="84"/>
  <c r="Z152" i="84"/>
  <c r="F154" i="86"/>
  <c r="N154" i="86"/>
  <c r="N152" i="86"/>
  <c r="V154" i="86"/>
  <c r="V152" i="86"/>
  <c r="L152" i="89"/>
  <c r="L154" i="89"/>
  <c r="T152" i="89"/>
  <c r="T154" i="89"/>
  <c r="AC154" i="89"/>
  <c r="P152" i="93"/>
  <c r="L152" i="92"/>
  <c r="T152" i="90"/>
  <c r="G154" i="74"/>
  <c r="G152" i="74"/>
  <c r="O154" i="74"/>
  <c r="I152" i="75"/>
  <c r="I154" i="75"/>
  <c r="Y152" i="75"/>
  <c r="Y154" i="75"/>
  <c r="M154" i="77"/>
  <c r="AD154" i="77"/>
  <c r="G152" i="78"/>
  <c r="G154" i="78"/>
  <c r="O152" i="78"/>
  <c r="O154" i="78"/>
  <c r="W152" i="78"/>
  <c r="W154" i="78"/>
  <c r="K154" i="80"/>
  <c r="K152" i="80"/>
  <c r="S154" i="80"/>
  <c r="S152" i="80"/>
  <c r="AA154" i="80"/>
  <c r="AA152" i="80"/>
  <c r="E154" i="81"/>
  <c r="E152" i="81"/>
  <c r="M154" i="81"/>
  <c r="M152" i="81"/>
  <c r="U154" i="81"/>
  <c r="AD154" i="81"/>
  <c r="AD152" i="81"/>
  <c r="G152" i="82"/>
  <c r="G154" i="82"/>
  <c r="O152" i="82"/>
  <c r="I152" i="83"/>
  <c r="Q154" i="83"/>
  <c r="Q152" i="83"/>
  <c r="Y154" i="83"/>
  <c r="Y152" i="83"/>
  <c r="G152" i="86"/>
  <c r="G154" i="86"/>
  <c r="O152" i="86"/>
  <c r="O154" i="86"/>
  <c r="W152" i="86"/>
  <c r="W154" i="86"/>
  <c r="S154" i="88"/>
  <c r="E154" i="89"/>
  <c r="M152" i="89"/>
  <c r="AD154" i="89"/>
  <c r="AD152" i="89"/>
  <c r="M152" i="92"/>
  <c r="AC152" i="92"/>
  <c r="E152" i="90"/>
  <c r="M152" i="90"/>
  <c r="AC152" i="90"/>
  <c r="I152" i="74"/>
  <c r="V154" i="69"/>
  <c r="H152" i="70"/>
  <c r="H154" i="70"/>
  <c r="P152" i="70"/>
  <c r="P154" i="70"/>
  <c r="X152" i="70"/>
  <c r="X154" i="70"/>
  <c r="R154" i="71"/>
  <c r="R152" i="71"/>
  <c r="L152" i="72"/>
  <c r="T154" i="72"/>
  <c r="T152" i="72"/>
  <c r="AC152" i="72"/>
  <c r="AC154" i="72"/>
  <c r="X154" i="74"/>
  <c r="X152" i="74"/>
  <c r="J152" i="75"/>
  <c r="R154" i="75"/>
  <c r="R152" i="75"/>
  <c r="Z154" i="75"/>
  <c r="Z152" i="75"/>
  <c r="N152" i="77"/>
  <c r="N154" i="77"/>
  <c r="V154" i="77"/>
  <c r="V152" i="77"/>
  <c r="H152" i="78"/>
  <c r="H154" i="78"/>
  <c r="P152" i="78"/>
  <c r="P154" i="78"/>
  <c r="X152" i="78"/>
  <c r="X154" i="78"/>
  <c r="R152" i="79"/>
  <c r="L154" i="80"/>
  <c r="L152" i="80"/>
  <c r="T152" i="80"/>
  <c r="AC154" i="80"/>
  <c r="AC152" i="80"/>
  <c r="X152" i="82"/>
  <c r="X154" i="82"/>
  <c r="R154" i="83"/>
  <c r="R152" i="83"/>
  <c r="H152" i="86"/>
  <c r="H154" i="86"/>
  <c r="P152" i="86"/>
  <c r="P154" i="86"/>
  <c r="X152" i="86"/>
  <c r="X154" i="86"/>
  <c r="L154" i="88"/>
  <c r="AD152" i="90"/>
  <c r="W152" i="69"/>
  <c r="W154" i="69"/>
  <c r="S154" i="71"/>
  <c r="S152" i="71"/>
  <c r="AA154" i="71"/>
  <c r="AA152" i="71"/>
  <c r="AD154" i="72"/>
  <c r="AD152" i="72"/>
  <c r="Q154" i="74"/>
  <c r="Q152" i="74"/>
  <c r="Y154" i="74"/>
  <c r="Y152" i="74"/>
  <c r="K152" i="75"/>
  <c r="S154" i="75"/>
  <c r="S152" i="75"/>
  <c r="AA154" i="75"/>
  <c r="AA152" i="75"/>
  <c r="AD154" i="76"/>
  <c r="O154" i="77"/>
  <c r="O152" i="77"/>
  <c r="W154" i="77"/>
  <c r="W152" i="77"/>
  <c r="S152" i="79"/>
  <c r="S154" i="79"/>
  <c r="E154" i="80"/>
  <c r="E152" i="80"/>
  <c r="M154" i="80"/>
  <c r="M152" i="80"/>
  <c r="U154" i="80"/>
  <c r="U152" i="80"/>
  <c r="AD154" i="80"/>
  <c r="AD152" i="80"/>
  <c r="I154" i="82"/>
  <c r="Y154" i="82"/>
  <c r="Y152" i="82"/>
  <c r="S152" i="83"/>
  <c r="S154" i="83"/>
  <c r="AA152" i="83"/>
  <c r="AA154" i="83"/>
  <c r="O152" i="85"/>
  <c r="E154" i="88"/>
  <c r="E152" i="88"/>
  <c r="U154" i="88"/>
  <c r="AD154" i="88"/>
  <c r="AD152" i="88"/>
  <c r="AC152" i="69"/>
  <c r="AD154" i="96"/>
  <c r="K152" i="96"/>
  <c r="AA152" i="96"/>
  <c r="G154" i="96"/>
  <c r="W154" i="96"/>
  <c r="P154" i="96"/>
  <c r="X154" i="96"/>
  <c r="E152" i="96"/>
  <c r="H154" i="96" l="1"/>
  <c r="N154" i="96"/>
  <c r="Q154" i="96"/>
  <c r="O154" i="96"/>
  <c r="L152" i="96"/>
  <c r="T152" i="96"/>
  <c r="AC152" i="96"/>
  <c r="I154" i="96"/>
  <c r="Y154" i="96"/>
  <c r="V152" i="96"/>
  <c r="U152" i="96"/>
  <c r="S152" i="96"/>
  <c r="M152" i="96"/>
  <c r="Z154" i="96"/>
  <c r="AB141" i="96"/>
  <c r="R154" i="96"/>
  <c r="J152" i="96"/>
  <c r="F154" i="96"/>
  <c r="AD154" i="95"/>
  <c r="X154" i="95"/>
  <c r="U152" i="95"/>
  <c r="AC152" i="95"/>
  <c r="AA152" i="95"/>
  <c r="Z152" i="95"/>
  <c r="P154" i="95"/>
  <c r="M152" i="95"/>
  <c r="T154" i="95"/>
  <c r="L154" i="95"/>
  <c r="K154" i="95"/>
  <c r="W152" i="95"/>
  <c r="S154" i="95"/>
  <c r="R152" i="95"/>
  <c r="Q152" i="95"/>
  <c r="J154" i="95"/>
  <c r="V152" i="93"/>
  <c r="E152" i="93"/>
  <c r="X152" i="93"/>
  <c r="AA154" i="93"/>
  <c r="T152" i="93"/>
  <c r="S154" i="93"/>
  <c r="Z154" i="93"/>
  <c r="L152" i="93"/>
  <c r="Y152" i="93"/>
  <c r="AB141" i="93"/>
  <c r="AB152" i="93" s="1"/>
  <c r="U152" i="93"/>
  <c r="K152" i="93"/>
  <c r="R152" i="93"/>
  <c r="Q152" i="93"/>
  <c r="J154" i="93"/>
  <c r="I152" i="93"/>
  <c r="AD154" i="92"/>
  <c r="T152" i="92"/>
  <c r="G154" i="92"/>
  <c r="AA152" i="92"/>
  <c r="E152" i="92"/>
  <c r="U152" i="92"/>
  <c r="S152" i="92"/>
  <c r="W154" i="92"/>
  <c r="O154" i="92"/>
  <c r="K152" i="92"/>
  <c r="R152" i="92"/>
  <c r="P152" i="92"/>
  <c r="J152" i="92"/>
  <c r="X154" i="92"/>
  <c r="AB141" i="92"/>
  <c r="AB154" i="92" s="1"/>
  <c r="Q152" i="92"/>
  <c r="I152" i="92"/>
  <c r="U154" i="91"/>
  <c r="Z154" i="91"/>
  <c r="Q152" i="91"/>
  <c r="AC154" i="91"/>
  <c r="Y152" i="91"/>
  <c r="AA154" i="91"/>
  <c r="X152" i="91"/>
  <c r="R154" i="91"/>
  <c r="M154" i="91"/>
  <c r="K152" i="91"/>
  <c r="S152" i="91"/>
  <c r="W152" i="91"/>
  <c r="I154" i="90"/>
  <c r="X152" i="90"/>
  <c r="N154" i="90"/>
  <c r="L152" i="90"/>
  <c r="V152" i="90"/>
  <c r="W154" i="90"/>
  <c r="Q154" i="90"/>
  <c r="O154" i="90"/>
  <c r="G152" i="90"/>
  <c r="K152" i="57"/>
  <c r="W154" i="57"/>
  <c r="N152" i="57"/>
  <c r="U152" i="57"/>
  <c r="V154" i="57"/>
  <c r="M154" i="57"/>
  <c r="E154" i="57"/>
  <c r="R154" i="58"/>
  <c r="M154" i="58"/>
  <c r="E154" i="58"/>
  <c r="AB141" i="58"/>
  <c r="AB154" i="58" s="1"/>
  <c r="AC154" i="58"/>
  <c r="U154" i="58"/>
  <c r="T154" i="58"/>
  <c r="L152" i="58"/>
  <c r="AD154" i="58"/>
  <c r="AA152" i="59"/>
  <c r="W152" i="59"/>
  <c r="S152" i="59"/>
  <c r="AC154" i="59"/>
  <c r="AB141" i="59"/>
  <c r="AB154" i="59" s="1"/>
  <c r="T152" i="59"/>
  <c r="K152" i="59"/>
  <c r="AD152" i="60"/>
  <c r="E152" i="60"/>
  <c r="T154" i="60"/>
  <c r="AA152" i="60"/>
  <c r="Z154" i="60"/>
  <c r="S152" i="60"/>
  <c r="R154" i="60"/>
  <c r="AA154" i="62"/>
  <c r="R152" i="62"/>
  <c r="Y154" i="62"/>
  <c r="AD154" i="62"/>
  <c r="J152" i="62"/>
  <c r="Q152" i="63"/>
  <c r="Y152" i="63"/>
  <c r="N152" i="63"/>
  <c r="K152" i="63"/>
  <c r="P152" i="63"/>
  <c r="H152" i="63"/>
  <c r="I154" i="63"/>
  <c r="Q152" i="64"/>
  <c r="AB141" i="64"/>
  <c r="AB152" i="64" s="1"/>
  <c r="P154" i="64"/>
  <c r="Z152" i="64"/>
  <c r="W152" i="64"/>
  <c r="G152" i="64"/>
  <c r="X152" i="64"/>
  <c r="Y154" i="65"/>
  <c r="W154" i="65"/>
  <c r="X152" i="65"/>
  <c r="P152" i="65"/>
  <c r="H154" i="65"/>
  <c r="O154" i="65"/>
  <c r="V154" i="65"/>
  <c r="N152" i="65"/>
  <c r="F152" i="65"/>
  <c r="J154" i="66"/>
  <c r="P152" i="66"/>
  <c r="H152" i="66"/>
  <c r="T154" i="66"/>
  <c r="E154" i="66"/>
  <c r="AD154" i="66"/>
  <c r="M152" i="66"/>
  <c r="V154" i="66"/>
  <c r="W154" i="67"/>
  <c r="L152" i="67"/>
  <c r="AC152" i="67"/>
  <c r="U154" i="67"/>
  <c r="Q154" i="67"/>
  <c r="AD154" i="67"/>
  <c r="E154" i="68"/>
  <c r="O152" i="68"/>
  <c r="Q152" i="68"/>
  <c r="V152" i="68"/>
  <c r="L154" i="68"/>
  <c r="AC152" i="68"/>
  <c r="T152" i="68"/>
  <c r="AA154" i="68"/>
  <c r="S154" i="68"/>
  <c r="AD154" i="68"/>
  <c r="K154" i="68"/>
  <c r="AB141" i="68"/>
  <c r="AB154" i="68" s="1"/>
  <c r="U152" i="68"/>
  <c r="M152" i="68"/>
  <c r="S152" i="69"/>
  <c r="E152" i="69"/>
  <c r="M154" i="69"/>
  <c r="AA154" i="69"/>
  <c r="J152" i="69"/>
  <c r="K152" i="69"/>
  <c r="Z152" i="69"/>
  <c r="R152" i="69"/>
  <c r="T152" i="70"/>
  <c r="AC154" i="70"/>
  <c r="L152" i="70"/>
  <c r="Q154" i="70"/>
  <c r="I152" i="70"/>
  <c r="AA154" i="70"/>
  <c r="AB141" i="70"/>
  <c r="AB152" i="70" s="1"/>
  <c r="R152" i="70"/>
  <c r="Z152" i="70"/>
  <c r="Y152" i="70"/>
  <c r="J152" i="70"/>
  <c r="F154" i="71"/>
  <c r="J152" i="71"/>
  <c r="H152" i="71"/>
  <c r="I154" i="71"/>
  <c r="Z154" i="71"/>
  <c r="Y154" i="71"/>
  <c r="X152" i="71"/>
  <c r="Q154" i="71"/>
  <c r="AB141" i="71"/>
  <c r="AB152" i="71" s="1"/>
  <c r="M154" i="72"/>
  <c r="Y152" i="72"/>
  <c r="Q154" i="72"/>
  <c r="R154" i="72"/>
  <c r="N152" i="72"/>
  <c r="Z154" i="72"/>
  <c r="U154" i="72"/>
  <c r="X152" i="72"/>
  <c r="W154" i="72"/>
  <c r="AB141" i="72"/>
  <c r="AB152" i="72" s="1"/>
  <c r="O152" i="72"/>
  <c r="H154" i="72"/>
  <c r="G152" i="72"/>
  <c r="O154" i="73"/>
  <c r="V154" i="73"/>
  <c r="X154" i="73"/>
  <c r="W152" i="73"/>
  <c r="N154" i="73"/>
  <c r="F152" i="73"/>
  <c r="H154" i="74"/>
  <c r="P152" i="74"/>
  <c r="W154" i="74"/>
  <c r="N152" i="74"/>
  <c r="V152" i="74"/>
  <c r="E154" i="74"/>
  <c r="AB141" i="74"/>
  <c r="AB154" i="74" s="1"/>
  <c r="U152" i="74"/>
  <c r="M154" i="74"/>
  <c r="G152" i="75"/>
  <c r="U152" i="75"/>
  <c r="L154" i="75"/>
  <c r="V154" i="75"/>
  <c r="F154" i="75"/>
  <c r="E154" i="75"/>
  <c r="AD154" i="75"/>
  <c r="AB141" i="75"/>
  <c r="AB154" i="75" s="1"/>
  <c r="AC152" i="75"/>
  <c r="M154" i="76"/>
  <c r="U152" i="76"/>
  <c r="T154" i="76"/>
  <c r="AC154" i="76"/>
  <c r="E152" i="76"/>
  <c r="AB141" i="76"/>
  <c r="K152" i="76"/>
  <c r="AA152" i="76"/>
  <c r="S152" i="76"/>
  <c r="L152" i="76"/>
  <c r="U154" i="77"/>
  <c r="H152" i="77"/>
  <c r="I154" i="77"/>
  <c r="L152" i="77"/>
  <c r="Z152" i="77"/>
  <c r="K152" i="77"/>
  <c r="AA154" i="77"/>
  <c r="R152" i="77"/>
  <c r="S152" i="77"/>
  <c r="J152" i="77"/>
  <c r="Y152" i="78"/>
  <c r="J152" i="78"/>
  <c r="Z154" i="78"/>
  <c r="Q152" i="78"/>
  <c r="I154" i="78"/>
  <c r="J152" i="79"/>
  <c r="K152" i="79"/>
  <c r="Z154" i="79"/>
  <c r="P154" i="79"/>
  <c r="AA152" i="79"/>
  <c r="L154" i="79"/>
  <c r="Y152" i="79"/>
  <c r="X152" i="79"/>
  <c r="I154" i="79"/>
  <c r="AB141" i="79"/>
  <c r="AB152" i="79" s="1"/>
  <c r="Z152" i="80"/>
  <c r="J154" i="80"/>
  <c r="P154" i="80"/>
  <c r="X154" i="80"/>
  <c r="AB141" i="80"/>
  <c r="AB154" i="80" s="1"/>
  <c r="O154" i="81"/>
  <c r="Y152" i="81"/>
  <c r="W154" i="81"/>
  <c r="T154" i="81"/>
  <c r="Z152" i="81"/>
  <c r="X152" i="81"/>
  <c r="P152" i="81"/>
  <c r="V152" i="81"/>
  <c r="N152" i="81"/>
  <c r="Q152" i="82"/>
  <c r="P152" i="82"/>
  <c r="V152" i="82"/>
  <c r="W154" i="82"/>
  <c r="AD152" i="82"/>
  <c r="U154" i="82"/>
  <c r="F152" i="82"/>
  <c r="N152" i="82"/>
  <c r="V152" i="83"/>
  <c r="AD154" i="83"/>
  <c r="N152" i="83"/>
  <c r="E152" i="83"/>
  <c r="Z152" i="83"/>
  <c r="W152" i="83"/>
  <c r="O152" i="83"/>
  <c r="M152" i="83"/>
  <c r="F152" i="83"/>
  <c r="U154" i="83"/>
  <c r="G152" i="83"/>
  <c r="AC152" i="83"/>
  <c r="AB141" i="83"/>
  <c r="AB152" i="83" s="1"/>
  <c r="T154" i="83"/>
  <c r="L154" i="83"/>
  <c r="X152" i="84"/>
  <c r="W152" i="84"/>
  <c r="P154" i="84"/>
  <c r="M152" i="84"/>
  <c r="U154" i="84"/>
  <c r="E152" i="84"/>
  <c r="K152" i="84"/>
  <c r="AC154" i="84"/>
  <c r="T154" i="84"/>
  <c r="AB141" i="84"/>
  <c r="AB152" i="84" s="1"/>
  <c r="V152" i="84"/>
  <c r="N152" i="84"/>
  <c r="AA152" i="84"/>
  <c r="S152" i="84"/>
  <c r="L152" i="84"/>
  <c r="G152" i="84"/>
  <c r="F152" i="84"/>
  <c r="AD152" i="84"/>
  <c r="V152" i="85"/>
  <c r="N152" i="85"/>
  <c r="X154" i="85"/>
  <c r="W152" i="85"/>
  <c r="M154" i="85"/>
  <c r="E154" i="85"/>
  <c r="T154" i="85"/>
  <c r="L154" i="85"/>
  <c r="AD152" i="85"/>
  <c r="U152" i="85"/>
  <c r="Z154" i="85"/>
  <c r="S152" i="85"/>
  <c r="AA154" i="85"/>
  <c r="R152" i="85"/>
  <c r="K154" i="85"/>
  <c r="J152" i="85"/>
  <c r="AC152" i="86"/>
  <c r="L154" i="86"/>
  <c r="R152" i="86"/>
  <c r="I152" i="86"/>
  <c r="J152" i="86"/>
  <c r="Z152" i="86"/>
  <c r="Y152" i="86"/>
  <c r="T154" i="86"/>
  <c r="Q154" i="86"/>
  <c r="AD154" i="87"/>
  <c r="L154" i="87"/>
  <c r="S154" i="87"/>
  <c r="R152" i="87"/>
  <c r="AC154" i="87"/>
  <c r="AA152" i="87"/>
  <c r="Y154" i="87"/>
  <c r="H152" i="87"/>
  <c r="Z154" i="87"/>
  <c r="X154" i="87"/>
  <c r="AB141" i="87"/>
  <c r="AB152" i="87" s="1"/>
  <c r="T152" i="87"/>
  <c r="Q154" i="87"/>
  <c r="P152" i="87"/>
  <c r="I152" i="87"/>
  <c r="V152" i="88"/>
  <c r="N152" i="88"/>
  <c r="AC154" i="88"/>
  <c r="M152" i="88"/>
  <c r="AA154" i="88"/>
  <c r="K152" i="88"/>
  <c r="T152" i="88"/>
  <c r="J152" i="88"/>
  <c r="R152" i="88"/>
  <c r="Z152" i="88"/>
  <c r="AB141" i="88"/>
  <c r="X154" i="88"/>
  <c r="P154" i="88"/>
  <c r="O154" i="88"/>
  <c r="AA154" i="89"/>
  <c r="I152" i="89"/>
  <c r="H152" i="89"/>
  <c r="U152" i="89"/>
  <c r="J152" i="89"/>
  <c r="X152" i="89"/>
  <c r="P152" i="89"/>
  <c r="O154" i="89"/>
  <c r="N152" i="89"/>
  <c r="W152" i="89"/>
  <c r="V152" i="89"/>
  <c r="H154" i="61"/>
  <c r="O154" i="61"/>
  <c r="F152" i="61"/>
  <c r="AD152" i="61"/>
  <c r="N154" i="61"/>
  <c r="R152" i="61"/>
  <c r="V154" i="61"/>
  <c r="E152" i="61"/>
  <c r="H152" i="79"/>
  <c r="H152" i="64"/>
  <c r="N154" i="91"/>
  <c r="N152" i="91"/>
  <c r="V154" i="91"/>
  <c r="V152" i="91"/>
  <c r="S152" i="64"/>
  <c r="S154" i="64"/>
  <c r="G152" i="80"/>
  <c r="G154" i="80"/>
  <c r="E154" i="82"/>
  <c r="E152" i="82"/>
  <c r="M154" i="61"/>
  <c r="M152" i="61"/>
  <c r="U154" i="61"/>
  <c r="U152" i="61"/>
  <c r="Y152" i="60"/>
  <c r="AB141" i="57"/>
  <c r="G152" i="91"/>
  <c r="G154" i="91"/>
  <c r="O154" i="62"/>
  <c r="O152" i="62"/>
  <c r="W154" i="62"/>
  <c r="W152" i="62"/>
  <c r="F154" i="63"/>
  <c r="F152" i="63"/>
  <c r="U154" i="63"/>
  <c r="U152" i="63"/>
  <c r="X152" i="68"/>
  <c r="X154" i="68"/>
  <c r="N154" i="70"/>
  <c r="N152" i="70"/>
  <c r="J152" i="72"/>
  <c r="J154" i="72"/>
  <c r="Q154" i="79"/>
  <c r="Q152" i="79"/>
  <c r="G154" i="81"/>
  <c r="G152" i="81"/>
  <c r="J152" i="60"/>
  <c r="J154" i="60"/>
  <c r="N152" i="69"/>
  <c r="M152" i="82"/>
  <c r="P152" i="73"/>
  <c r="G152" i="88"/>
  <c r="AC154" i="93"/>
  <c r="AC152" i="93"/>
  <c r="N154" i="58"/>
  <c r="N152" i="58"/>
  <c r="Q154" i="62"/>
  <c r="Q152" i="62"/>
  <c r="AA154" i="67"/>
  <c r="AA152" i="67"/>
  <c r="R154" i="68"/>
  <c r="R152" i="68"/>
  <c r="E154" i="77"/>
  <c r="E152" i="77"/>
  <c r="P154" i="69"/>
  <c r="P152" i="69"/>
  <c r="Y154" i="80"/>
  <c r="Y152" i="80"/>
  <c r="S154" i="86"/>
  <c r="S152" i="86"/>
  <c r="Y154" i="88"/>
  <c r="Y152" i="88"/>
  <c r="F154" i="69"/>
  <c r="AC154" i="77"/>
  <c r="Q152" i="88"/>
  <c r="L152" i="59"/>
  <c r="AB141" i="60"/>
  <c r="AB141" i="63"/>
  <c r="AB141" i="65"/>
  <c r="AB141" i="67"/>
  <c r="AB141" i="69"/>
  <c r="AB141" i="73"/>
  <c r="AB141" i="77"/>
  <c r="AB141" i="81"/>
  <c r="AB141" i="85"/>
  <c r="AB141" i="89"/>
  <c r="AB141" i="90"/>
  <c r="M154" i="93"/>
  <c r="M152" i="93"/>
  <c r="X152" i="57"/>
  <c r="X154" i="57"/>
  <c r="N152" i="59"/>
  <c r="N154" i="59"/>
  <c r="AD152" i="59"/>
  <c r="AD154" i="59"/>
  <c r="U154" i="66"/>
  <c r="U152" i="66"/>
  <c r="W154" i="76"/>
  <c r="W152" i="76"/>
  <c r="E154" i="78"/>
  <c r="E152" i="78"/>
  <c r="O152" i="84"/>
  <c r="O154" i="84"/>
  <c r="E152" i="86"/>
  <c r="E154" i="86"/>
  <c r="M154" i="86"/>
  <c r="M152" i="86"/>
  <c r="H154" i="69"/>
  <c r="H152" i="69"/>
  <c r="AA154" i="86"/>
  <c r="AA152" i="86"/>
  <c r="X152" i="69"/>
  <c r="AC152" i="63"/>
  <c r="S152" i="78"/>
  <c r="W154" i="80"/>
  <c r="G152" i="95"/>
  <c r="G154" i="95"/>
  <c r="O152" i="95"/>
  <c r="O154" i="95"/>
  <c r="I152" i="57"/>
  <c r="I154" i="57"/>
  <c r="G152" i="65"/>
  <c r="G154" i="65"/>
  <c r="E152" i="67"/>
  <c r="E154" i="67"/>
  <c r="M154" i="67"/>
  <c r="M152" i="67"/>
  <c r="G152" i="85"/>
  <c r="G154" i="85"/>
  <c r="X152" i="62"/>
  <c r="X154" i="62"/>
  <c r="AC154" i="85"/>
  <c r="K152" i="86"/>
  <c r="K152" i="78"/>
  <c r="Y152" i="92"/>
  <c r="AB141" i="62"/>
  <c r="AB141" i="66"/>
  <c r="AB141" i="78"/>
  <c r="AB141" i="82"/>
  <c r="AB141" i="86"/>
  <c r="AB141" i="61"/>
  <c r="Z154" i="57"/>
  <c r="Z152" i="57"/>
  <c r="I154" i="64"/>
  <c r="I152" i="64"/>
  <c r="Y154" i="64"/>
  <c r="Y152" i="64"/>
  <c r="W154" i="66"/>
  <c r="W152" i="66"/>
  <c r="Q154" i="76"/>
  <c r="Q152" i="76"/>
  <c r="K154" i="82"/>
  <c r="K152" i="82"/>
  <c r="S154" i="82"/>
  <c r="S152" i="82"/>
  <c r="AA154" i="82"/>
  <c r="AA152" i="82"/>
  <c r="Y154" i="84"/>
  <c r="Y152" i="84"/>
  <c r="P154" i="91"/>
  <c r="P152" i="91"/>
  <c r="I152" i="88"/>
  <c r="U152" i="90"/>
  <c r="AA154" i="78"/>
  <c r="AA154" i="64"/>
  <c r="W152" i="88"/>
  <c r="AB141" i="91"/>
  <c r="AB141" i="95"/>
  <c r="Y152" i="95"/>
  <c r="Y154" i="95"/>
  <c r="S154" i="57"/>
  <c r="S152" i="57"/>
  <c r="L154" i="63"/>
  <c r="L152" i="63"/>
  <c r="AA154" i="63"/>
  <c r="AA152" i="63"/>
  <c r="Q154" i="65"/>
  <c r="Q152" i="65"/>
  <c r="P154" i="72"/>
  <c r="P152" i="72"/>
  <c r="AD154" i="74"/>
  <c r="AD152" i="74"/>
  <c r="T154" i="75"/>
  <c r="T152" i="75"/>
  <c r="AC154" i="61"/>
  <c r="AC152" i="61"/>
  <c r="U152" i="59"/>
  <c r="N152" i="66"/>
  <c r="R152" i="64"/>
  <c r="O152" i="91"/>
  <c r="M152" i="70"/>
  <c r="T154" i="67"/>
  <c r="I152" i="68"/>
  <c r="Z154" i="92"/>
  <c r="G152" i="73"/>
  <c r="J152" i="87"/>
  <c r="J152" i="83"/>
  <c r="I152" i="84"/>
  <c r="I152" i="72"/>
  <c r="K152" i="60"/>
  <c r="F152" i="66"/>
  <c r="G154" i="93"/>
  <c r="I152" i="95"/>
  <c r="K154" i="87"/>
  <c r="G152" i="77"/>
  <c r="F152" i="70"/>
  <c r="H152" i="73"/>
  <c r="G154" i="69"/>
  <c r="K154" i="64"/>
  <c r="I152" i="65"/>
  <c r="I154" i="91"/>
  <c r="F152" i="81"/>
  <c r="F154" i="77"/>
  <c r="I152" i="80"/>
  <c r="I152" i="76"/>
  <c r="J152" i="64"/>
  <c r="J152" i="57"/>
  <c r="G154" i="58"/>
  <c r="J152" i="91"/>
  <c r="F152" i="74"/>
  <c r="G152" i="66"/>
  <c r="G154" i="89"/>
  <c r="K152" i="83"/>
  <c r="H154" i="88"/>
  <c r="H154" i="84"/>
  <c r="H154" i="80"/>
  <c r="I152" i="62"/>
  <c r="H152" i="62"/>
  <c r="J152" i="68"/>
  <c r="F152" i="89"/>
  <c r="F152" i="85"/>
  <c r="E152" i="91"/>
  <c r="E154" i="72"/>
  <c r="E152" i="95"/>
  <c r="F152" i="96"/>
  <c r="H153" i="95"/>
  <c r="H154" i="95" s="1"/>
  <c r="H152" i="95"/>
  <c r="F152" i="58"/>
  <c r="F153" i="58"/>
  <c r="F154" i="58" s="1"/>
  <c r="F153" i="57"/>
  <c r="F154" i="57" s="1"/>
  <c r="F152" i="57"/>
  <c r="F152" i="90"/>
  <c r="F153" i="90"/>
  <c r="F154" i="90" s="1"/>
  <c r="H153" i="59"/>
  <c r="H154" i="59" s="1"/>
  <c r="H152" i="59"/>
  <c r="F153" i="92"/>
  <c r="F154" i="92" s="1"/>
  <c r="F152" i="92"/>
  <c r="H153" i="58"/>
  <c r="H154" i="58" s="1"/>
  <c r="H152" i="58"/>
  <c r="F152" i="93"/>
  <c r="F153" i="93"/>
  <c r="F154" i="93" s="1"/>
  <c r="H153" i="57"/>
  <c r="H154" i="57" s="1"/>
  <c r="H152" i="57"/>
  <c r="H153" i="90"/>
  <c r="H154" i="90" s="1"/>
  <c r="H152" i="90"/>
  <c r="H153" i="91"/>
  <c r="H154" i="91" s="1"/>
  <c r="H152" i="91"/>
  <c r="H152" i="92"/>
  <c r="H153" i="92"/>
  <c r="H154" i="92" s="1"/>
  <c r="H153" i="93"/>
  <c r="H154" i="93" s="1"/>
  <c r="H152" i="93"/>
  <c r="F153" i="59"/>
  <c r="F154" i="59" s="1"/>
  <c r="F154" i="91"/>
  <c r="F154" i="95"/>
  <c r="H152" i="96"/>
  <c r="F152" i="91"/>
  <c r="F154" i="76"/>
  <c r="F154" i="72"/>
  <c r="F154" i="68"/>
  <c r="F152" i="95"/>
  <c r="AB152" i="96" l="1"/>
  <c r="AB154" i="96"/>
  <c r="AB154" i="93"/>
  <c r="AB152" i="92"/>
  <c r="AB152" i="58"/>
  <c r="AB152" i="59"/>
  <c r="AB154" i="64"/>
  <c r="AB152" i="68"/>
  <c r="AB154" i="70"/>
  <c r="AB154" i="71"/>
  <c r="AB154" i="72"/>
  <c r="AB152" i="74"/>
  <c r="AB152" i="75"/>
  <c r="AB152" i="76"/>
  <c r="AB154" i="76"/>
  <c r="AB154" i="79"/>
  <c r="AB152" i="80"/>
  <c r="AB154" i="83"/>
  <c r="AB154" i="84"/>
  <c r="AB154" i="87"/>
  <c r="AB152" i="88"/>
  <c r="AB154" i="88"/>
  <c r="AB154" i="66"/>
  <c r="AB152" i="66"/>
  <c r="AB152" i="81"/>
  <c r="AB154" i="81"/>
  <c r="AB154" i="77"/>
  <c r="AB152" i="77"/>
  <c r="AB154" i="73"/>
  <c r="AB152" i="73"/>
  <c r="AB152" i="60"/>
  <c r="AB154" i="60"/>
  <c r="AB152" i="69"/>
  <c r="AB154" i="69"/>
  <c r="AB152" i="62"/>
  <c r="AB154" i="62"/>
  <c r="AB154" i="61"/>
  <c r="AB152" i="61"/>
  <c r="AB154" i="67"/>
  <c r="AB152" i="67"/>
  <c r="AB152" i="57"/>
  <c r="AB154" i="57"/>
  <c r="AB154" i="91"/>
  <c r="AB152" i="91"/>
  <c r="AB152" i="85"/>
  <c r="AB154" i="85"/>
  <c r="AB154" i="86"/>
  <c r="AB152" i="86"/>
  <c r="AB152" i="90"/>
  <c r="AB154" i="90"/>
  <c r="AB152" i="65"/>
  <c r="AB154" i="65"/>
  <c r="AB154" i="78"/>
  <c r="AB152" i="78"/>
  <c r="AB154" i="95"/>
  <c r="AB152" i="95"/>
  <c r="AB154" i="82"/>
  <c r="AB152" i="82"/>
  <c r="AB154" i="89"/>
  <c r="AB152" i="89"/>
  <c r="AB154" i="63"/>
  <c r="AB152" i="63"/>
</calcChain>
</file>

<file path=xl/comments1.xml><?xml version="1.0" encoding="utf-8"?>
<comments xmlns="http://schemas.openxmlformats.org/spreadsheetml/2006/main">
  <authors>
    <author>Ole-Kenneth Nielsen</author>
  </authors>
  <commentList>
    <comment ref="AK63" authorId="0" shapeId="0">
      <text>
        <r>
          <rPr>
            <b/>
            <sz val="9"/>
            <color indexed="81"/>
            <rFont val="Tahoma"/>
            <family val="2"/>
          </rPr>
          <t>Ole-Kenneth Nielsen:</t>
        </r>
        <r>
          <rPr>
            <sz val="9"/>
            <color indexed="81"/>
            <rFont val="Tahoma"/>
            <family val="2"/>
          </rPr>
          <t xml:space="preserve">
Multiple activities covered, see IIR for AD.</t>
        </r>
      </text>
    </comment>
  </commentList>
</comments>
</file>

<file path=xl/comments2.xml><?xml version="1.0" encoding="utf-8"?>
<comments xmlns="http://schemas.openxmlformats.org/spreadsheetml/2006/main">
  <authors>
    <author>Ole-Kenneth Nielsen</author>
  </authors>
  <commentList>
    <comment ref="AK63" authorId="0" shapeId="0">
      <text>
        <r>
          <rPr>
            <b/>
            <sz val="9"/>
            <color indexed="81"/>
            <rFont val="Tahoma"/>
            <family val="2"/>
          </rPr>
          <t>Ole-Kenneth Nielsen:</t>
        </r>
        <r>
          <rPr>
            <sz val="9"/>
            <color indexed="81"/>
            <rFont val="Tahoma"/>
            <family val="2"/>
          </rPr>
          <t xml:space="preserve">
Multiple activities covered, see IIR for AD.</t>
        </r>
      </text>
    </comment>
  </commentList>
</comments>
</file>

<file path=xl/comments3.xml><?xml version="1.0" encoding="utf-8"?>
<comments xmlns="http://schemas.openxmlformats.org/spreadsheetml/2006/main">
  <authors>
    <author>Ole-Kenneth Nielsen</author>
  </authors>
  <commentList>
    <comment ref="AK63" authorId="0" shapeId="0">
      <text>
        <r>
          <rPr>
            <b/>
            <sz val="9"/>
            <color indexed="81"/>
            <rFont val="Tahoma"/>
            <family val="2"/>
          </rPr>
          <t>Ole-Kenneth Nielsen:</t>
        </r>
        <r>
          <rPr>
            <sz val="9"/>
            <color indexed="81"/>
            <rFont val="Tahoma"/>
            <family val="2"/>
          </rPr>
          <t xml:space="preserve">
Multiple activities covered, see IIR for AD.</t>
        </r>
      </text>
    </comment>
  </commentList>
</comments>
</file>

<file path=xl/comments4.xml><?xml version="1.0" encoding="utf-8"?>
<comments xmlns="http://schemas.openxmlformats.org/spreadsheetml/2006/main">
  <authors>
    <author>Ole-Kenneth Nielsen</author>
  </authors>
  <commentList>
    <comment ref="AK63" authorId="0" shapeId="0">
      <text>
        <r>
          <rPr>
            <b/>
            <sz val="9"/>
            <color indexed="81"/>
            <rFont val="Tahoma"/>
            <family val="2"/>
          </rPr>
          <t>Ole-Kenneth Nielsen:</t>
        </r>
        <r>
          <rPr>
            <sz val="9"/>
            <color indexed="81"/>
            <rFont val="Tahoma"/>
            <family val="2"/>
          </rPr>
          <t xml:space="preserve">
Multiple activities covered, see IIR for AD.</t>
        </r>
      </text>
    </comment>
  </commentList>
</comments>
</file>

<file path=xl/comments5.xml><?xml version="1.0" encoding="utf-8"?>
<comments xmlns="http://schemas.openxmlformats.org/spreadsheetml/2006/main">
  <authors>
    <author>Ole-Kenneth Nielsen</author>
  </authors>
  <commentList>
    <comment ref="AK63" authorId="0" shapeId="0">
      <text>
        <r>
          <rPr>
            <b/>
            <sz val="9"/>
            <color indexed="81"/>
            <rFont val="Tahoma"/>
            <family val="2"/>
          </rPr>
          <t>Ole-Kenneth Nielsen:</t>
        </r>
        <r>
          <rPr>
            <sz val="9"/>
            <color indexed="81"/>
            <rFont val="Tahoma"/>
            <family val="2"/>
          </rPr>
          <t xml:space="preserve">
Multiple activities covered, see IIR for AD.</t>
        </r>
      </text>
    </comment>
  </commentList>
</comments>
</file>

<file path=xl/comments6.xml><?xml version="1.0" encoding="utf-8"?>
<comments xmlns="http://schemas.openxmlformats.org/spreadsheetml/2006/main">
  <authors>
    <author>Ole-Kenneth Nielsen</author>
  </authors>
  <commentList>
    <comment ref="AK63" authorId="0" shapeId="0">
      <text>
        <r>
          <rPr>
            <b/>
            <sz val="9"/>
            <color indexed="81"/>
            <rFont val="Tahoma"/>
            <family val="2"/>
          </rPr>
          <t>Ole-Kenneth Nielsen:</t>
        </r>
        <r>
          <rPr>
            <sz val="9"/>
            <color indexed="81"/>
            <rFont val="Tahoma"/>
            <family val="2"/>
          </rPr>
          <t xml:space="preserve">
Multiple activities covered, see IIR for AD.</t>
        </r>
      </text>
    </comment>
  </commentList>
</comments>
</file>

<file path=xl/comments7.xml><?xml version="1.0" encoding="utf-8"?>
<comments xmlns="http://schemas.openxmlformats.org/spreadsheetml/2006/main">
  <authors>
    <author>Ole-Kenneth Nielsen</author>
  </authors>
  <commentList>
    <comment ref="AK63" authorId="0" shapeId="0">
      <text>
        <r>
          <rPr>
            <b/>
            <sz val="9"/>
            <color indexed="81"/>
            <rFont val="Tahoma"/>
            <family val="2"/>
          </rPr>
          <t>Ole-Kenneth Nielsen:</t>
        </r>
        <r>
          <rPr>
            <sz val="9"/>
            <color indexed="81"/>
            <rFont val="Tahoma"/>
            <family val="2"/>
          </rPr>
          <t xml:space="preserve">
Multiple activities covered, see IIR for AD.</t>
        </r>
      </text>
    </comment>
  </commentList>
</comments>
</file>

<file path=xl/sharedStrings.xml><?xml version="1.0" encoding="utf-8"?>
<sst xmlns="http://schemas.openxmlformats.org/spreadsheetml/2006/main" count="178045" uniqueCount="409">
  <si>
    <t>(as v1.0 for the initial submission)</t>
  </si>
  <si>
    <t>(b)</t>
  </si>
  <si>
    <t xml:space="preserve">benzo(b) fluoranthene </t>
  </si>
  <si>
    <t xml:space="preserve">benzo(k) fluoranthene </t>
  </si>
  <si>
    <t xml:space="preserve">benzo(a) pyrene </t>
  </si>
  <si>
    <t>Other activity (specified)</t>
  </si>
  <si>
    <t>A_PublicPower</t>
  </si>
  <si>
    <t>Liquid Fuels</t>
  </si>
  <si>
    <t>Solid Fuels</t>
  </si>
  <si>
    <t>Gaseous Fuels</t>
  </si>
  <si>
    <t>Biomass</t>
  </si>
  <si>
    <t>Other Fuels</t>
  </si>
  <si>
    <t>TJ NCV</t>
  </si>
  <si>
    <t>Other Activity Units</t>
  </si>
  <si>
    <t>COUNTRY:</t>
  </si>
  <si>
    <t>(as ISO2 code)</t>
  </si>
  <si>
    <t>DATE:</t>
  </si>
  <si>
    <t>(as DD.MM.YYYY)</t>
  </si>
  <si>
    <t>YEAR:</t>
  </si>
  <si>
    <t>NATIONAL TOTAL</t>
  </si>
  <si>
    <t>CO</t>
  </si>
  <si>
    <t>NMVOC</t>
  </si>
  <si>
    <t>Pb</t>
  </si>
  <si>
    <t>Cd</t>
  </si>
  <si>
    <t>Hg</t>
  </si>
  <si>
    <t>HCB</t>
  </si>
  <si>
    <t>As</t>
  </si>
  <si>
    <t>Cr</t>
  </si>
  <si>
    <t>Cu</t>
  </si>
  <si>
    <t>Ni</t>
  </si>
  <si>
    <t>Se</t>
  </si>
  <si>
    <t>Zn</t>
  </si>
  <si>
    <t>Total 1-4</t>
  </si>
  <si>
    <t>kg</t>
  </si>
  <si>
    <t>z_Memo</t>
  </si>
  <si>
    <t>NFR Aggregation for Gridding and LPS (GNFR)</t>
  </si>
  <si>
    <t>NFR Code</t>
  </si>
  <si>
    <t>Longname</t>
  </si>
  <si>
    <t>Version:</t>
  </si>
  <si>
    <t xml:space="preserve">International maritime navigation </t>
  </si>
  <si>
    <t>PAHs</t>
  </si>
  <si>
    <t>PCBs</t>
  </si>
  <si>
    <t xml:space="preserve"> Indeno (1,2,3-cd) pyrene</t>
  </si>
  <si>
    <r>
      <t xml:space="preserve">Particulate Matter
</t>
    </r>
    <r>
      <rPr>
        <sz val="10"/>
        <rFont val="Arial"/>
        <family val="2"/>
      </rPr>
      <t xml:space="preserve"> (from 2000)</t>
    </r>
  </si>
  <si>
    <r>
      <t xml:space="preserve">Priority Heavy Metals 
</t>
    </r>
    <r>
      <rPr>
        <sz val="10"/>
        <rFont val="Arial"/>
        <family val="2"/>
      </rPr>
      <t>(from 1990)</t>
    </r>
  </si>
  <si>
    <t>ANNEX 1:  National sector emissions: Main pollutants, particulate matter, heavy metals and persistent organic pollutants</t>
  </si>
  <si>
    <r>
      <t xml:space="preserve">Main Pollutants 
</t>
    </r>
    <r>
      <rPr>
        <sz val="10"/>
        <rFont val="Arial"/>
        <family val="2"/>
      </rPr>
      <t>(from 1990)</t>
    </r>
  </si>
  <si>
    <r>
      <t xml:space="preserve">Other 
</t>
    </r>
    <r>
      <rPr>
        <sz val="10"/>
        <rFont val="Arial"/>
        <family val="2"/>
      </rPr>
      <t>(from 1990)</t>
    </r>
  </si>
  <si>
    <t>Petroleum refining</t>
  </si>
  <si>
    <t>Stationary combustion in manufacturing industries and construction: Iron and steel</t>
  </si>
  <si>
    <t>Stationary combustion in manufacturing industries and construction: Chemicals</t>
  </si>
  <si>
    <t>Stationary combustion in manufacturing industries and construction: Pulp, Paper and Print</t>
  </si>
  <si>
    <t>Stationary combustion in manufacturing industries and construction: Food processing, beverages and tobacco</t>
  </si>
  <si>
    <t>Road transport: Passenger cars</t>
  </si>
  <si>
    <t>Road transport: Mopeds &amp; motorcycles</t>
  </si>
  <si>
    <t>Road transport: Gasoline evaporation</t>
  </si>
  <si>
    <t>Road transport: Automobile tyre and brake wear</t>
  </si>
  <si>
    <t>Road transport: Automobile road abrasion</t>
  </si>
  <si>
    <t>Railways</t>
  </si>
  <si>
    <t>International inland waterways</t>
  </si>
  <si>
    <t>Residential: Household and gardening (mobile)</t>
  </si>
  <si>
    <t>Agriculture/Forestry/Fishing: Stationary</t>
  </si>
  <si>
    <t>Agriculture/Forestry/Fishing: Off-road vehicles and other machinery</t>
  </si>
  <si>
    <t>Other stationary (including military)</t>
  </si>
  <si>
    <t>Other, Mobile (including military, land based and recreational boats)</t>
  </si>
  <si>
    <t>Fugitive emission from solid fuels: Coal mining and handling</t>
  </si>
  <si>
    <t>Fugitive emission from solid fuels: Solid fuel transformation</t>
  </si>
  <si>
    <t>Other fugitive emissions from solid fuels</t>
  </si>
  <si>
    <t>Distribution of oil products</t>
  </si>
  <si>
    <t>Cement production</t>
  </si>
  <si>
    <t>Lime production</t>
  </si>
  <si>
    <t>Asphalt roofing</t>
  </si>
  <si>
    <t>Road paving with asphalt</t>
  </si>
  <si>
    <t>Quarrying and mining of minerals other than coal</t>
  </si>
  <si>
    <t>Construction and demolition</t>
  </si>
  <si>
    <t>Storage, handling and transport of mineral products</t>
  </si>
  <si>
    <t>Ammonia production</t>
  </si>
  <si>
    <t>Nitric acid production</t>
  </si>
  <si>
    <t>Adipic acid production</t>
  </si>
  <si>
    <t>Carbide production</t>
  </si>
  <si>
    <t>Iron and steel production</t>
  </si>
  <si>
    <t>Ferroalloys production</t>
  </si>
  <si>
    <t>Copper production</t>
  </si>
  <si>
    <t>Lead production</t>
  </si>
  <si>
    <t>Nickel production</t>
  </si>
  <si>
    <t>Zinc production</t>
  </si>
  <si>
    <t>Wood processing</t>
  </si>
  <si>
    <t>Production of POPs</t>
  </si>
  <si>
    <t>Degreasing</t>
  </si>
  <si>
    <t>Dry cleaning</t>
  </si>
  <si>
    <t>Chemical products</t>
  </si>
  <si>
    <t>Printing</t>
  </si>
  <si>
    <t>Domestic solvent use including fungicides</t>
  </si>
  <si>
    <t>Off-farm storage, handling and transport of bulk agricultural products</t>
  </si>
  <si>
    <t>Cremation</t>
  </si>
  <si>
    <t>Volcanoes</t>
  </si>
  <si>
    <t>Forest fires</t>
  </si>
  <si>
    <t>(c)</t>
  </si>
  <si>
    <t>Industrial waste incineration</t>
  </si>
  <si>
    <t>Municipal waste incineration</t>
  </si>
  <si>
    <t>(d)</t>
  </si>
  <si>
    <t xml:space="preserve">Glass production </t>
  </si>
  <si>
    <t>5B1</t>
  </si>
  <si>
    <t>5B2</t>
  </si>
  <si>
    <t>Sewage sludge incineration</t>
  </si>
  <si>
    <t>5D1</t>
  </si>
  <si>
    <t>5D2</t>
  </si>
  <si>
    <t>Domestic wastewater handling</t>
  </si>
  <si>
    <t>Industrial wastewater handling</t>
  </si>
  <si>
    <t>Pulp and paper industry</t>
  </si>
  <si>
    <t xml:space="preserve">Food and beverages industry </t>
  </si>
  <si>
    <t>Multilateral operations</t>
  </si>
  <si>
    <t>B_Industry</t>
  </si>
  <si>
    <t>C_OtherStationaryComb</t>
  </si>
  <si>
    <t>D_Fugitive</t>
  </si>
  <si>
    <t>E_Solvents</t>
  </si>
  <si>
    <t>K_AgriLivestock</t>
  </si>
  <si>
    <t>J_Waste</t>
  </si>
  <si>
    <t>M_Other</t>
  </si>
  <si>
    <t>I_Offroad</t>
  </si>
  <si>
    <t>H_Aviation</t>
  </si>
  <si>
    <t>F_RoadTransport</t>
  </si>
  <si>
    <t>G_Shipping</t>
  </si>
  <si>
    <t>O_AviCruise</t>
  </si>
  <si>
    <t>P_IntShipping</t>
  </si>
  <si>
    <t>N_Natural</t>
  </si>
  <si>
    <t>L_AgriOther</t>
  </si>
  <si>
    <t>kt</t>
  </si>
  <si>
    <t>t</t>
  </si>
  <si>
    <t>Agriculture/Forestry/Fishing: National fishing</t>
  </si>
  <si>
    <t>Fugitive emissions oil: Exploration, production, transport</t>
  </si>
  <si>
    <t>Fugitive emissions oil: Refining / storage</t>
  </si>
  <si>
    <t>Manufacture of solid fuels and other energy industries</t>
  </si>
  <si>
    <t>Animal manure applied to soils</t>
  </si>
  <si>
    <t>Sewage sludge  applied to soils</t>
  </si>
  <si>
    <t>Use of pesticides</t>
  </si>
  <si>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</si>
  <si>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</si>
  <si>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</si>
  <si>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</si>
  <si>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</si>
  <si>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r>
      <t xml:space="preserve">POPs </t>
    </r>
    <r>
      <rPr>
        <b/>
        <vertAlign val="superscript"/>
        <sz val="10"/>
        <rFont val="Arial"/>
        <family val="2"/>
      </rPr>
      <t>(1)</t>
    </r>
    <r>
      <rPr>
        <b/>
        <sz val="10"/>
        <rFont val="Arial"/>
        <family val="2"/>
      </rPr>
      <t xml:space="preserve">  
</t>
    </r>
    <r>
      <rPr>
        <sz val="10"/>
        <rFont val="Arial"/>
        <family val="2"/>
      </rPr>
      <t>(from 1990)</t>
    </r>
  </si>
  <si>
    <t xml:space="preserve">Pipeline transport </t>
  </si>
  <si>
    <t>Public electricity and heat production</t>
  </si>
  <si>
    <t>Road transport: Light duty vehicles</t>
  </si>
  <si>
    <t>Road transport: Heavy duty vehicles and buses</t>
  </si>
  <si>
    <t xml:space="preserve">Other fugitive emissions from energy production </t>
  </si>
  <si>
    <t>Farm-level agricultural operations including storage, handling and transport of agricultural products</t>
  </si>
  <si>
    <t>Clinical waste incineration</t>
  </si>
  <si>
    <t>Soda ash production</t>
  </si>
  <si>
    <t>1A1a</t>
  </si>
  <si>
    <t>1A1b</t>
  </si>
  <si>
    <t>1A1c</t>
  </si>
  <si>
    <t>1A2a</t>
  </si>
  <si>
    <t>1A2b</t>
  </si>
  <si>
    <t>1A2c</t>
  </si>
  <si>
    <t>1A2d</t>
  </si>
  <si>
    <t>1A2e</t>
  </si>
  <si>
    <t>1A2f</t>
  </si>
  <si>
    <t>1A3aii(i)</t>
  </si>
  <si>
    <t>1A3ai(i)</t>
  </si>
  <si>
    <t>1A3bi</t>
  </si>
  <si>
    <t>1A3bii</t>
  </si>
  <si>
    <t>1A3biii</t>
  </si>
  <si>
    <t>1A3biv</t>
  </si>
  <si>
    <t>1A3bv</t>
  </si>
  <si>
    <t>1A3bvi</t>
  </si>
  <si>
    <t>1A3bvii</t>
  </si>
  <si>
    <t>1A3c</t>
  </si>
  <si>
    <t>1A3di(ii)</t>
  </si>
  <si>
    <t>1A3dii</t>
  </si>
  <si>
    <t>1A3ei</t>
  </si>
  <si>
    <t>1A3eii</t>
  </si>
  <si>
    <t>1A4ai</t>
  </si>
  <si>
    <t>1A4aii</t>
  </si>
  <si>
    <t>1A4bi</t>
  </si>
  <si>
    <t>1A4bii</t>
  </si>
  <si>
    <t>1A4ci</t>
  </si>
  <si>
    <t>1A4cii</t>
  </si>
  <si>
    <t>1A4ciii</t>
  </si>
  <si>
    <t>1A5a</t>
  </si>
  <si>
    <t>1A5b</t>
  </si>
  <si>
    <t>1B1a</t>
  </si>
  <si>
    <t>1B1b</t>
  </si>
  <si>
    <t>1B1c</t>
  </si>
  <si>
    <t>1B2ai</t>
  </si>
  <si>
    <t>1B2b</t>
  </si>
  <si>
    <t>1B2c</t>
  </si>
  <si>
    <t>2A1</t>
  </si>
  <si>
    <t>2A2</t>
  </si>
  <si>
    <t>2A3</t>
  </si>
  <si>
    <t>2B1</t>
  </si>
  <si>
    <t>2B2</t>
  </si>
  <si>
    <t>2B3</t>
  </si>
  <si>
    <t>2B5</t>
  </si>
  <si>
    <t>2B6</t>
  </si>
  <si>
    <t>2B7</t>
  </si>
  <si>
    <t>2B10a</t>
  </si>
  <si>
    <t>2B10b</t>
  </si>
  <si>
    <t>2C1</t>
  </si>
  <si>
    <t>2C2</t>
  </si>
  <si>
    <t>2C3</t>
  </si>
  <si>
    <t>2C4</t>
  </si>
  <si>
    <t>2C5</t>
  </si>
  <si>
    <t>2C6</t>
  </si>
  <si>
    <t>2C7a</t>
  </si>
  <si>
    <t>2C7b</t>
  </si>
  <si>
    <t>2C7c</t>
  </si>
  <si>
    <t>2C7d</t>
  </si>
  <si>
    <t>2H1</t>
  </si>
  <si>
    <t>2H2</t>
  </si>
  <si>
    <t>2I</t>
  </si>
  <si>
    <t>2J</t>
  </si>
  <si>
    <t>2K</t>
  </si>
  <si>
    <t>2L</t>
  </si>
  <si>
    <t>2D3a</t>
  </si>
  <si>
    <t>2D3b</t>
  </si>
  <si>
    <t>2D3c</t>
  </si>
  <si>
    <t>2D3d</t>
  </si>
  <si>
    <t>2D3e</t>
  </si>
  <si>
    <t>2D3f</t>
  </si>
  <si>
    <t>2D3g</t>
  </si>
  <si>
    <t>2D3h</t>
  </si>
  <si>
    <t>2D3i</t>
  </si>
  <si>
    <t>3B1a</t>
  </si>
  <si>
    <t>3B1b</t>
  </si>
  <si>
    <t>3B4a</t>
  </si>
  <si>
    <t>3B2</t>
  </si>
  <si>
    <t>3B3</t>
  </si>
  <si>
    <t>3F</t>
  </si>
  <si>
    <t>3I</t>
  </si>
  <si>
    <t>5A</t>
  </si>
  <si>
    <t>5C1a</t>
  </si>
  <si>
    <t>5C2</t>
  </si>
  <si>
    <t>5E</t>
  </si>
  <si>
    <t>6A</t>
  </si>
  <si>
    <t>1A3aii(ii)</t>
  </si>
  <si>
    <t>1A3ai(ii)</t>
  </si>
  <si>
    <t>1A3di(i)</t>
  </si>
  <si>
    <t>1A5c</t>
  </si>
  <si>
    <t>6B</t>
  </si>
  <si>
    <t>11A</t>
  </si>
  <si>
    <t>11B</t>
  </si>
  <si>
    <t>11C</t>
  </si>
  <si>
    <t>3Da2a</t>
  </si>
  <si>
    <t>3Da2b</t>
  </si>
  <si>
    <t>3Da2c</t>
  </si>
  <si>
    <t>3B4f</t>
  </si>
  <si>
    <t>3De</t>
  </si>
  <si>
    <t>3Df</t>
  </si>
  <si>
    <t>3Da3</t>
  </si>
  <si>
    <t>3Dc</t>
  </si>
  <si>
    <t>3Db</t>
  </si>
  <si>
    <t>5D3</t>
  </si>
  <si>
    <t>Other wastewater handling</t>
  </si>
  <si>
    <t xml:space="preserve">2H3 </t>
  </si>
  <si>
    <t xml:space="preserve">2G </t>
  </si>
  <si>
    <t>Biological treatment of waste - Composting</t>
  </si>
  <si>
    <t>Biological treatment of waste - Anaerobic digestion at biogas facilities</t>
  </si>
  <si>
    <t>3Dd</t>
  </si>
  <si>
    <t>Venting and flaring (oil, gas, combined oil and gas)</t>
  </si>
  <si>
    <t>(as YYYY, year of emissions and activity data)</t>
  </si>
  <si>
    <r>
      <t xml:space="preserve">Additional Heavy Metals 
</t>
    </r>
    <r>
      <rPr>
        <sz val="10"/>
        <rFont val="Arial"/>
        <family val="2"/>
      </rPr>
      <t>(from 1990, voluntary reporting)</t>
    </r>
  </si>
  <si>
    <t>TSP</t>
  </si>
  <si>
    <t>g I-TEQ</t>
  </si>
  <si>
    <r>
      <t xml:space="preserve">Activity Data  
</t>
    </r>
    <r>
      <rPr>
        <sz val="10"/>
        <rFont val="Arial"/>
        <family val="2"/>
      </rPr>
      <t>(from 1990)</t>
    </r>
  </si>
  <si>
    <t>Stationary combustion in manufacturing industries and construction: Non-ferrous metals</t>
  </si>
  <si>
    <t>Titanium dioxide production</t>
  </si>
  <si>
    <t>Storage, handling and transport of chemical products (please specify in the IIR)</t>
  </si>
  <si>
    <t>Magnesium production</t>
  </si>
  <si>
    <t>Manure management - Sheep</t>
  </si>
  <si>
    <t xml:space="preserve">Manure management - Swine  </t>
  </si>
  <si>
    <t>Manure management - Buffalo</t>
  </si>
  <si>
    <t>Manure management - Goats</t>
  </si>
  <si>
    <t>Manure management - Horses</t>
  </si>
  <si>
    <t>Manure management - Mules and asses</t>
  </si>
  <si>
    <t>Manure management - Other animals (please specify in IIR)</t>
  </si>
  <si>
    <t xml:space="preserve">Manure management - Non-dairy cattle </t>
  </si>
  <si>
    <t xml:space="preserve">Manure management - Dairy cattle </t>
  </si>
  <si>
    <t>Other (please specify in the IIR)</t>
  </si>
  <si>
    <t>Other solvent use (please specify in the IIR)</t>
  </si>
  <si>
    <t>Other product use (please specify in the IIR)</t>
  </si>
  <si>
    <t>Agriculture other (please specify in the IIR)</t>
  </si>
  <si>
    <t>Biological treatment of waste - Solid waste disposal on land</t>
  </si>
  <si>
    <t>Other (included in national total for entire territory) (please specify in IIR)</t>
  </si>
  <si>
    <t>Open burning of waste</t>
  </si>
  <si>
    <t>Other waste incineration (please specify in the IIR)</t>
  </si>
  <si>
    <t>PCDD/ PCDF
(dioxins/ furans)</t>
  </si>
  <si>
    <t>Stationary combustion in manufacturing industries and construction: Non-metallic minerals</t>
  </si>
  <si>
    <t>Fugitive emissions from natural gas (exploration, production, processing, transmission, storage, distribution and other)</t>
  </si>
  <si>
    <t>Aluminium production</t>
  </si>
  <si>
    <t>Other waste (please specify in IIR)</t>
  </si>
  <si>
    <t>Other industrial processes (please specify in the IIR)</t>
  </si>
  <si>
    <t xml:space="preserve">Urine and dung deposited by grazing animals </t>
  </si>
  <si>
    <t>3Da1</t>
  </si>
  <si>
    <t>Inorganic N-fertilizers (includes also urea application)</t>
  </si>
  <si>
    <t xml:space="preserve">Indirect emissions from managed soils </t>
  </si>
  <si>
    <t>3Da4</t>
  </si>
  <si>
    <t>Crop residues applied to soils</t>
  </si>
  <si>
    <t>Field burning of agricultural residues</t>
  </si>
  <si>
    <t>Cultivated crops</t>
  </si>
  <si>
    <t>International aviation LTO (civil)</t>
  </si>
  <si>
    <t>International aviation cruise (civil)</t>
  </si>
  <si>
    <t>(a)</t>
  </si>
  <si>
    <t>Notes</t>
  </si>
  <si>
    <t xml:space="preserve">Residential: Stationary </t>
  </si>
  <si>
    <t>Other mineral products (please specify in the IIR)</t>
  </si>
  <si>
    <t>Other metal production (please specify in the IIR)</t>
  </si>
  <si>
    <t>Other production, consumption, storage, transportation or handling of bulk products (please specify in the IIR)</t>
  </si>
  <si>
    <t>Other not included in national total of the entire territory (please specify in the IIR)</t>
  </si>
  <si>
    <t>Other natural emissions (please specify in the IIR)</t>
  </si>
  <si>
    <t>Domestic aviation LTO (civil)</t>
  </si>
  <si>
    <t>Domestic aviation cruise (civil)</t>
  </si>
  <si>
    <t>Manure mangement -  Turkeys</t>
  </si>
  <si>
    <t>Manure management -  Other poultry</t>
  </si>
  <si>
    <t>1B2d</t>
  </si>
  <si>
    <t>1B2aiv</t>
  </si>
  <si>
    <t>1B2av</t>
  </si>
  <si>
    <t>2A6</t>
  </si>
  <si>
    <t xml:space="preserve">kt </t>
  </si>
  <si>
    <t>(e)</t>
  </si>
  <si>
    <t>1A2gviii</t>
  </si>
  <si>
    <t xml:space="preserve">1A2gvii </t>
  </si>
  <si>
    <t>2A5a</t>
  </si>
  <si>
    <t>2A5b</t>
  </si>
  <si>
    <t>2A5c</t>
  </si>
  <si>
    <t>Manure mangement -  Laying hens</t>
  </si>
  <si>
    <t>Manure mangement -  Broilers</t>
  </si>
  <si>
    <t>5C1bi</t>
  </si>
  <si>
    <t>5C1bii</t>
  </si>
  <si>
    <t>Hazardous waste incineration</t>
  </si>
  <si>
    <t>5C1biii</t>
  </si>
  <si>
    <t>5C1biv</t>
  </si>
  <si>
    <t>5C1bv</t>
  </si>
  <si>
    <t>5C1bvi</t>
  </si>
  <si>
    <t>NFR sectors to be reported</t>
  </si>
  <si>
    <t>Mobile Combustion in manufacturing industries and construction: (please specify in the IIR)</t>
  </si>
  <si>
    <t>Stationary combustion in manufacturing industries and construction: Other (please specify in the IIR)</t>
  </si>
  <si>
    <t>National navigation (shipping)</t>
  </si>
  <si>
    <t>Commercial/institutional: Mobile</t>
  </si>
  <si>
    <t>Commercial/institutional: Stationary</t>
  </si>
  <si>
    <t xml:space="preserve">Coating applications </t>
  </si>
  <si>
    <t>'MEMO' ITEMS - NOT TO BE INCLUDED IN NATIONAL TOTALS</t>
  </si>
  <si>
    <t>3B4d</t>
  </si>
  <si>
    <t>3B4e</t>
  </si>
  <si>
    <t>3B4gi</t>
  </si>
  <si>
    <t>3B4gii</t>
  </si>
  <si>
    <t>3B4giii</t>
  </si>
  <si>
    <t>3B4giv</t>
  </si>
  <si>
    <t>3B4h</t>
  </si>
  <si>
    <t>Other organic fertilisers applied to soils 
(including compost)</t>
  </si>
  <si>
    <t>Consumption of POPs and heavy metals 
(e.g. electrical and scientific equipment)</t>
  </si>
  <si>
    <t>Storage, handling and transport of metal products 
(please specify in the IIR)</t>
  </si>
  <si>
    <t xml:space="preserve">BC </t>
  </si>
  <si>
    <t>NO</t>
  </si>
  <si>
    <t>NA</t>
  </si>
  <si>
    <t>NE</t>
  </si>
  <si>
    <t>Chemical industry: Other  (please specify in the IIR)</t>
  </si>
  <si>
    <t>IE</t>
  </si>
  <si>
    <t>Gg</t>
  </si>
  <si>
    <t>1000 heads</t>
  </si>
  <si>
    <t>kt N</t>
  </si>
  <si>
    <t>Amount burned ton/yr</t>
  </si>
  <si>
    <t>ton NH3-N/yr</t>
  </si>
  <si>
    <t>ton N/yr</t>
  </si>
  <si>
    <t>ha/yr</t>
  </si>
  <si>
    <t>Mkm</t>
  </si>
  <si>
    <t> Mm3</t>
  </si>
  <si>
    <t> TJ</t>
  </si>
  <si>
    <t>(f)</t>
  </si>
  <si>
    <t>z</t>
  </si>
  <si>
    <t>Mm3</t>
  </si>
  <si>
    <t>1000 m2</t>
  </si>
  <si>
    <r>
      <t xml:space="preserve">National total </t>
    </r>
    <r>
      <rPr>
        <sz val="9"/>
        <color indexed="8"/>
        <rFont val="Arial"/>
        <family val="2"/>
      </rPr>
      <t>(based on fuel sold)</t>
    </r>
  </si>
  <si>
    <t>1A3bi(fu)</t>
  </si>
  <si>
    <t>Road transport: Passenger cars (fuel used)</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</si>
  <si>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</si>
  <si>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</si>
  <si>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</si>
  <si>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</si>
  <si>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</si>
  <si>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</si>
  <si>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</si>
  <si>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</si>
  <si>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</si>
  <si>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</si>
  <si>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Mileage [10^6 km]</t>
  </si>
  <si>
    <t>1A3bvii(fu)</t>
  </si>
  <si>
    <t>Road transport: Automobile road abrasion (fuel used)</t>
  </si>
  <si>
    <t>ADJUSTMENTS</t>
  </si>
  <si>
    <t>Sum of approved adjustments (negative value) from Annex VII (CLRTAP)</t>
  </si>
  <si>
    <t>COMPLIANCE TOTAL (CLRTAP)</t>
  </si>
  <si>
    <t>National total for compliance calculations and checks (CLRTAP)</t>
  </si>
  <si>
    <t>ADJUSTMENTS AND FLEXIBILITIES</t>
  </si>
  <si>
    <t>Sum of approved adjustments from Annex VII and other flexibilities (negative value) (NECD)</t>
  </si>
  <si>
    <t>COMPLIANCE TOTAL (NECD)</t>
  </si>
  <si>
    <t>National total for compliance calculations and checks (NECD)</t>
  </si>
  <si>
    <r>
      <rPr>
        <b/>
        <sz val="9"/>
        <color indexed="8"/>
        <rFont val="Arial"/>
        <family val="2"/>
      </rPr>
      <t>Note (a):</t>
    </r>
    <r>
      <rPr>
        <sz val="9"/>
        <color indexed="8"/>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</si>
  <si>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indexed="8"/>
        <rFont val="Arial"/>
        <family val="2"/>
      </rPr>
      <t>Note (b):</t>
    </r>
    <r>
      <rPr>
        <sz val="9"/>
        <color indexed="8"/>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</si>
  <si>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indexed="8"/>
        <rFont val="Arial"/>
        <family val="2"/>
      </rPr>
      <t>Note (c):</t>
    </r>
    <r>
      <rPr>
        <sz val="9"/>
        <color indexed="8"/>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</si>
  <si>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indexed="8"/>
        <rFont val="Arial"/>
        <family val="2"/>
      </rPr>
      <t>Note (d):</t>
    </r>
    <r>
      <rPr>
        <sz val="9"/>
        <color indexed="8"/>
        <rFont val="Arial"/>
        <family val="2"/>
      </rPr>
      <t xml:space="preserve"> Reporting of adjustments and additional flexibilities according to the NEC Directive, Article 5/2-4. Should only include approved items from Annex VII and should be reported as a negative value.</t>
    </r>
  </si>
  <si>
    <r>
      <rPr>
        <b/>
        <sz val="9"/>
        <color indexed="8"/>
        <rFont val="Arial"/>
        <family val="2"/>
      </rPr>
      <t>Note (e):</t>
    </r>
    <r>
      <rPr>
        <sz val="9"/>
        <color indexed="8"/>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</si>
  <si>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See IIR</t>
  </si>
  <si>
    <t>NFR 2019-1</t>
  </si>
  <si>
    <t>Mt</t>
  </si>
  <si>
    <t>DK</t>
  </si>
  <si>
    <t>04/02/2025</t>
  </si>
  <si>
    <t>v1.0</t>
  </si>
  <si>
    <t>NR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</si>
</sst>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3" x14ac:knownFonts="1">
    <font>
      <sz val="10"/>
      <name val="Arial"/>
    </font>
    <font>
      <sz val="10"/>
      <name val="Arial"/>
      <family val="2"/>
    </font>
    <font>
      <b/>
      <sz val="10"/>
      <name val="Arial"/>
      <family val="2"/>
    </font>
    <font>
      <sz val="9"/>
      <name val="Arial"/>
      <family val="2"/>
    </font>
    <font>
      <b/>
      <sz val="14"/>
      <name val="Arial"/>
      <family val="2"/>
    </font>
    <font>
      <i/>
      <sz val="10"/>
      <name val="Arial"/>
      <family val="2"/>
    </font>
    <font>
      <sz val="8"/>
      <name val="Arial"/>
      <family val="2"/>
    </font>
    <font>
      <b/>
      <sz val="9"/>
      <name val="Arial"/>
      <family val="2"/>
    </font>
    <font>
      <b/>
      <sz val="11"/>
      <name val="Arial"/>
      <family val="2"/>
    </font>
    <font>
      <b/>
      <vertAlign val="superscript"/>
      <sz val="10"/>
      <name val="Arial"/>
      <family val="2"/>
    </font>
    <font>
      <b/>
      <sz val="16"/>
      <name val="Arial"/>
      <family val="2"/>
    </font>
    <font>
      <b/>
      <i/>
      <sz val="9"/>
      <name val="Arial"/>
      <family val="2"/>
    </font>
    <font>
      <i/>
      <sz val="9"/>
      <name val="Arial"/>
      <family val="2"/>
    </font>
    <font>
      <b/>
      <i/>
      <sz val="14"/>
      <name val="Arial"/>
      <family val="2"/>
    </font>
    <font>
      <vertAlign val="subscript"/>
      <sz val="10"/>
      <name val="Arial"/>
      <family val="2"/>
    </font>
    <font>
      <vertAlign val="superscript"/>
      <sz val="8"/>
      <name val="Arial"/>
      <family val="2"/>
    </font>
    <font>
      <vertAlign val="subscript"/>
      <sz val="8"/>
      <name val="Arial"/>
      <family val="2"/>
    </font>
    <fon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u/>
      <sz val="10"/>
      <color indexed="12"/>
      <name val="Times New Roman"/>
      <family val="1"/>
    </font>
    <font>
      <sz val="9"/>
      <color indexed="81"/>
      <name val="Tahoma"/>
      <family val="2"/>
    </font>
    <font>
      <b/>
      <sz val="9"/>
      <color indexed="81"/>
      <name val="Tahoma"/>
      <family val="2"/>
    </font>
    <font>
      <sz val="9"/>
      <color indexed="8"/>
      <name val="Arial"/>
      <family val="2"/>
    </font>
    <font>
      <b/>
      <sz val="9"/>
      <color indexed="8"/>
      <name val="Arial"/>
      <family val="2"/>
    </font>
    <font>
      <sz val="11"/>
      <color theme="1"/>
      <name val="Calibri"/>
      <family val="2"/>
      <scheme val="minor"/>
    </font>
    <font>
      <sz val="9"/>
      <color theme="1"/>
      <name val="Arial"/>
      <family val="2"/>
    </font>
    <font>
      <b/>
      <i/>
      <sz val="9"/>
      <color theme="1"/>
      <name val="Arial"/>
      <family val="2"/>
    </font>
    <font>
      <b/>
      <sz val="9"/>
      <color theme="1"/>
      <name val="Arial"/>
      <family val="2"/>
    </font>
    <font>
      <sz val="10"/>
      <color theme="1"/>
      <name val="Arial"/>
      <family val="2"/>
    </font>
  </fonts>
  <fills count="19">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rgb="FF5AEC9C"/>
        <bgColor indexed="64"/>
      </patternFill>
    </fill>
    <fill>
      <patternFill patternType="solid">
        <fgColor theme="0"/>
        <bgColor indexed="64"/>
      </patternFill>
    </fill>
    <fill>
      <patternFill patternType="solid">
        <fgColor theme="0" tint="-0.249977111117893"/>
        <bgColor indexed="64"/>
      </patternFill>
    </fill>
    <fill>
      <patternFill patternType="solid">
        <fgColor rgb="FFFFFF00"/>
        <bgColor indexed="64"/>
      </patternFill>
    </fill>
    <fill>
      <patternFill patternType="solid">
        <fgColor rgb="FFFFFFFF"/>
        <bgColor indexed="64"/>
      </patternFill>
    </fill>
    <fill>
      <patternFill patternType="solid">
        <fgColor rgb="FF00FF00"/>
        <bgColor indexed="64"/>
      </patternFill>
    </fill>
    <fill>
      <patternFill patternType="solid">
        <fgColor rgb="FF09BFFF"/>
        <bgColor indexed="64"/>
      </patternFill>
    </fill>
    <fill>
      <patternFill patternType="solid">
        <fgColor rgb="FFFF8080"/>
        <bgColor indexed="64"/>
      </patternFill>
    </fill>
    <fill>
      <patternFill patternType="solid">
        <fgColor rgb="FFBFBFBF"/>
        <bgColor indexed="64"/>
      </patternFill>
    </fill>
    <fill>
      <patternFill patternType="solid">
        <fgColor theme="9" tint="0.79998168889431442"/>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rgb="FF000000"/>
      </bottom>
      <diagonal/>
    </border>
  </borders>
  <cellStyleXfs count="41">
    <xf numFmtId="0" fontId="0" fillId="0" borderId="0"/>
    <xf numFmtId="0" fontId="1" fillId="0" borderId="0" applyNumberFormat="0" applyFont="0" applyFill="0" applyBorder="0" applyProtection="0">
      <alignment horizontal="left" vertical="center" indent="2"/>
    </xf>
    <xf numFmtId="0" fontId="1" fillId="0" borderId="0" applyNumberFormat="0" applyFont="0" applyFill="0" applyBorder="0" applyProtection="0">
      <alignment horizontal="left" vertical="center" indent="5"/>
    </xf>
    <xf numFmtId="0" fontId="1" fillId="0" borderId="0" applyNumberFormat="0" applyFont="0" applyFill="0" applyBorder="0" applyProtection="0">
      <alignment horizontal="left" vertical="center" indent="5"/>
    </xf>
    <xf numFmtId="0" fontId="18" fillId="2" borderId="0" applyBorder="0" applyAlignment="0"/>
    <xf numFmtId="0" fontId="17" fillId="2" borderId="0" applyBorder="0">
      <alignment horizontal="right" vertical="center"/>
    </xf>
    <xf numFmtId="0" fontId="17" fillId="3" borderId="0" applyBorder="0">
      <alignment horizontal="right" vertical="center"/>
    </xf>
    <xf numFmtId="0" fontId="17" fillId="3" borderId="0" applyBorder="0">
      <alignment horizontal="right" vertical="center"/>
    </xf>
    <xf numFmtId="0" fontId="19" fillId="3" borderId="1">
      <alignment horizontal="right" vertical="center"/>
    </xf>
    <xf numFmtId="0" fontId="21" fillId="3" borderId="1">
      <alignment horizontal="right" vertical="center"/>
    </xf>
    <xf numFmtId="0" fontId="19" fillId="4" borderId="1">
      <alignment horizontal="right" vertical="center"/>
    </xf>
    <xf numFmtId="0" fontId="19" fillId="4" borderId="1">
      <alignment horizontal="right" vertical="center"/>
    </xf>
    <xf numFmtId="0" fontId="19" fillId="4" borderId="2">
      <alignment horizontal="right" vertical="center"/>
    </xf>
    <xf numFmtId="0" fontId="19" fillId="4" borderId="3">
      <alignment horizontal="right" vertical="center"/>
    </xf>
    <xf numFmtId="0" fontId="19" fillId="4" borderId="4">
      <alignment horizontal="right" vertical="center"/>
    </xf>
    <xf numFmtId="0" fontId="19" fillId="0" borderId="0" applyNumberFormat="0">
      <alignment horizontal="right"/>
    </xf>
    <xf numFmtId="0" fontId="17" fillId="4" borderId="5">
      <alignment horizontal="left" vertical="center" wrapText="1" indent="2"/>
    </xf>
    <xf numFmtId="0" fontId="17" fillId="0" borderId="5">
      <alignment horizontal="left" vertical="center" wrapText="1" indent="2"/>
    </xf>
    <xf numFmtId="0" fontId="17" fillId="3" borderId="3">
      <alignment horizontal="left" vertical="center"/>
    </xf>
    <xf numFmtId="0" fontId="19" fillId="0" borderId="6">
      <alignment horizontal="left" vertical="top" wrapText="1"/>
    </xf>
    <xf numFmtId="0" fontId="1" fillId="0" borderId="7"/>
    <xf numFmtId="0" fontId="20" fillId="0" borderId="0" applyNumberFormat="0" applyFill="0" applyBorder="0" applyAlignment="0" applyProtection="0"/>
    <xf numFmtId="0" fontId="17" fillId="0" borderId="0" applyBorder="0">
      <alignment horizontal="right" vertical="center"/>
    </xf>
    <xf numFmtId="0" fontId="17" fillId="0" borderId="1">
      <alignment horizontal="right" vertical="center"/>
    </xf>
    <xf numFmtId="1" fontId="22" fillId="3" borderId="0" applyBorder="0">
      <alignment horizontal="right" vertical="center"/>
    </xf>
    <xf numFmtId="0" fontId="1" fillId="5" borderId="1"/>
    <xf numFmtId="0" fontId="1" fillId="0" borderId="0"/>
    <xf numFmtId="4" fontId="17" fillId="0" borderId="0" applyFill="0" applyBorder="0" applyProtection="0">
      <alignment horizontal="right" vertical="center"/>
    </xf>
    <xf numFmtId="0" fontId="18" fillId="0" borderId="0" applyNumberFormat="0" applyFill="0" applyBorder="0" applyProtection="0">
      <alignment horizontal="left" vertical="center"/>
    </xf>
    <xf numFmtId="0" fontId="17" fillId="0" borderId="1" applyNumberFormat="0" applyFill="0" applyAlignment="0" applyProtection="0"/>
    <xf numFmtId="0" fontId="1" fillId="6" borderId="0" applyNumberFormat="0" applyFont="0" applyBorder="0" applyAlignment="0" applyProtection="0"/>
    <xf numFmtId="0" fontId="1" fillId="6" borderId="0" applyNumberFormat="0" applyFont="0" applyBorder="0" applyAlignment="0" applyProtection="0"/>
    <xf numFmtId="4" fontId="1" fillId="0" borderId="0"/>
    <xf numFmtId="0" fontId="17" fillId="6" borderId="1"/>
    <xf numFmtId="0" fontId="1" fillId="0" borderId="0"/>
    <xf numFmtId="0" fontId="1" fillId="0" borderId="0"/>
    <xf numFmtId="0" fontId="1" fillId="0" borderId="0"/>
    <xf numFmtId="0" fontId="1" fillId="0" borderId="0"/>
    <xf numFmtId="0" fontId="28" fillId="0" borderId="0"/>
    <xf numFmtId="0" fontId="23" fillId="0" borderId="0" applyNumberFormat="0" applyFill="0" applyBorder="0" applyAlignment="0" applyProtection="0"/>
    <xf numFmtId="0" fontId="17" fillId="0" borderId="0"/>
  </cellStyleXfs>
  <cellXfs count="182">
    <xf numFmtId="0" fontId="0" fillId="0" borderId="0" xfId="0"/>
    <xf numFmtId="0" fontId="1" fillId="0" borderId="0" xfId="34"/>
    <xf numFmtId="0" fontId="5" fillId="0" borderId="0" xfId="34" applyFont="1"/>
    <xf numFmtId="0" fontId="1" fillId="0" borderId="0" xfId="34" applyAlignment="1">
      <alignment horizontal="left"/>
    </xf>
    <xf numFmtId="0" fontId="2" fillId="0" borderId="0" xfId="34" applyFont="1"/>
    <xf numFmtId="0" fontId="5" fillId="0" borderId="0" xfId="34" applyFont="1" applyAlignment="1">
      <alignment horizontal="center" vertical="center" wrapText="1"/>
    </xf>
    <xf numFmtId="0" fontId="1" fillId="0" borderId="0" xfId="34" applyAlignment="1">
      <alignment horizontal="center" vertical="center" wrapText="1"/>
    </xf>
    <xf numFmtId="0" fontId="3" fillId="0" borderId="0" xfId="34" applyFont="1"/>
    <xf numFmtId="0" fontId="2" fillId="0" borderId="0" xfId="34" applyFont="1" applyAlignment="1">
      <alignment wrapText="1"/>
    </xf>
    <xf numFmtId="0" fontId="2" fillId="0" borderId="8" xfId="34" applyFont="1" applyBorder="1" applyAlignment="1">
      <alignment horizontal="center" vertical="center" wrapText="1"/>
    </xf>
    <xf numFmtId="0" fontId="5" fillId="0" borderId="8" xfId="34" applyFont="1" applyBorder="1"/>
    <xf numFmtId="0" fontId="5" fillId="0" borderId="9" xfId="34" applyFont="1" applyBorder="1"/>
    <xf numFmtId="0" fontId="1" fillId="0" borderId="9" xfId="34" applyBorder="1"/>
    <xf numFmtId="0" fontId="1" fillId="0" borderId="0" xfId="34" applyAlignment="1">
      <alignment wrapText="1"/>
    </xf>
    <xf numFmtId="0" fontId="1" fillId="0" borderId="7" xfId="34" applyBorder="1"/>
    <xf numFmtId="0" fontId="1" fillId="0" borderId="7" xfId="34" applyBorder="1" applyAlignment="1">
      <alignment horizontal="left"/>
    </xf>
    <xf numFmtId="0" fontId="1" fillId="9" borderId="0" xfId="34" applyFill="1" applyAlignment="1">
      <alignment horizontal="left"/>
    </xf>
    <xf numFmtId="49" fontId="1" fillId="9" borderId="0" xfId="34" applyNumberFormat="1" applyFill="1" applyAlignment="1" applyProtection="1">
      <alignment horizontal="left"/>
      <protection locked="0"/>
    </xf>
    <xf numFmtId="0" fontId="1" fillId="0" borderId="0" xfId="0" applyFont="1"/>
    <xf numFmtId="49" fontId="1" fillId="0" borderId="0" xfId="34" applyNumberFormat="1"/>
    <xf numFmtId="49" fontId="1" fillId="0" borderId="0" xfId="34" applyNumberFormat="1" applyAlignment="1">
      <alignment wrapText="1"/>
    </xf>
    <xf numFmtId="0" fontId="3" fillId="0" borderId="10" xfId="34" applyFont="1" applyBorder="1" applyAlignment="1">
      <alignment horizontal="left"/>
    </xf>
    <xf numFmtId="0" fontId="10" fillId="0" borderId="0" xfId="34" applyFont="1"/>
    <xf numFmtId="0" fontId="2" fillId="0" borderId="11" xfId="34" applyFont="1" applyBorder="1"/>
    <xf numFmtId="0" fontId="1" fillId="0" borderId="10" xfId="34" applyBorder="1"/>
    <xf numFmtId="0" fontId="11" fillId="0" borderId="9" xfId="34" applyFont="1" applyBorder="1" applyAlignment="1">
      <alignment horizontal="center"/>
    </xf>
    <xf numFmtId="0" fontId="12" fillId="0" borderId="9" xfId="34" applyFont="1" applyBorder="1" applyAlignment="1">
      <alignment horizontal="center"/>
    </xf>
    <xf numFmtId="0" fontId="1" fillId="0" borderId="12" xfId="34" applyBorder="1" applyAlignment="1">
      <alignment horizontal="center" vertical="center" wrapText="1"/>
    </xf>
    <xf numFmtId="49" fontId="3" fillId="7" borderId="13" xfId="34" applyNumberFormat="1" applyFont="1" applyFill="1" applyBorder="1" applyAlignment="1" applyProtection="1">
      <alignment horizontal="left" vertical="center" wrapText="1"/>
      <protection locked="0"/>
    </xf>
    <xf numFmtId="49" fontId="3" fillId="8" borderId="13" xfId="34" applyNumberFormat="1" applyFont="1" applyFill="1" applyBorder="1" applyAlignment="1" applyProtection="1">
      <alignment horizontal="left" vertical="center" wrapText="1"/>
      <protection locked="0"/>
    </xf>
    <xf numFmtId="0" fontId="3" fillId="0" borderId="0" xfId="34" applyFont="1" applyAlignment="1">
      <alignment horizontal="center" vertical="center" wrapText="1"/>
    </xf>
    <xf numFmtId="0" fontId="3" fillId="0" borderId="0" xfId="34" applyFont="1" applyAlignment="1">
      <alignment horizontal="left" vertical="center"/>
    </xf>
    <xf numFmtId="0" fontId="12" fillId="0" borderId="0" xfId="34" applyFont="1" applyAlignment="1">
      <alignment horizontal="left" vertical="center" wrapText="1"/>
    </xf>
    <xf numFmtId="0" fontId="8" fillId="0" borderId="14" xfId="34" applyFont="1" applyBorder="1"/>
    <xf numFmtId="49" fontId="3" fillId="7" borderId="13" xfId="34" applyNumberFormat="1" applyFont="1" applyFill="1" applyBorder="1" applyAlignment="1" applyProtection="1">
      <alignment horizontal="center" vertical="center" wrapText="1"/>
      <protection locked="0"/>
    </xf>
    <xf numFmtId="49" fontId="3" fillId="8" borderId="13" xfId="34" applyNumberFormat="1" applyFont="1" applyFill="1" applyBorder="1" applyAlignment="1" applyProtection="1">
      <alignment horizontal="center" vertical="center" wrapText="1"/>
      <protection locked="0"/>
    </xf>
    <xf numFmtId="49" fontId="3" fillId="0" borderId="9" xfId="34" applyNumberFormat="1" applyFont="1" applyBorder="1" applyAlignment="1">
      <alignment horizontal="center" vertical="center" wrapText="1"/>
    </xf>
    <xf numFmtId="49" fontId="3" fillId="0" borderId="0" xfId="34" applyNumberFormat="1" applyFont="1" applyAlignment="1">
      <alignment horizontal="center" vertical="center" wrapText="1"/>
    </xf>
    <xf numFmtId="49" fontId="3" fillId="0" borderId="8" xfId="34" applyNumberFormat="1" applyFont="1" applyBorder="1" applyAlignment="1">
      <alignment horizontal="left" vertical="center" wrapText="1"/>
    </xf>
    <xf numFmtId="0" fontId="7" fillId="10" borderId="22" xfId="34" applyFont="1" applyFill="1" applyBorder="1" applyAlignment="1">
      <alignment horizontal="center" vertical="center" wrapText="1"/>
    </xf>
    <xf numFmtId="0" fontId="7" fillId="10" borderId="23" xfId="34" applyFont="1" applyFill="1" applyBorder="1" applyAlignment="1">
      <alignment horizontal="center" vertical="center" wrapText="1"/>
    </xf>
    <xf numFmtId="49" fontId="3" fillId="0" borderId="22" xfId="34" applyNumberFormat="1" applyFont="1" applyBorder="1" applyAlignment="1">
      <alignment horizontal="left" vertical="center" wrapText="1"/>
    </xf>
    <xf numFmtId="49" fontId="3" fillId="0" borderId="22" xfId="34" applyNumberFormat="1" applyFont="1" applyBorder="1" applyAlignment="1">
      <alignment horizontal="center" vertical="center" wrapText="1"/>
    </xf>
    <xf numFmtId="49" fontId="3" fillId="0" borderId="22" xfId="34" applyNumberFormat="1" applyFont="1" applyBorder="1" applyAlignment="1" applyProtection="1">
      <alignment horizontal="center" vertical="center" wrapText="1"/>
      <protection locked="0"/>
    </xf>
    <xf numFmtId="49" fontId="3" fillId="0" borderId="23" xfId="34" applyNumberFormat="1" applyFont="1" applyBorder="1" applyAlignment="1" applyProtection="1">
      <alignment horizontal="left" vertical="center" wrapText="1"/>
      <protection locked="0"/>
    </xf>
    <xf numFmtId="0" fontId="3" fillId="0" borderId="22" xfId="34" applyFont="1" applyBorder="1" applyAlignment="1">
      <alignment horizontal="center" vertical="center"/>
    </xf>
    <xf numFmtId="49" fontId="3" fillId="0" borderId="23" xfId="34" applyNumberFormat="1" applyFont="1" applyBorder="1" applyAlignment="1">
      <alignment horizontal="left" vertical="center" wrapText="1"/>
    </xf>
    <xf numFmtId="0" fontId="3" fillId="0" borderId="22" xfId="34" applyFont="1" applyBorder="1" applyAlignment="1">
      <alignment vertical="center"/>
    </xf>
    <xf numFmtId="49" fontId="3" fillId="0" borderId="23" xfId="36" applyNumberFormat="1" applyFont="1" applyBorder="1" applyAlignment="1" applyProtection="1">
      <alignment horizontal="left" vertical="center" wrapText="1"/>
      <protection locked="0"/>
    </xf>
    <xf numFmtId="49" fontId="3" fillId="0" borderId="22" xfId="34" quotePrefix="1" applyNumberFormat="1" applyFont="1" applyBorder="1" applyAlignment="1">
      <alignment horizontal="left" vertical="center" wrapText="1"/>
    </xf>
    <xf numFmtId="0" fontId="2" fillId="11" borderId="12" xfId="34" applyFont="1" applyFill="1" applyBorder="1" applyAlignment="1">
      <alignment wrapText="1"/>
    </xf>
    <xf numFmtId="0" fontId="1" fillId="11" borderId="15" xfId="34" applyFill="1" applyBorder="1" applyAlignment="1">
      <alignment horizontal="center" textRotation="90"/>
    </xf>
    <xf numFmtId="0" fontId="1" fillId="11" borderId="15" xfId="34" applyFill="1" applyBorder="1"/>
    <xf numFmtId="0" fontId="7" fillId="11" borderId="24" xfId="34" applyFont="1" applyFill="1" applyBorder="1" applyAlignment="1">
      <alignment horizontal="center" vertical="center" wrapText="1"/>
    </xf>
    <xf numFmtId="0" fontId="3" fillId="0" borderId="0" xfId="34" applyFont="1" applyAlignment="1">
      <alignment horizontal="right"/>
    </xf>
    <xf numFmtId="0" fontId="3" fillId="0" borderId="0" xfId="34" applyFont="1" applyAlignment="1">
      <alignment vertical="top" wrapText="1"/>
    </xf>
    <xf numFmtId="0" fontId="7" fillId="0" borderId="0" xfId="34" applyFont="1" applyAlignment="1">
      <alignment horizontal="right"/>
    </xf>
    <xf numFmtId="0" fontId="3" fillId="0" borderId="0" xfId="0" applyFont="1"/>
    <xf numFmtId="0" fontId="7" fillId="0" borderId="0" xfId="34" applyFont="1"/>
    <xf numFmtId="0" fontId="11" fillId="0" borderId="0" xfId="34" applyFont="1"/>
    <xf numFmtId="0" fontId="3" fillId="0" borderId="0" xfId="34" applyFont="1" applyAlignment="1">
      <alignment vertical="center" wrapText="1"/>
    </xf>
    <xf numFmtId="49" fontId="3" fillId="10" borderId="22" xfId="34" applyNumberFormat="1" applyFont="1" applyFill="1" applyBorder="1" applyAlignment="1">
      <alignment horizontal="center" vertical="center" wrapText="1"/>
    </xf>
    <xf numFmtId="49" fontId="3" fillId="10" borderId="22" xfId="34" applyNumberFormat="1" applyFont="1" applyFill="1" applyBorder="1" applyAlignment="1">
      <alignment horizontal="left" vertical="center" wrapText="1"/>
    </xf>
    <xf numFmtId="0" fontId="3" fillId="10" borderId="22" xfId="34" applyFont="1" applyFill="1" applyBorder="1" applyAlignment="1">
      <alignment horizontal="left" vertical="center"/>
    </xf>
    <xf numFmtId="0" fontId="3" fillId="10" borderId="22" xfId="34" applyFont="1" applyFill="1" applyBorder="1" applyAlignment="1">
      <alignment horizontal="center" vertical="center"/>
    </xf>
    <xf numFmtId="0" fontId="3" fillId="0" borderId="22" xfId="34" applyFont="1" applyBorder="1" applyAlignment="1">
      <alignment vertical="center" wrapText="1"/>
    </xf>
    <xf numFmtId="0" fontId="3" fillId="12" borderId="0" xfId="34" applyFont="1" applyFill="1"/>
    <xf numFmtId="0" fontId="17" fillId="0" borderId="16" xfId="34" applyFont="1" applyBorder="1" applyAlignment="1">
      <alignment horizontal="left" vertical="center"/>
    </xf>
    <xf numFmtId="49" fontId="3" fillId="0" borderId="25" xfId="34" applyNumberFormat="1" applyFont="1" applyBorder="1" applyAlignment="1">
      <alignment horizontal="left" vertical="center" wrapText="1"/>
    </xf>
    <xf numFmtId="49" fontId="29" fillId="0" borderId="25" xfId="34" applyNumberFormat="1" applyFont="1" applyBorder="1" applyAlignment="1">
      <alignment horizontal="left" vertical="center" wrapText="1"/>
    </xf>
    <xf numFmtId="49" fontId="29" fillId="10" borderId="25" xfId="34" applyNumberFormat="1" applyFont="1" applyFill="1" applyBorder="1" applyAlignment="1">
      <alignment horizontal="left" vertical="center" wrapText="1"/>
    </xf>
    <xf numFmtId="0" fontId="29" fillId="0" borderId="1" xfId="0" applyFont="1" applyBorder="1" applyAlignment="1">
      <alignment vertical="center" wrapText="1"/>
    </xf>
    <xf numFmtId="0" fontId="29" fillId="13" borderId="1" xfId="0" applyFont="1" applyFill="1" applyBorder="1" applyAlignment="1">
      <alignment vertical="center" wrapText="1"/>
    </xf>
    <xf numFmtId="49" fontId="3" fillId="10" borderId="22" xfId="34" applyNumberFormat="1" applyFont="1" applyFill="1" applyBorder="1" applyAlignment="1">
      <alignment vertical="center" wrapText="1"/>
    </xf>
    <xf numFmtId="0" fontId="29" fillId="0" borderId="0" xfId="34" applyFont="1" applyAlignment="1">
      <alignment wrapText="1"/>
    </xf>
    <xf numFmtId="0" fontId="29" fillId="0" borderId="7" xfId="34" applyFont="1" applyBorder="1" applyAlignment="1">
      <alignment wrapText="1"/>
    </xf>
    <xf numFmtId="0" fontId="30" fillId="0" borderId="10" xfId="34" applyFont="1" applyBorder="1" applyAlignment="1">
      <alignment horizontal="left" vertical="center" wrapText="1"/>
    </xf>
    <xf numFmtId="0" fontId="31" fillId="10" borderId="22" xfId="34" applyFont="1" applyFill="1" applyBorder="1" applyAlignment="1">
      <alignment horizontal="center" vertical="center" wrapText="1"/>
    </xf>
    <xf numFmtId="49" fontId="29" fillId="0" borderId="22" xfId="34" applyNumberFormat="1" applyFont="1" applyBorder="1" applyAlignment="1">
      <alignment horizontal="left" vertical="center" wrapText="1"/>
    </xf>
    <xf numFmtId="49" fontId="29" fillId="10" borderId="22" xfId="34" applyNumberFormat="1" applyFont="1" applyFill="1" applyBorder="1" applyAlignment="1">
      <alignment horizontal="left" vertical="center" wrapText="1"/>
    </xf>
    <xf numFmtId="0" fontId="29" fillId="0" borderId="22" xfId="34" applyFont="1" applyBorder="1" applyAlignment="1">
      <alignment vertical="center" wrapText="1"/>
    </xf>
    <xf numFmtId="49" fontId="29" fillId="0" borderId="9" xfId="34" applyNumberFormat="1" applyFont="1" applyBorder="1" applyAlignment="1">
      <alignment horizontal="center" vertical="center" wrapText="1"/>
    </xf>
    <xf numFmtId="49" fontId="29" fillId="7" borderId="13" xfId="34" applyNumberFormat="1" applyFont="1" applyFill="1" applyBorder="1" applyAlignment="1" applyProtection="1">
      <alignment horizontal="left" vertical="center" wrapText="1"/>
      <protection locked="0"/>
    </xf>
    <xf numFmtId="49" fontId="29" fillId="8" borderId="13" xfId="34" applyNumberFormat="1" applyFont="1" applyFill="1" applyBorder="1" applyAlignment="1" applyProtection="1">
      <alignment horizontal="left" vertical="center" wrapText="1"/>
      <protection locked="0"/>
    </xf>
    <xf numFmtId="0" fontId="32" fillId="0" borderId="0" xfId="34" applyFont="1"/>
    <xf numFmtId="0" fontId="29" fillId="0" borderId="0" xfId="0" applyFont="1"/>
    <xf numFmtId="0" fontId="32" fillId="0" borderId="0" xfId="0" applyFont="1"/>
    <xf numFmtId="49" fontId="29" fillId="10" borderId="22" xfId="34" applyNumberFormat="1" applyFont="1" applyFill="1" applyBorder="1" applyAlignment="1">
      <alignment vertical="center" wrapText="1"/>
    </xf>
    <xf numFmtId="49" fontId="29" fillId="10" borderId="1" xfId="34" applyNumberFormat="1" applyFont="1" applyFill="1" applyBorder="1" applyAlignment="1">
      <alignment horizontal="left"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49" fontId="12" fillId="14" borderId="14" xfId="34" quotePrefix="1" applyNumberFormat="1" applyFont="1" applyFill="1" applyBorder="1" applyAlignment="1">
      <alignment horizontal="left" vertical="center"/>
    </xf>
    <xf numFmtId="49" fontId="12" fillId="14" borderId="9" xfId="34" applyNumberFormat="1" applyFont="1" applyFill="1" applyBorder="1" applyAlignment="1">
      <alignment horizontal="left" vertical="center"/>
    </xf>
    <xf numFmtId="49" fontId="12" fillId="14" borderId="8" xfId="34" applyNumberFormat="1" applyFont="1" applyFill="1" applyBorder="1" applyAlignment="1">
      <alignment horizontal="left" vertical="center"/>
    </xf>
    <xf numFmtId="2" fontId="3" fillId="0" borderId="22" xfId="34" applyNumberFormat="1" applyFont="1" applyBorder="1" applyAlignment="1">
      <alignment horizontal="center" vertical="center" wrapText="1"/>
    </xf>
    <xf numFmtId="2" fontId="3" fillId="0" borderId="22" xfId="34" applyNumberFormat="1" applyFont="1" applyBorder="1" applyAlignment="1" applyProtection="1">
      <alignment horizontal="center" vertical="center" wrapText="1"/>
      <protection locked="0"/>
    </xf>
    <xf numFmtId="2" fontId="3" fillId="11" borderId="24" xfId="34" applyNumberFormat="1" applyFont="1" applyFill="1" applyBorder="1" applyAlignment="1">
      <alignment horizontal="center" vertical="center" wrapText="1"/>
    </xf>
    <xf numFmtId="2" fontId="3" fillId="0" borderId="22" xfId="34" applyNumberFormat="1" applyFont="1" applyBorder="1" applyAlignment="1">
      <alignment horizontal="center" vertical="center"/>
    </xf>
    <xf numFmtId="2" fontId="3" fillId="10" borderId="22" xfId="34" applyNumberFormat="1" applyFont="1" applyFill="1" applyBorder="1" applyAlignment="1">
      <alignment horizontal="center" vertical="center"/>
    </xf>
    <xf numFmtId="2" fontId="3" fillId="10" borderId="22" xfId="34" applyNumberFormat="1" applyFont="1" applyFill="1" applyBorder="1" applyAlignment="1">
      <alignment horizontal="center" vertical="center" wrapText="1"/>
    </xf>
    <xf numFmtId="2" fontId="3" fillId="12" borderId="13" xfId="34" applyNumberFormat="1" applyFont="1" applyFill="1" applyBorder="1" applyAlignment="1" applyProtection="1">
      <alignment horizontal="center" vertical="center" wrapText="1"/>
      <protection locked="0"/>
    </xf>
    <xf numFmtId="2" fontId="3" fillId="11" borderId="15" xfId="34" applyNumberFormat="1" applyFont="1" applyFill="1" applyBorder="1" applyAlignment="1">
      <alignment horizontal="center" vertical="center" wrapText="1"/>
    </xf>
    <xf numFmtId="2" fontId="3" fillId="15" borderId="13" xfId="34" applyNumberFormat="1" applyFont="1" applyFill="1" applyBorder="1" applyAlignment="1" applyProtection="1">
      <alignment horizontal="center" vertical="center" wrapText="1"/>
      <protection locked="0"/>
    </xf>
    <xf numFmtId="2" fontId="3" fillId="7" borderId="13" xfId="34" applyNumberFormat="1" applyFont="1" applyFill="1" applyBorder="1" applyAlignment="1" applyProtection="1">
      <alignment horizontal="center" vertical="center" wrapText="1"/>
      <protection locked="0"/>
    </xf>
    <xf numFmtId="2" fontId="3" fillId="11" borderId="12" xfId="34" applyNumberFormat="1" applyFont="1" applyFill="1" applyBorder="1" applyAlignment="1">
      <alignment horizontal="center" vertical="center" wrapText="1"/>
    </xf>
    <xf numFmtId="2" fontId="3" fillId="8" borderId="13" xfId="34" applyNumberFormat="1" applyFont="1" applyFill="1" applyBorder="1" applyAlignment="1" applyProtection="1">
      <alignment horizontal="center" vertical="center" wrapText="1"/>
      <protection locked="0"/>
    </xf>
    <xf numFmtId="2" fontId="3" fillId="11" borderId="17" xfId="34" applyNumberFormat="1" applyFont="1" applyFill="1" applyBorder="1" applyAlignment="1">
      <alignment horizontal="center" vertical="center" wrapText="1"/>
    </xf>
    <xf numFmtId="2" fontId="3" fillId="11" borderId="22" xfId="34" applyNumberFormat="1" applyFont="1" applyFill="1" applyBorder="1" applyAlignment="1">
      <alignment horizontal="center" vertical="center" wrapText="1"/>
    </xf>
    <xf numFmtId="2" fontId="3" fillId="11" borderId="22" xfId="34" applyNumberFormat="1" applyFont="1" applyFill="1" applyBorder="1" applyAlignment="1" applyProtection="1">
      <alignment horizontal="center" vertical="center" wrapText="1"/>
      <protection locked="0"/>
    </xf>
    <xf numFmtId="1" fontId="3" fillId="0" borderId="22" xfId="34" applyNumberFormat="1" applyFont="1" applyBorder="1" applyAlignment="1" applyProtection="1">
      <alignment horizontal="center" vertical="center" wrapText="1"/>
      <protection locked="0"/>
    </xf>
    <xf numFmtId="1" fontId="3" fillId="0" borderId="22" xfId="34" applyNumberFormat="1" applyFont="1" applyBorder="1" applyAlignment="1">
      <alignment horizontal="center" vertical="center" wrapText="1"/>
    </xf>
    <xf numFmtId="2" fontId="3" fillId="11" borderId="22" xfId="34" applyNumberFormat="1" applyFont="1" applyFill="1" applyBorder="1" applyAlignment="1">
      <alignment horizontal="center" vertical="center"/>
    </xf>
    <xf numFmtId="1" fontId="3" fillId="11" borderId="22" xfId="34" applyNumberFormat="1" applyFont="1" applyFill="1" applyBorder="1" applyAlignment="1" applyProtection="1">
      <alignment horizontal="center" vertical="center" wrapText="1"/>
      <protection locked="0"/>
    </xf>
    <xf numFmtId="1" fontId="3" fillId="11" borderId="22" xfId="34" applyNumberFormat="1" applyFont="1" applyFill="1" applyBorder="1" applyAlignment="1">
      <alignment horizontal="center" vertical="center" wrapText="1"/>
    </xf>
    <xf numFmtId="0" fontId="17" fillId="0" borderId="16" xfId="26" applyFont="1" applyBorder="1" applyAlignment="1">
      <alignment vertical="center" wrapText="1"/>
    </xf>
    <xf numFmtId="0" fontId="3" fillId="16" borderId="13" xfId="34" applyFont="1" applyFill="1" applyBorder="1" applyAlignment="1" applyProtection="1">
      <alignment horizontal="center" vertical="center" wrapText="1"/>
      <protection locked="0"/>
    </xf>
    <xf numFmtId="0" fontId="7" fillId="16" borderId="13" xfId="34" applyFont="1" applyFill="1" applyBorder="1" applyAlignment="1" applyProtection="1">
      <alignment horizontal="left" vertical="center" wrapText="1"/>
      <protection locked="0"/>
    </xf>
    <xf numFmtId="0" fontId="29" fillId="16" borderId="13" xfId="34" applyFont="1" applyFill="1" applyBorder="1" applyAlignment="1" applyProtection="1">
      <alignment horizontal="left" vertical="center" wrapText="1"/>
      <protection locked="0"/>
    </xf>
    <xf numFmtId="2" fontId="3" fillId="16" borderId="13" xfId="34" applyNumberFormat="1" applyFont="1" applyFill="1" applyBorder="1" applyAlignment="1" applyProtection="1">
      <alignment horizontal="center" vertical="center" wrapText="1"/>
      <protection locked="0"/>
    </xf>
    <xf numFmtId="0" fontId="3" fillId="17" borderId="26" xfId="34" applyFont="1" applyFill="1" applyBorder="1" applyAlignment="1">
      <alignment horizontal="center" vertical="center" wrapText="1"/>
    </xf>
    <xf numFmtId="0" fontId="3" fillId="16" borderId="13" xfId="34" applyFont="1" applyFill="1" applyBorder="1" applyAlignment="1" applyProtection="1">
      <alignment horizontal="left" vertical="center" wrapText="1"/>
      <protection locked="0"/>
    </xf>
    <xf numFmtId="2" fontId="3" fillId="0" borderId="0" xfId="34" applyNumberFormat="1" applyFont="1" applyAlignment="1">
      <alignment horizontal="center" vertical="center" wrapText="1"/>
    </xf>
    <xf numFmtId="49" fontId="3" fillId="0" borderId="11" xfId="34" applyNumberFormat="1" applyFont="1" applyBorder="1" applyAlignment="1">
      <alignment horizontal="left" vertical="center" wrapText="1"/>
    </xf>
    <xf numFmtId="49" fontId="3" fillId="0" borderId="7" xfId="34" applyNumberFormat="1" applyFont="1" applyBorder="1" applyAlignment="1">
      <alignment horizontal="left" vertical="center" wrapText="1"/>
    </xf>
    <xf numFmtId="49" fontId="29" fillId="0" borderId="7" xfId="34" applyNumberFormat="1" applyFont="1" applyBorder="1" applyAlignment="1">
      <alignment horizontal="left" vertical="center" wrapText="1"/>
    </xf>
    <xf numFmtId="49" fontId="3" fillId="0" borderId="7" xfId="34" applyNumberFormat="1" applyFont="1" applyBorder="1" applyAlignment="1">
      <alignment horizontal="center" vertical="center" wrapText="1"/>
    </xf>
    <xf numFmtId="49" fontId="3" fillId="0" borderId="16" xfId="34" applyNumberFormat="1" applyFont="1" applyBorder="1" applyAlignment="1">
      <alignment horizontal="left" vertical="center" wrapText="1"/>
    </xf>
    <xf numFmtId="0" fontId="3" fillId="0" borderId="0" xfId="34" applyFont="1" applyAlignment="1" applyProtection="1">
      <alignment horizontal="center" vertical="center" wrapText="1"/>
      <protection locked="0"/>
    </xf>
    <xf numFmtId="0" fontId="7" fillId="0" borderId="0" xfId="34" applyFont="1" applyAlignment="1" applyProtection="1">
      <alignment horizontal="left" vertical="center" wrapText="1"/>
      <protection locked="0"/>
    </xf>
    <xf numFmtId="0" fontId="29" fillId="0" borderId="0" xfId="34" applyFont="1" applyAlignment="1" applyProtection="1">
      <alignment horizontal="left" vertical="center" wrapText="1"/>
      <protection locked="0"/>
    </xf>
    <xf numFmtId="2" fontId="3" fillId="0" borderId="0" xfId="34" applyNumberFormat="1" applyFont="1" applyAlignment="1" applyProtection="1">
      <alignment horizontal="center" vertical="center" wrapText="1"/>
      <protection locked="0"/>
    </xf>
    <xf numFmtId="0" fontId="3" fillId="0" borderId="0" xfId="34" applyFont="1" applyAlignment="1" applyProtection="1">
      <alignment horizontal="left" vertical="center" wrapText="1"/>
      <protection locked="0"/>
    </xf>
    <xf numFmtId="49" fontId="3" fillId="0" borderId="0" xfId="34" applyNumberFormat="1" applyFont="1" applyAlignment="1" applyProtection="1">
      <alignment horizontal="center" vertical="center" wrapText="1"/>
      <protection locked="0"/>
    </xf>
    <xf numFmtId="49" fontId="7" fillId="0" borderId="0" xfId="34" applyNumberFormat="1" applyFont="1" applyAlignment="1" applyProtection="1">
      <alignment horizontal="left" vertical="center" wrapText="1"/>
      <protection locked="0"/>
    </xf>
    <xf numFmtId="49" fontId="31" fillId="0" borderId="0" xfId="34" applyNumberFormat="1" applyFont="1" applyAlignment="1" applyProtection="1">
      <alignment horizontal="left" vertical="center" wrapText="1"/>
      <protection locked="0"/>
    </xf>
    <xf numFmtId="1" fontId="3" fillId="0" borderId="0" xfId="34" applyNumberFormat="1" applyFont="1" applyAlignment="1" applyProtection="1">
      <alignment horizontal="center" vertical="center" wrapText="1"/>
      <protection locked="0"/>
    </xf>
    <xf numFmtId="0" fontId="3" fillId="11" borderId="15" xfId="34" applyFont="1" applyFill="1" applyBorder="1" applyAlignment="1">
      <alignment horizontal="center" vertical="center" wrapText="1"/>
    </xf>
    <xf numFmtId="0" fontId="3" fillId="12" borderId="13" xfId="34" applyFont="1" applyFill="1" applyBorder="1" applyAlignment="1" applyProtection="1">
      <alignment horizontal="center" vertical="center" wrapText="1"/>
      <protection locked="0"/>
    </xf>
    <xf numFmtId="0" fontId="3" fillId="12" borderId="13" xfId="34" applyFont="1" applyFill="1" applyBorder="1" applyAlignment="1" applyProtection="1">
      <alignment horizontal="left" vertical="center" wrapText="1"/>
      <protection locked="0"/>
    </xf>
    <xf numFmtId="0" fontId="29" fillId="12" borderId="13" xfId="34" applyFont="1" applyFill="1" applyBorder="1" applyAlignment="1" applyProtection="1">
      <alignment horizontal="left" vertical="center" wrapText="1"/>
      <protection locked="0"/>
    </xf>
    <xf numFmtId="0" fontId="3" fillId="17" borderId="15" xfId="34" applyFont="1" applyFill="1" applyBorder="1" applyAlignment="1">
      <alignment horizontal="center" vertical="center" wrapText="1"/>
    </xf>
    <xf numFmtId="0" fontId="3" fillId="15" borderId="13" xfId="34" applyFont="1" applyFill="1" applyBorder="1" applyAlignment="1" applyProtection="1">
      <alignment horizontal="center" vertical="center" wrapText="1"/>
      <protection locked="0"/>
    </xf>
    <xf numFmtId="0" fontId="7" fillId="15" borderId="13" xfId="34" applyFont="1" applyFill="1" applyBorder="1" applyAlignment="1" applyProtection="1">
      <alignment horizontal="left" vertical="center" wrapText="1"/>
      <protection locked="0"/>
    </xf>
    <xf numFmtId="0" fontId="29" fillId="15" borderId="13" xfId="34" applyFont="1" applyFill="1" applyBorder="1" applyAlignment="1" applyProtection="1">
      <alignment horizontal="left" vertical="center" wrapText="1"/>
      <protection locked="0"/>
    </xf>
    <xf numFmtId="0" fontId="3" fillId="15" borderId="13" xfId="34" applyFont="1" applyFill="1" applyBorder="1" applyAlignment="1" applyProtection="1">
      <alignment horizontal="left" vertical="center" wrapText="1"/>
      <protection locked="0"/>
    </xf>
    <xf numFmtId="0" fontId="3" fillId="11" borderId="17" xfId="34" applyFont="1" applyFill="1" applyBorder="1" applyAlignment="1">
      <alignment horizontal="center" vertical="center" wrapText="1"/>
    </xf>
    <xf numFmtId="0" fontId="3" fillId="18" borderId="12" xfId="34" applyFont="1" applyFill="1" applyBorder="1" applyAlignment="1" applyProtection="1">
      <alignment vertical="center" wrapText="1"/>
      <protection locked="0"/>
    </xf>
    <xf numFmtId="0" fontId="3" fillId="18" borderId="13" xfId="34" applyFont="1" applyFill="1" applyBorder="1" applyAlignment="1" applyProtection="1">
      <alignment horizontal="left" vertical="center" wrapText="1"/>
      <protection locked="0"/>
    </xf>
    <xf numFmtId="0" fontId="29" fillId="18" borderId="13" xfId="34" applyFont="1" applyFill="1" applyBorder="1" applyAlignment="1" applyProtection="1">
      <alignment horizontal="left" vertical="center" wrapText="1"/>
      <protection locked="0"/>
    </xf>
    <xf numFmtId="0" fontId="3" fillId="18" borderId="13" xfId="34" applyFont="1" applyFill="1" applyBorder="1" applyAlignment="1" applyProtection="1">
      <alignment horizontal="center" vertical="center" wrapText="1"/>
      <protection locked="0"/>
    </xf>
    <xf numFmtId="2" fontId="3" fillId="18" borderId="13" xfId="34" applyNumberFormat="1" applyFont="1" applyFill="1" applyBorder="1" applyAlignment="1" applyProtection="1">
      <alignment horizontal="center" vertical="center" wrapText="1"/>
      <protection locked="0"/>
    </xf>
    <xf numFmtId="49" fontId="29" fillId="0" borderId="0" xfId="0" applyNumberFormat="1" applyFont="1" applyAlignment="1">
      <alignment vertical="top" wrapText="1"/>
    </xf>
    <xf numFmtId="0" fontId="1" fillId="0" borderId="12" xfId="34" applyBorder="1" applyAlignment="1">
      <alignment horizontal="center" vertical="center"/>
    </xf>
    <xf numFmtId="0" fontId="1" fillId="0" borderId="15" xfId="34" applyBorder="1" applyAlignment="1">
      <alignment horizontal="center" vertical="center"/>
    </xf>
    <xf numFmtId="0" fontId="5" fillId="0" borderId="12" xfId="34" applyFont="1" applyBorder="1" applyAlignment="1">
      <alignment horizontal="center" vertical="center" wrapText="1"/>
    </xf>
    <xf numFmtId="0" fontId="5" fillId="0" borderId="15" xfId="34" applyFont="1" applyBorder="1" applyAlignment="1">
      <alignment horizontal="center" vertical="center" wrapText="1"/>
    </xf>
    <xf numFmtId="0" fontId="1" fillId="0" borderId="12" xfId="34" applyBorder="1" applyAlignment="1">
      <alignment horizontal="center" vertical="center" wrapText="1"/>
    </xf>
    <xf numFmtId="0" fontId="1" fillId="0" borderId="14" xfId="34" applyBorder="1" applyAlignment="1">
      <alignment horizontal="center"/>
    </xf>
    <xf numFmtId="0" fontId="1" fillId="0" borderId="9" xfId="34" applyBorder="1" applyAlignment="1">
      <alignment horizontal="center"/>
    </xf>
    <xf numFmtId="0" fontId="1" fillId="0" borderId="8" xfId="34" applyBorder="1" applyAlignment="1">
      <alignment horizontal="center"/>
    </xf>
    <xf numFmtId="0" fontId="1" fillId="0" borderId="18" xfId="34" applyBorder="1" applyAlignment="1">
      <alignment horizontal="center" vertical="center"/>
    </xf>
    <xf numFmtId="0" fontId="1" fillId="0" borderId="19" xfId="34" applyBorder="1" applyAlignment="1">
      <alignment horizontal="center" vertical="center" wrapText="1"/>
    </xf>
    <xf numFmtId="0" fontId="1" fillId="0" borderId="15" xfId="34" applyBorder="1" applyAlignment="1">
      <alignment horizontal="center" vertical="center" wrapText="1"/>
    </xf>
    <xf numFmtId="0" fontId="4" fillId="0" borderId="12" xfId="34" applyFont="1" applyBorder="1" applyAlignment="1">
      <alignment horizontal="center" vertical="center" wrapText="1"/>
    </xf>
    <xf numFmtId="0" fontId="4" fillId="0" borderId="15" xfId="34" applyFont="1" applyBorder="1" applyAlignment="1">
      <alignment horizontal="center" vertical="center" wrapText="1"/>
    </xf>
    <xf numFmtId="0" fontId="13" fillId="0" borderId="20" xfId="34" applyFont="1" applyBorder="1" applyAlignment="1">
      <alignment horizontal="center" vertical="center"/>
    </xf>
    <xf numFmtId="0" fontId="13" fillId="0" borderId="10" xfId="34" applyFont="1" applyBorder="1" applyAlignment="1">
      <alignment horizontal="center" vertical="center"/>
    </xf>
    <xf numFmtId="0" fontId="13" fillId="0" borderId="21" xfId="34" applyFont="1" applyBorder="1" applyAlignment="1">
      <alignment horizontal="center" vertical="center"/>
    </xf>
    <xf numFmtId="0" fontId="13" fillId="0" borderId="18" xfId="34" applyFont="1" applyBorder="1" applyAlignment="1">
      <alignment horizontal="center" vertical="center"/>
    </xf>
    <xf numFmtId="0" fontId="13" fillId="0" borderId="0" xfId="34" applyFont="1" applyAlignment="1">
      <alignment horizontal="center" vertical="center"/>
    </xf>
    <xf numFmtId="0" fontId="13" fillId="0" borderId="19" xfId="34" applyFont="1" applyBorder="1" applyAlignment="1">
      <alignment horizontal="center" vertical="center"/>
    </xf>
    <xf numFmtId="0" fontId="2" fillId="0" borderId="14" xfId="34" applyFont="1" applyBorder="1" applyAlignment="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2" fillId="0" borderId="9" xfId="34" applyFont="1" applyBorder="1" applyAlignment="1">
      <alignment horizontal="center" vertical="center" wrapText="1"/>
    </xf>
    <xf numFmtId="0" fontId="0" fillId="0" borderId="8" xfId="0" applyBorder="1" applyAlignment="1">
      <alignment horizontal="center" vertical="center" wrapText="1"/>
    </xf>
    <xf numFmtId="0" fontId="2" fillId="0" borderId="8" xfId="34" applyFont="1" applyBorder="1" applyAlignment="1">
      <alignment horizontal="center" vertical="center" wrapText="1"/>
    </xf>
    <xf numFmtId="0" fontId="2" fillId="0" borderId="9" xfId="34" applyFont="1" applyBorder="1" applyAlignment="1">
      <alignment horizontal="center" vertical="center"/>
    </xf>
    <xf numFmtId="0" fontId="2" fillId="0" borderId="8" xfId="34" applyFont="1" applyBorder="1" applyAlignment="1">
      <alignment horizontal="center" vertical="center"/>
    </xf>
    <xf numFmtId="0" fontId="32" fillId="0" borderId="12" xfId="34" applyFont="1" applyBorder="1" applyAlignment="1">
      <alignment horizontal="center" vertical="center" wrapText="1"/>
    </xf>
    <xf numFmtId="0" fontId="32" fillId="0" borderId="27" xfId="0" applyFont="1" applyBorder="1" applyAlignment="1">
      <alignment horizontal="center" vertical="center" wrapText="1"/>
    </xf>
  </cellXfs>
  <cellStyles count="41">
    <cellStyle name="2x indented GHG Textfiels" xfId="1"/>
    <cellStyle name="5x indented GHG Textfiels" xfId="2"/>
    <cellStyle name="5x indented GHG Textfiels 2" xfId="3"/>
    <cellStyle name="AggblueBoldCels" xfId="4"/>
    <cellStyle name="AggblueCels" xfId="5"/>
    <cellStyle name="AggBoldCells" xfId="6"/>
    <cellStyle name="AggCels" xfId="7"/>
    <cellStyle name="AggGreen" xfId="8"/>
    <cellStyle name="AggGreen12" xfId="9"/>
    <cellStyle name="AggOrange" xfId="10"/>
    <cellStyle name="AggOrange9" xfId="11"/>
    <cellStyle name="AggOrangeLB_2x" xfId="12"/>
    <cellStyle name="AggOrangeLBorder" xfId="13"/>
    <cellStyle name="AggOrangeRBorder" xfId="14"/>
    <cellStyle name="Constants" xfId="15"/>
    <cellStyle name="CustomCellsOrange" xfId="16"/>
    <cellStyle name="CustomizationCells" xfId="17"/>
    <cellStyle name="CustomizationGreenCells" xfId="18"/>
    <cellStyle name="DocBox_EmptyRow" xfId="19"/>
    <cellStyle name="Empty_B_border" xfId="20"/>
    <cellStyle name="Headline" xfId="21"/>
    <cellStyle name="InputCells" xfId="22"/>
    <cellStyle name="InputCells12" xfId="23"/>
    <cellStyle name="IntCells" xfId="24"/>
    <cellStyle name="KP_thin_border_dark_grey" xfId="25"/>
    <cellStyle name="Normal" xfId="0" builtinId="0"/>
    <cellStyle name="Normal 2" xfId="26"/>
    <cellStyle name="Normal GHG Numbers (0.00)" xfId="27"/>
    <cellStyle name="Normal GHG Textfiels Bold" xfId="28"/>
    <cellStyle name="Normal GHG whole table" xfId="29"/>
    <cellStyle name="Normal GHG-Shade" xfId="30"/>
    <cellStyle name="Normal GHG-Shade 2" xfId="31"/>
    <cellStyle name="Normál_Munka1" xfId="32"/>
    <cellStyle name="Shade" xfId="33"/>
    <cellStyle name="Standard 2" xfId="34"/>
    <cellStyle name="Standard 2 2" xfId="35"/>
    <cellStyle name="Standard 3" xfId="36"/>
    <cellStyle name="Standard 3 2" xfId="37"/>
    <cellStyle name="Standard 6" xfId="38"/>
    <cellStyle name="Гиперссылка" xfId="39"/>
    <cellStyle name="Обычный_2++" xfId="4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799338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6.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3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7.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4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8.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5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9.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600-000002000000}"/>
            </a:ext>
          </a:extLst>
        </xdr:cNvPr>
        <xdr:cNvSpPr txBox="1"/>
      </xdr:nvSpPr>
      <xdr:spPr>
        <a:xfrm>
          <a:off x="873633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0.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700-000002000000}"/>
            </a:ext>
          </a:extLst>
        </xdr:cNvPr>
        <xdr:cNvSpPr txBox="1"/>
      </xdr:nvSpPr>
      <xdr:spPr>
        <a:xfrm>
          <a:off x="8983980" y="8267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1.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800-000002000000}"/>
            </a:ext>
          </a:extLst>
        </xdr:cNvPr>
        <xdr:cNvSpPr txBox="1"/>
      </xdr:nvSpPr>
      <xdr:spPr>
        <a:xfrm>
          <a:off x="873633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2.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900-000002000000}"/>
            </a:ext>
          </a:extLst>
        </xdr:cNvPr>
        <xdr:cNvSpPr txBox="1"/>
      </xdr:nvSpPr>
      <xdr:spPr>
        <a:xfrm>
          <a:off x="873633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3.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A00-000002000000}"/>
            </a:ext>
          </a:extLst>
        </xdr:cNvPr>
        <xdr:cNvSpPr txBox="1"/>
      </xdr:nvSpPr>
      <xdr:spPr>
        <a:xfrm>
          <a:off x="8983980" y="8267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4.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2443ED62-44AB-48F9-B3BF-6DE7E44F1436}"/>
            </a:ext>
          </a:extLst>
        </xdr:cNvPr>
        <xdr:cNvSpPr txBox="1"/>
      </xdr:nvSpPr>
      <xdr:spPr>
        <a:xfrm>
          <a:off x="874966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8.xml"/><Relationship Id="rId1" Type="http://schemas.openxmlformats.org/officeDocument/2006/relationships/printerSettings" Target="../printerSettings/printerSettings38.bin"/><Relationship Id="rId4" Type="http://schemas.openxmlformats.org/officeDocument/2006/relationships/comments" Target="../comments1.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9.xml"/><Relationship Id="rId1" Type="http://schemas.openxmlformats.org/officeDocument/2006/relationships/printerSettings" Target="../printerSettings/printerSettings39.bin"/><Relationship Id="rId4" Type="http://schemas.openxmlformats.org/officeDocument/2006/relationships/comments" Target="../comments2.xml"/></Relationships>
</file>

<file path=xl/worksheets/_rels/sheet4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4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7030A0"/>
    <pageSetUpPr fitToPage="1"/>
  </sheetPr>
  <dimension ref="A1:AL171"/>
  <sheetViews>
    <sheetView zoomScale="85" zoomScaleNormal="85" workbookViewId="0">
      <pane xSplit="4" ySplit="13" topLeftCell="E77" activePane="bottomRight" state="frozen"/>
      <selection activeCell="AL141" sqref="AL141"/>
      <selection pane="topRight" activeCell="AL141" sqref="AL141"/>
      <selection pane="bottomLeft" activeCell="AL141" sqref="AL141"/>
      <selection pane="bottomRight" activeCell="AL141" sqref="AL141"/>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1980</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1980</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t="s">
        <v>408</v>
      </c>
      <c r="F14" s="96" t="s">
        <v>408</v>
      </c>
      <c r="G14" s="96">
        <v>274.39335626000002</v>
      </c>
      <c r="H14" s="96" t="s">
        <v>408</v>
      </c>
      <c r="I14" s="96" t="s">
        <v>408</v>
      </c>
      <c r="J14" s="96" t="s">
        <v>408</v>
      </c>
      <c r="K14" s="96" t="s">
        <v>408</v>
      </c>
      <c r="L14" s="96" t="s">
        <v>408</v>
      </c>
      <c r="M14" s="96" t="s">
        <v>408</v>
      </c>
      <c r="N14" s="96" t="s">
        <v>408</v>
      </c>
      <c r="O14" s="96" t="s">
        <v>408</v>
      </c>
      <c r="P14" s="96" t="s">
        <v>408</v>
      </c>
      <c r="Q14" s="96" t="s">
        <v>408</v>
      </c>
      <c r="R14" s="96" t="s">
        <v>408</v>
      </c>
      <c r="S14" s="96" t="s">
        <v>408</v>
      </c>
      <c r="T14" s="96" t="s">
        <v>408</v>
      </c>
      <c r="U14" s="96" t="s">
        <v>408</v>
      </c>
      <c r="V14" s="96" t="s">
        <v>408</v>
      </c>
      <c r="W14" s="96" t="s">
        <v>408</v>
      </c>
      <c r="X14" s="96" t="s">
        <v>408</v>
      </c>
      <c r="Y14" s="96" t="s">
        <v>408</v>
      </c>
      <c r="Z14" s="96" t="s">
        <v>408</v>
      </c>
      <c r="AA14" s="96" t="s">
        <v>408</v>
      </c>
      <c r="AB14" s="96" t="str">
        <f>IF(ISNUMBER(X14),SUM(X14:AA14),X14)</f>
        <v>NR</v>
      </c>
      <c r="AC14" s="96" t="s">
        <v>408</v>
      </c>
      <c r="AD14" s="96" t="s">
        <v>408</v>
      </c>
      <c r="AE14" s="97"/>
      <c r="AF14" s="96">
        <v>97212</v>
      </c>
      <c r="AG14" s="96">
        <v>226288</v>
      </c>
      <c r="AH14" s="110" t="s">
        <v>354</v>
      </c>
      <c r="AI14" s="96">
        <v>344</v>
      </c>
      <c r="AJ14" s="110" t="s">
        <v>354</v>
      </c>
      <c r="AK14" s="113" t="s">
        <v>355</v>
      </c>
      <c r="AL14" s="44"/>
    </row>
    <row r="15" spans="1:38" s="1" customFormat="1" ht="24.75" customHeight="1" thickBot="1" x14ac:dyDescent="0.3">
      <c r="A15" s="41" t="s">
        <v>112</v>
      </c>
      <c r="B15" s="41" t="s">
        <v>151</v>
      </c>
      <c r="C15" s="78" t="s">
        <v>48</v>
      </c>
      <c r="D15" s="42"/>
      <c r="E15" s="95" t="s">
        <v>408</v>
      </c>
      <c r="F15" s="96" t="s">
        <v>408</v>
      </c>
      <c r="G15" s="96">
        <v>3.9014765264000002</v>
      </c>
      <c r="H15" s="96" t="s">
        <v>408</v>
      </c>
      <c r="I15" s="96" t="s">
        <v>408</v>
      </c>
      <c r="J15" s="96" t="s">
        <v>408</v>
      </c>
      <c r="K15" s="96" t="s">
        <v>408</v>
      </c>
      <c r="L15" s="96" t="s">
        <v>408</v>
      </c>
      <c r="M15" s="96" t="s">
        <v>408</v>
      </c>
      <c r="N15" s="96" t="s">
        <v>408</v>
      </c>
      <c r="O15" s="96" t="s">
        <v>408</v>
      </c>
      <c r="P15" s="96" t="s">
        <v>408</v>
      </c>
      <c r="Q15" s="96" t="s">
        <v>408</v>
      </c>
      <c r="R15" s="96" t="s">
        <v>408</v>
      </c>
      <c r="S15" s="96" t="s">
        <v>408</v>
      </c>
      <c r="T15" s="96" t="s">
        <v>408</v>
      </c>
      <c r="U15" s="96" t="s">
        <v>408</v>
      </c>
      <c r="V15" s="96" t="s">
        <v>408</v>
      </c>
      <c r="W15" s="96" t="s">
        <v>408</v>
      </c>
      <c r="X15" s="96" t="s">
        <v>408</v>
      </c>
      <c r="Y15" s="96" t="s">
        <v>408</v>
      </c>
      <c r="Z15" s="96" t="s">
        <v>408</v>
      </c>
      <c r="AA15" s="96" t="s">
        <v>408</v>
      </c>
      <c r="AB15" s="96" t="str">
        <f t="shared" ref="AB15:AB78" si="0">IF(ISNUMBER(X15),SUM(X15:AA15),X15)</f>
        <v>NR</v>
      </c>
      <c r="AC15" s="96" t="s">
        <v>408</v>
      </c>
      <c r="AD15" s="96" t="s">
        <v>408</v>
      </c>
      <c r="AE15" s="97"/>
      <c r="AF15" s="96">
        <v>14226.9872</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t="s">
        <v>408</v>
      </c>
      <c r="F16" s="96" t="s">
        <v>408</v>
      </c>
      <c r="G16" s="96">
        <v>2.0124115596000001E-6</v>
      </c>
      <c r="H16" s="96" t="s">
        <v>408</v>
      </c>
      <c r="I16" s="96" t="s">
        <v>408</v>
      </c>
      <c r="J16" s="96" t="s">
        <v>408</v>
      </c>
      <c r="K16" s="96" t="s">
        <v>408</v>
      </c>
      <c r="L16" s="96" t="s">
        <v>408</v>
      </c>
      <c r="M16" s="96" t="s">
        <v>408</v>
      </c>
      <c r="N16" s="96" t="s">
        <v>408</v>
      </c>
      <c r="O16" s="96" t="s">
        <v>408</v>
      </c>
      <c r="P16" s="96" t="s">
        <v>408</v>
      </c>
      <c r="Q16" s="96" t="s">
        <v>408</v>
      </c>
      <c r="R16" s="96" t="s">
        <v>408</v>
      </c>
      <c r="S16" s="96" t="s">
        <v>408</v>
      </c>
      <c r="T16" s="96" t="s">
        <v>408</v>
      </c>
      <c r="U16" s="96" t="s">
        <v>408</v>
      </c>
      <c r="V16" s="96" t="s">
        <v>408</v>
      </c>
      <c r="W16" s="96" t="s">
        <v>408</v>
      </c>
      <c r="X16" s="96" t="s">
        <v>408</v>
      </c>
      <c r="Y16" s="96" t="s">
        <v>408</v>
      </c>
      <c r="Z16" s="96" t="s">
        <v>408</v>
      </c>
      <c r="AA16" s="96" t="s">
        <v>408</v>
      </c>
      <c r="AB16" s="96" t="str">
        <f t="shared" si="0"/>
        <v>NR</v>
      </c>
      <c r="AC16" s="96" t="s">
        <v>408</v>
      </c>
      <c r="AD16" s="96" t="s">
        <v>408</v>
      </c>
      <c r="AE16" s="97"/>
      <c r="AF16" s="110" t="s">
        <v>354</v>
      </c>
      <c r="AG16" s="110" t="s">
        <v>354</v>
      </c>
      <c r="AH16" s="96">
        <v>16.770096330000001</v>
      </c>
      <c r="AI16" s="110" t="s">
        <v>354</v>
      </c>
      <c r="AJ16" s="110" t="s">
        <v>354</v>
      </c>
      <c r="AK16" s="113" t="s">
        <v>355</v>
      </c>
      <c r="AL16" s="44"/>
    </row>
    <row r="17" spans="1:38" s="1" customFormat="1" ht="24.75" customHeight="1" thickBot="1" x14ac:dyDescent="0.3">
      <c r="A17" s="41" t="s">
        <v>112</v>
      </c>
      <c r="B17" s="41" t="s">
        <v>153</v>
      </c>
      <c r="C17" s="78" t="s">
        <v>49</v>
      </c>
      <c r="D17" s="42"/>
      <c r="E17" s="95" t="s">
        <v>408</v>
      </c>
      <c r="F17" s="96" t="s">
        <v>408</v>
      </c>
      <c r="G17" s="96" t="s">
        <v>358</v>
      </c>
      <c r="H17" s="96" t="s">
        <v>408</v>
      </c>
      <c r="I17" s="96" t="s">
        <v>408</v>
      </c>
      <c r="J17" s="96" t="s">
        <v>408</v>
      </c>
      <c r="K17" s="96" t="s">
        <v>408</v>
      </c>
      <c r="L17" s="96" t="s">
        <v>408</v>
      </c>
      <c r="M17" s="96" t="s">
        <v>408</v>
      </c>
      <c r="N17" s="96" t="s">
        <v>408</v>
      </c>
      <c r="O17" s="96" t="s">
        <v>408</v>
      </c>
      <c r="P17" s="96" t="s">
        <v>408</v>
      </c>
      <c r="Q17" s="96" t="s">
        <v>408</v>
      </c>
      <c r="R17" s="96" t="s">
        <v>408</v>
      </c>
      <c r="S17" s="96" t="s">
        <v>408</v>
      </c>
      <c r="T17" s="96" t="s">
        <v>408</v>
      </c>
      <c r="U17" s="96" t="s">
        <v>408</v>
      </c>
      <c r="V17" s="96" t="s">
        <v>408</v>
      </c>
      <c r="W17" s="96" t="s">
        <v>408</v>
      </c>
      <c r="X17" s="96" t="s">
        <v>408</v>
      </c>
      <c r="Y17" s="96" t="s">
        <v>408</v>
      </c>
      <c r="Z17" s="96" t="s">
        <v>408</v>
      </c>
      <c r="AA17" s="96" t="s">
        <v>408</v>
      </c>
      <c r="AB17" s="96" t="str">
        <f t="shared" si="0"/>
        <v>NR</v>
      </c>
      <c r="AC17" s="96" t="s">
        <v>408</v>
      </c>
      <c r="AD17" s="96" t="s">
        <v>408</v>
      </c>
      <c r="AE17" s="97"/>
      <c r="AF17" s="110" t="s">
        <v>354</v>
      </c>
      <c r="AG17" s="110" t="s">
        <v>354</v>
      </c>
      <c r="AH17" s="110" t="s">
        <v>354</v>
      </c>
      <c r="AI17" s="110" t="s">
        <v>354</v>
      </c>
      <c r="AJ17" s="110" t="s">
        <v>354</v>
      </c>
      <c r="AK17" s="113" t="s">
        <v>355</v>
      </c>
      <c r="AL17" s="44"/>
    </row>
    <row r="18" spans="1:38" s="1" customFormat="1" ht="24.75" customHeight="1" thickBot="1" x14ac:dyDescent="0.3">
      <c r="A18" s="41" t="s">
        <v>112</v>
      </c>
      <c r="B18" s="41" t="s">
        <v>154</v>
      </c>
      <c r="C18" s="78" t="s">
        <v>266</v>
      </c>
      <c r="D18" s="42"/>
      <c r="E18" s="95" t="s">
        <v>408</v>
      </c>
      <c r="F18" s="96" t="s">
        <v>408</v>
      </c>
      <c r="G18" s="96" t="s">
        <v>358</v>
      </c>
      <c r="H18" s="96" t="s">
        <v>408</v>
      </c>
      <c r="I18" s="96" t="s">
        <v>408</v>
      </c>
      <c r="J18" s="96" t="s">
        <v>408</v>
      </c>
      <c r="K18" s="96" t="s">
        <v>408</v>
      </c>
      <c r="L18" s="96" t="s">
        <v>408</v>
      </c>
      <c r="M18" s="96" t="s">
        <v>408</v>
      </c>
      <c r="N18" s="96" t="s">
        <v>408</v>
      </c>
      <c r="O18" s="96" t="s">
        <v>408</v>
      </c>
      <c r="P18" s="96" t="s">
        <v>408</v>
      </c>
      <c r="Q18" s="96" t="s">
        <v>408</v>
      </c>
      <c r="R18" s="96" t="s">
        <v>408</v>
      </c>
      <c r="S18" s="96" t="s">
        <v>408</v>
      </c>
      <c r="T18" s="96" t="s">
        <v>408</v>
      </c>
      <c r="U18" s="96" t="s">
        <v>408</v>
      </c>
      <c r="V18" s="96" t="s">
        <v>408</v>
      </c>
      <c r="W18" s="96" t="s">
        <v>408</v>
      </c>
      <c r="X18" s="96" t="s">
        <v>408</v>
      </c>
      <c r="Y18" s="96" t="s">
        <v>408</v>
      </c>
      <c r="Z18" s="96" t="s">
        <v>408</v>
      </c>
      <c r="AA18" s="96" t="s">
        <v>408</v>
      </c>
      <c r="AB18" s="96" t="str">
        <f t="shared" si="0"/>
        <v>NR</v>
      </c>
      <c r="AC18" s="96" t="s">
        <v>408</v>
      </c>
      <c r="AD18" s="96" t="s">
        <v>408</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t="s">
        <v>408</v>
      </c>
      <c r="F19" s="96" t="s">
        <v>408</v>
      </c>
      <c r="G19" s="96" t="s">
        <v>358</v>
      </c>
      <c r="H19" s="96" t="s">
        <v>408</v>
      </c>
      <c r="I19" s="96" t="s">
        <v>408</v>
      </c>
      <c r="J19" s="96" t="s">
        <v>408</v>
      </c>
      <c r="K19" s="96" t="s">
        <v>408</v>
      </c>
      <c r="L19" s="96" t="s">
        <v>408</v>
      </c>
      <c r="M19" s="96" t="s">
        <v>408</v>
      </c>
      <c r="N19" s="96" t="s">
        <v>408</v>
      </c>
      <c r="O19" s="96" t="s">
        <v>408</v>
      </c>
      <c r="P19" s="96" t="s">
        <v>408</v>
      </c>
      <c r="Q19" s="96" t="s">
        <v>408</v>
      </c>
      <c r="R19" s="96" t="s">
        <v>408</v>
      </c>
      <c r="S19" s="96" t="s">
        <v>408</v>
      </c>
      <c r="T19" s="96" t="s">
        <v>408</v>
      </c>
      <c r="U19" s="96" t="s">
        <v>408</v>
      </c>
      <c r="V19" s="96" t="s">
        <v>408</v>
      </c>
      <c r="W19" s="96" t="s">
        <v>408</v>
      </c>
      <c r="X19" s="96" t="s">
        <v>408</v>
      </c>
      <c r="Y19" s="96" t="s">
        <v>408</v>
      </c>
      <c r="Z19" s="96" t="s">
        <v>408</v>
      </c>
      <c r="AA19" s="96" t="s">
        <v>408</v>
      </c>
      <c r="AB19" s="96" t="str">
        <f t="shared" si="0"/>
        <v>NR</v>
      </c>
      <c r="AC19" s="96" t="s">
        <v>408</v>
      </c>
      <c r="AD19" s="96" t="s">
        <v>408</v>
      </c>
      <c r="AE19" s="97"/>
      <c r="AF19" s="110" t="s">
        <v>354</v>
      </c>
      <c r="AG19" s="110" t="s">
        <v>354</v>
      </c>
      <c r="AH19" s="110" t="s">
        <v>354</v>
      </c>
      <c r="AI19" s="110" t="s">
        <v>354</v>
      </c>
      <c r="AJ19" s="110" t="s">
        <v>354</v>
      </c>
      <c r="AK19" s="113" t="s">
        <v>355</v>
      </c>
      <c r="AL19" s="44"/>
    </row>
    <row r="20" spans="1:38" s="1" customFormat="1" ht="24.75" customHeight="1" thickBot="1" x14ac:dyDescent="0.3">
      <c r="A20" s="41" t="s">
        <v>112</v>
      </c>
      <c r="B20" s="41" t="s">
        <v>156</v>
      </c>
      <c r="C20" s="78" t="s">
        <v>51</v>
      </c>
      <c r="D20" s="42"/>
      <c r="E20" s="95" t="s">
        <v>408</v>
      </c>
      <c r="F20" s="96" t="s">
        <v>408</v>
      </c>
      <c r="G20" s="96" t="s">
        <v>358</v>
      </c>
      <c r="H20" s="96" t="s">
        <v>408</v>
      </c>
      <c r="I20" s="96" t="s">
        <v>408</v>
      </c>
      <c r="J20" s="96" t="s">
        <v>408</v>
      </c>
      <c r="K20" s="96" t="s">
        <v>408</v>
      </c>
      <c r="L20" s="96" t="s">
        <v>408</v>
      </c>
      <c r="M20" s="96" t="s">
        <v>408</v>
      </c>
      <c r="N20" s="96" t="s">
        <v>408</v>
      </c>
      <c r="O20" s="96" t="s">
        <v>408</v>
      </c>
      <c r="P20" s="96" t="s">
        <v>408</v>
      </c>
      <c r="Q20" s="96" t="s">
        <v>408</v>
      </c>
      <c r="R20" s="96" t="s">
        <v>408</v>
      </c>
      <c r="S20" s="96" t="s">
        <v>408</v>
      </c>
      <c r="T20" s="96" t="s">
        <v>408</v>
      </c>
      <c r="U20" s="96" t="s">
        <v>408</v>
      </c>
      <c r="V20" s="96" t="s">
        <v>408</v>
      </c>
      <c r="W20" s="96" t="s">
        <v>408</v>
      </c>
      <c r="X20" s="96" t="s">
        <v>408</v>
      </c>
      <c r="Y20" s="96" t="s">
        <v>408</v>
      </c>
      <c r="Z20" s="96" t="s">
        <v>408</v>
      </c>
      <c r="AA20" s="96" t="s">
        <v>408</v>
      </c>
      <c r="AB20" s="96" t="str">
        <f t="shared" si="0"/>
        <v>NR</v>
      </c>
      <c r="AC20" s="96" t="s">
        <v>408</v>
      </c>
      <c r="AD20" s="96" t="s">
        <v>408</v>
      </c>
      <c r="AE20" s="97"/>
      <c r="AF20" s="110" t="s">
        <v>354</v>
      </c>
      <c r="AG20" s="110" t="s">
        <v>354</v>
      </c>
      <c r="AH20" s="110" t="s">
        <v>354</v>
      </c>
      <c r="AI20" s="110" t="s">
        <v>354</v>
      </c>
      <c r="AJ20" s="110" t="s">
        <v>354</v>
      </c>
      <c r="AK20" s="113" t="s">
        <v>355</v>
      </c>
      <c r="AL20" s="44"/>
    </row>
    <row r="21" spans="1:38" s="1" customFormat="1" ht="24.75" customHeight="1" thickBot="1" x14ac:dyDescent="0.3">
      <c r="A21" s="41" t="s">
        <v>112</v>
      </c>
      <c r="B21" s="41" t="s">
        <v>157</v>
      </c>
      <c r="C21" s="78" t="s">
        <v>52</v>
      </c>
      <c r="D21" s="42"/>
      <c r="E21" s="95" t="s">
        <v>408</v>
      </c>
      <c r="F21" s="96" t="s">
        <v>408</v>
      </c>
      <c r="G21" s="96" t="s">
        <v>358</v>
      </c>
      <c r="H21" s="96" t="s">
        <v>408</v>
      </c>
      <c r="I21" s="96" t="s">
        <v>408</v>
      </c>
      <c r="J21" s="96" t="s">
        <v>408</v>
      </c>
      <c r="K21" s="96" t="s">
        <v>408</v>
      </c>
      <c r="L21" s="96" t="s">
        <v>408</v>
      </c>
      <c r="M21" s="96" t="s">
        <v>408</v>
      </c>
      <c r="N21" s="96" t="s">
        <v>408</v>
      </c>
      <c r="O21" s="96" t="s">
        <v>408</v>
      </c>
      <c r="P21" s="96" t="s">
        <v>408</v>
      </c>
      <c r="Q21" s="96" t="s">
        <v>408</v>
      </c>
      <c r="R21" s="96" t="s">
        <v>408</v>
      </c>
      <c r="S21" s="96" t="s">
        <v>408</v>
      </c>
      <c r="T21" s="96" t="s">
        <v>408</v>
      </c>
      <c r="U21" s="96" t="s">
        <v>408</v>
      </c>
      <c r="V21" s="96" t="s">
        <v>408</v>
      </c>
      <c r="W21" s="96" t="s">
        <v>408</v>
      </c>
      <c r="X21" s="96" t="s">
        <v>408</v>
      </c>
      <c r="Y21" s="96" t="s">
        <v>408</v>
      </c>
      <c r="Z21" s="96" t="s">
        <v>408</v>
      </c>
      <c r="AA21" s="96" t="s">
        <v>408</v>
      </c>
      <c r="AB21" s="96" t="str">
        <f t="shared" si="0"/>
        <v>NR</v>
      </c>
      <c r="AC21" s="96" t="s">
        <v>408</v>
      </c>
      <c r="AD21" s="96" t="s">
        <v>408</v>
      </c>
      <c r="AE21" s="97"/>
      <c r="AF21" s="110" t="s">
        <v>354</v>
      </c>
      <c r="AG21" s="110" t="s">
        <v>354</v>
      </c>
      <c r="AH21" s="110" t="s">
        <v>354</v>
      </c>
      <c r="AI21" s="110" t="s">
        <v>354</v>
      </c>
      <c r="AJ21" s="110" t="s">
        <v>354</v>
      </c>
      <c r="AK21" s="113" t="s">
        <v>355</v>
      </c>
      <c r="AL21" s="44"/>
    </row>
    <row r="22" spans="1:38" s="1" customFormat="1" ht="24.75" customHeight="1" thickBot="1" x14ac:dyDescent="0.3">
      <c r="A22" s="41" t="s">
        <v>112</v>
      </c>
      <c r="B22" s="62" t="s">
        <v>158</v>
      </c>
      <c r="C22" s="78" t="s">
        <v>288</v>
      </c>
      <c r="D22" s="42"/>
      <c r="E22" s="95" t="s">
        <v>408</v>
      </c>
      <c r="F22" s="96" t="s">
        <v>408</v>
      </c>
      <c r="G22" s="96" t="s">
        <v>358</v>
      </c>
      <c r="H22" s="96" t="s">
        <v>408</v>
      </c>
      <c r="I22" s="96" t="s">
        <v>408</v>
      </c>
      <c r="J22" s="96" t="s">
        <v>408</v>
      </c>
      <c r="K22" s="96" t="s">
        <v>408</v>
      </c>
      <c r="L22" s="96" t="s">
        <v>408</v>
      </c>
      <c r="M22" s="96" t="s">
        <v>408</v>
      </c>
      <c r="N22" s="96" t="s">
        <v>408</v>
      </c>
      <c r="O22" s="96" t="s">
        <v>408</v>
      </c>
      <c r="P22" s="96" t="s">
        <v>408</v>
      </c>
      <c r="Q22" s="96" t="s">
        <v>408</v>
      </c>
      <c r="R22" s="96" t="s">
        <v>408</v>
      </c>
      <c r="S22" s="96" t="s">
        <v>408</v>
      </c>
      <c r="T22" s="96" t="s">
        <v>408</v>
      </c>
      <c r="U22" s="96" t="s">
        <v>408</v>
      </c>
      <c r="V22" s="96" t="s">
        <v>408</v>
      </c>
      <c r="W22" s="96" t="s">
        <v>408</v>
      </c>
      <c r="X22" s="96" t="s">
        <v>408</v>
      </c>
      <c r="Y22" s="96" t="s">
        <v>408</v>
      </c>
      <c r="Z22" s="96" t="s">
        <v>408</v>
      </c>
      <c r="AA22" s="96" t="s">
        <v>408</v>
      </c>
      <c r="AB22" s="96" t="str">
        <f t="shared" si="0"/>
        <v>NR</v>
      </c>
      <c r="AC22" s="96" t="s">
        <v>408</v>
      </c>
      <c r="AD22" s="96" t="s">
        <v>408</v>
      </c>
      <c r="AE22" s="97"/>
      <c r="AF22" s="110" t="s">
        <v>354</v>
      </c>
      <c r="AG22" s="110" t="s">
        <v>354</v>
      </c>
      <c r="AH22" s="110" t="s">
        <v>354</v>
      </c>
      <c r="AI22" s="110" t="s">
        <v>354</v>
      </c>
      <c r="AJ22" s="110" t="s">
        <v>354</v>
      </c>
      <c r="AK22" s="113" t="s">
        <v>355</v>
      </c>
      <c r="AL22" s="44"/>
    </row>
    <row r="23" spans="1:38" s="1" customFormat="1" ht="24.75" customHeight="1" thickBot="1" x14ac:dyDescent="0.3">
      <c r="A23" s="41" t="s">
        <v>119</v>
      </c>
      <c r="B23" s="62" t="s">
        <v>322</v>
      </c>
      <c r="C23" s="78" t="s">
        <v>336</v>
      </c>
      <c r="E23" s="96" t="s">
        <v>408</v>
      </c>
      <c r="F23" s="96" t="s">
        <v>408</v>
      </c>
      <c r="G23" s="96">
        <v>1.0986451000199999</v>
      </c>
      <c r="H23" s="96" t="s">
        <v>408</v>
      </c>
      <c r="I23" s="96" t="s">
        <v>408</v>
      </c>
      <c r="J23" s="96" t="s">
        <v>408</v>
      </c>
      <c r="K23" s="96" t="s">
        <v>408</v>
      </c>
      <c r="L23" s="96" t="s">
        <v>408</v>
      </c>
      <c r="M23" s="96" t="s">
        <v>408</v>
      </c>
      <c r="N23" s="96" t="s">
        <v>408</v>
      </c>
      <c r="O23" s="96" t="s">
        <v>408</v>
      </c>
      <c r="P23" s="96" t="s">
        <v>408</v>
      </c>
      <c r="Q23" s="96" t="s">
        <v>408</v>
      </c>
      <c r="R23" s="96" t="s">
        <v>408</v>
      </c>
      <c r="S23" s="96" t="s">
        <v>408</v>
      </c>
      <c r="T23" s="96" t="s">
        <v>408</v>
      </c>
      <c r="U23" s="96" t="s">
        <v>408</v>
      </c>
      <c r="V23" s="96" t="s">
        <v>408</v>
      </c>
      <c r="W23" s="96" t="s">
        <v>408</v>
      </c>
      <c r="X23" s="96" t="s">
        <v>408</v>
      </c>
      <c r="Y23" s="96" t="s">
        <v>408</v>
      </c>
      <c r="Z23" s="96" t="s">
        <v>408</v>
      </c>
      <c r="AA23" s="96" t="s">
        <v>408</v>
      </c>
      <c r="AB23" s="96" t="str">
        <f t="shared" si="0"/>
        <v>NR</v>
      </c>
      <c r="AC23" s="96" t="s">
        <v>408</v>
      </c>
      <c r="AD23" s="96" t="s">
        <v>408</v>
      </c>
      <c r="AE23" s="97"/>
      <c r="AF23" s="96">
        <v>6095.0645299999996</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t="s">
        <v>408</v>
      </c>
      <c r="F24" s="95" t="s">
        <v>408</v>
      </c>
      <c r="G24" s="96">
        <v>73.928947892577895</v>
      </c>
      <c r="H24" s="95" t="s">
        <v>408</v>
      </c>
      <c r="I24" s="95" t="s">
        <v>408</v>
      </c>
      <c r="J24" s="95" t="s">
        <v>408</v>
      </c>
      <c r="K24" s="95" t="s">
        <v>408</v>
      </c>
      <c r="L24" s="95" t="s">
        <v>408</v>
      </c>
      <c r="M24" s="95" t="s">
        <v>408</v>
      </c>
      <c r="N24" s="95" t="s">
        <v>408</v>
      </c>
      <c r="O24" s="95" t="s">
        <v>408</v>
      </c>
      <c r="P24" s="95" t="s">
        <v>408</v>
      </c>
      <c r="Q24" s="95" t="s">
        <v>408</v>
      </c>
      <c r="R24" s="95" t="s">
        <v>408</v>
      </c>
      <c r="S24" s="95" t="s">
        <v>408</v>
      </c>
      <c r="T24" s="95" t="s">
        <v>408</v>
      </c>
      <c r="U24" s="95" t="s">
        <v>408</v>
      </c>
      <c r="V24" s="95" t="s">
        <v>408</v>
      </c>
      <c r="W24" s="95" t="s">
        <v>408</v>
      </c>
      <c r="X24" s="95" t="s">
        <v>408</v>
      </c>
      <c r="Y24" s="95" t="s">
        <v>408</v>
      </c>
      <c r="Z24" s="95" t="s">
        <v>408</v>
      </c>
      <c r="AA24" s="95" t="s">
        <v>408</v>
      </c>
      <c r="AB24" s="96" t="str">
        <f t="shared" si="0"/>
        <v>NR</v>
      </c>
      <c r="AC24" s="95" t="s">
        <v>408</v>
      </c>
      <c r="AD24" s="95" t="s">
        <v>408</v>
      </c>
      <c r="AE24" s="97"/>
      <c r="AF24" s="96">
        <v>61126.892893726603</v>
      </c>
      <c r="AG24" s="96">
        <v>20492.270059999999</v>
      </c>
      <c r="AH24" s="96">
        <v>414.30000724778603</v>
      </c>
      <c r="AI24" s="96">
        <v>3717.4327597213201</v>
      </c>
      <c r="AJ24" s="110" t="s">
        <v>354</v>
      </c>
      <c r="AK24" s="113" t="s">
        <v>355</v>
      </c>
      <c r="AL24" s="46"/>
    </row>
    <row r="25" spans="1:38" s="1" customFormat="1" ht="24.75" customHeight="1" thickBot="1" x14ac:dyDescent="0.3">
      <c r="A25" s="41" t="s">
        <v>120</v>
      </c>
      <c r="B25" s="62" t="s">
        <v>160</v>
      </c>
      <c r="C25" s="79" t="s">
        <v>301</v>
      </c>
      <c r="D25" s="42"/>
      <c r="E25" s="95" t="s">
        <v>408</v>
      </c>
      <c r="F25" s="95" t="s">
        <v>408</v>
      </c>
      <c r="G25" s="95">
        <v>1.0997643200000001E-2</v>
      </c>
      <c r="H25" s="95" t="s">
        <v>408</v>
      </c>
      <c r="I25" s="95" t="s">
        <v>408</v>
      </c>
      <c r="J25" s="95" t="s">
        <v>408</v>
      </c>
      <c r="K25" s="95" t="s">
        <v>408</v>
      </c>
      <c r="L25" s="95" t="s">
        <v>408</v>
      </c>
      <c r="M25" s="95" t="s">
        <v>408</v>
      </c>
      <c r="N25" s="95" t="s">
        <v>408</v>
      </c>
      <c r="O25" s="95" t="s">
        <v>408</v>
      </c>
      <c r="P25" s="95" t="s">
        <v>408</v>
      </c>
      <c r="Q25" s="95" t="s">
        <v>408</v>
      </c>
      <c r="R25" s="95" t="s">
        <v>408</v>
      </c>
      <c r="S25" s="95" t="s">
        <v>408</v>
      </c>
      <c r="T25" s="95" t="s">
        <v>408</v>
      </c>
      <c r="U25" s="95" t="s">
        <v>408</v>
      </c>
      <c r="V25" s="95" t="s">
        <v>408</v>
      </c>
      <c r="W25" s="95" t="s">
        <v>408</v>
      </c>
      <c r="X25" s="95" t="s">
        <v>408</v>
      </c>
      <c r="Y25" s="95" t="s">
        <v>408</v>
      </c>
      <c r="Z25" s="95" t="s">
        <v>408</v>
      </c>
      <c r="AA25" s="95" t="s">
        <v>408</v>
      </c>
      <c r="AB25" s="96" t="str">
        <f t="shared" si="0"/>
        <v>NR</v>
      </c>
      <c r="AC25" s="96" t="s">
        <v>408</v>
      </c>
      <c r="AD25" s="96" t="s">
        <v>408</v>
      </c>
      <c r="AE25" s="97"/>
      <c r="AF25" s="96">
        <v>2390.7919999999999</v>
      </c>
      <c r="AG25" s="110" t="s">
        <v>354</v>
      </c>
      <c r="AH25" s="110" t="s">
        <v>354</v>
      </c>
      <c r="AI25" s="110" t="s">
        <v>354</v>
      </c>
      <c r="AJ25" s="110" t="s">
        <v>354</v>
      </c>
      <c r="AK25" s="113" t="s">
        <v>355</v>
      </c>
      <c r="AL25" s="44"/>
    </row>
    <row r="26" spans="1:38" s="1" customFormat="1" ht="24.75" customHeight="1" thickBot="1" x14ac:dyDescent="0.3">
      <c r="A26" s="41" t="s">
        <v>120</v>
      </c>
      <c r="B26" s="41" t="s">
        <v>159</v>
      </c>
      <c r="C26" s="78" t="s">
        <v>311</v>
      </c>
      <c r="D26" s="42"/>
      <c r="E26" s="95" t="s">
        <v>408</v>
      </c>
      <c r="F26" s="96" t="s">
        <v>408</v>
      </c>
      <c r="G26" s="96">
        <v>2.897954E-4</v>
      </c>
      <c r="H26" s="96" t="s">
        <v>408</v>
      </c>
      <c r="I26" s="96" t="s">
        <v>408</v>
      </c>
      <c r="J26" s="96" t="s">
        <v>408</v>
      </c>
      <c r="K26" s="96" t="s">
        <v>408</v>
      </c>
      <c r="L26" s="96" t="s">
        <v>408</v>
      </c>
      <c r="M26" s="96" t="s">
        <v>408</v>
      </c>
      <c r="N26" s="96" t="s">
        <v>408</v>
      </c>
      <c r="O26" s="96" t="s">
        <v>408</v>
      </c>
      <c r="P26" s="96" t="s">
        <v>408</v>
      </c>
      <c r="Q26" s="96" t="s">
        <v>408</v>
      </c>
      <c r="R26" s="96" t="s">
        <v>408</v>
      </c>
      <c r="S26" s="96" t="s">
        <v>408</v>
      </c>
      <c r="T26" s="96" t="s">
        <v>408</v>
      </c>
      <c r="U26" s="96" t="s">
        <v>408</v>
      </c>
      <c r="V26" s="96" t="s">
        <v>408</v>
      </c>
      <c r="W26" s="96" t="s">
        <v>408</v>
      </c>
      <c r="X26" s="96" t="s">
        <v>408</v>
      </c>
      <c r="Y26" s="96" t="s">
        <v>408</v>
      </c>
      <c r="Z26" s="96" t="s">
        <v>408</v>
      </c>
      <c r="AA26" s="96" t="s">
        <v>408</v>
      </c>
      <c r="AB26" s="96" t="str">
        <f t="shared" si="0"/>
        <v>NR</v>
      </c>
      <c r="AC26" s="96" t="s">
        <v>408</v>
      </c>
      <c r="AD26" s="96" t="s">
        <v>408</v>
      </c>
      <c r="AE26" s="97"/>
      <c r="AF26" s="96">
        <v>62.999000000000002</v>
      </c>
      <c r="AG26" s="110" t="s">
        <v>354</v>
      </c>
      <c r="AH26" s="110" t="s">
        <v>354</v>
      </c>
      <c r="AI26" s="110" t="s">
        <v>354</v>
      </c>
      <c r="AJ26" s="110" t="s">
        <v>354</v>
      </c>
      <c r="AK26" s="113" t="s">
        <v>355</v>
      </c>
      <c r="AL26" s="44"/>
    </row>
    <row r="27" spans="1:38" s="1" customFormat="1" ht="24.75" customHeight="1" thickBot="1" x14ac:dyDescent="0.3">
      <c r="A27" s="41" t="s">
        <v>121</v>
      </c>
      <c r="B27" s="41" t="s">
        <v>161</v>
      </c>
      <c r="C27" s="78" t="s">
        <v>53</v>
      </c>
      <c r="D27" s="42"/>
      <c r="E27" s="95" t="s">
        <v>408</v>
      </c>
      <c r="F27" s="96" t="s">
        <v>408</v>
      </c>
      <c r="G27" s="96">
        <v>1.17022805832</v>
      </c>
      <c r="H27" s="96" t="s">
        <v>408</v>
      </c>
      <c r="I27" s="96" t="s">
        <v>408</v>
      </c>
      <c r="J27" s="96" t="s">
        <v>408</v>
      </c>
      <c r="K27" s="96" t="s">
        <v>408</v>
      </c>
      <c r="L27" s="96" t="s">
        <v>408</v>
      </c>
      <c r="M27" s="96" t="s">
        <v>408</v>
      </c>
      <c r="N27" s="96" t="s">
        <v>408</v>
      </c>
      <c r="O27" s="96" t="s">
        <v>408</v>
      </c>
      <c r="P27" s="96" t="s">
        <v>408</v>
      </c>
      <c r="Q27" s="96" t="s">
        <v>408</v>
      </c>
      <c r="R27" s="96" t="s">
        <v>408</v>
      </c>
      <c r="S27" s="96" t="s">
        <v>408</v>
      </c>
      <c r="T27" s="96" t="s">
        <v>408</v>
      </c>
      <c r="U27" s="96" t="s">
        <v>408</v>
      </c>
      <c r="V27" s="96" t="s">
        <v>408</v>
      </c>
      <c r="W27" s="96" t="s">
        <v>408</v>
      </c>
      <c r="X27" s="96" t="s">
        <v>408</v>
      </c>
      <c r="Y27" s="96" t="s">
        <v>408</v>
      </c>
      <c r="Z27" s="96" t="s">
        <v>408</v>
      </c>
      <c r="AA27" s="96" t="s">
        <v>408</v>
      </c>
      <c r="AB27" s="96" t="str">
        <f t="shared" si="0"/>
        <v>NR</v>
      </c>
      <c r="AC27" s="96" t="s">
        <v>408</v>
      </c>
      <c r="AD27" s="96" t="s">
        <v>408</v>
      </c>
      <c r="AE27" s="97"/>
      <c r="AF27" s="96">
        <v>70470.669479999997</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t="s">
        <v>408</v>
      </c>
      <c r="F28" s="96" t="s">
        <v>408</v>
      </c>
      <c r="G28" s="96">
        <v>1.6389272601</v>
      </c>
      <c r="H28" s="96" t="s">
        <v>408</v>
      </c>
      <c r="I28" s="96" t="s">
        <v>408</v>
      </c>
      <c r="J28" s="96" t="s">
        <v>408</v>
      </c>
      <c r="K28" s="96" t="s">
        <v>408</v>
      </c>
      <c r="L28" s="96" t="s">
        <v>408</v>
      </c>
      <c r="M28" s="96" t="s">
        <v>408</v>
      </c>
      <c r="N28" s="96" t="s">
        <v>408</v>
      </c>
      <c r="O28" s="96" t="s">
        <v>408</v>
      </c>
      <c r="P28" s="96" t="s">
        <v>408</v>
      </c>
      <c r="Q28" s="96" t="s">
        <v>408</v>
      </c>
      <c r="R28" s="96" t="s">
        <v>408</v>
      </c>
      <c r="S28" s="96" t="s">
        <v>408</v>
      </c>
      <c r="T28" s="96" t="s">
        <v>408</v>
      </c>
      <c r="U28" s="96" t="s">
        <v>408</v>
      </c>
      <c r="V28" s="96" t="s">
        <v>408</v>
      </c>
      <c r="W28" s="96" t="s">
        <v>408</v>
      </c>
      <c r="X28" s="96" t="s">
        <v>408</v>
      </c>
      <c r="Y28" s="96" t="s">
        <v>408</v>
      </c>
      <c r="Z28" s="96" t="s">
        <v>408</v>
      </c>
      <c r="AA28" s="96" t="s">
        <v>408</v>
      </c>
      <c r="AB28" s="96" t="str">
        <f t="shared" si="0"/>
        <v>NR</v>
      </c>
      <c r="AC28" s="96" t="s">
        <v>408</v>
      </c>
      <c r="AD28" s="96" t="s">
        <v>408</v>
      </c>
      <c r="AE28" s="97"/>
      <c r="AF28" s="96">
        <v>7003.9626500000004</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t="s">
        <v>408</v>
      </c>
      <c r="F29" s="96" t="s">
        <v>408</v>
      </c>
      <c r="G29" s="96">
        <v>4.1671497816</v>
      </c>
      <c r="H29" s="96" t="s">
        <v>408</v>
      </c>
      <c r="I29" s="96" t="s">
        <v>408</v>
      </c>
      <c r="J29" s="96" t="s">
        <v>408</v>
      </c>
      <c r="K29" s="96" t="s">
        <v>408</v>
      </c>
      <c r="L29" s="96" t="s">
        <v>408</v>
      </c>
      <c r="M29" s="96" t="s">
        <v>408</v>
      </c>
      <c r="N29" s="96" t="s">
        <v>408</v>
      </c>
      <c r="O29" s="96" t="s">
        <v>408</v>
      </c>
      <c r="P29" s="96" t="s">
        <v>408</v>
      </c>
      <c r="Q29" s="96" t="s">
        <v>408</v>
      </c>
      <c r="R29" s="96" t="s">
        <v>408</v>
      </c>
      <c r="S29" s="96" t="s">
        <v>408</v>
      </c>
      <c r="T29" s="96" t="s">
        <v>408</v>
      </c>
      <c r="U29" s="96" t="s">
        <v>408</v>
      </c>
      <c r="V29" s="96" t="s">
        <v>408</v>
      </c>
      <c r="W29" s="96" t="s">
        <v>408</v>
      </c>
      <c r="X29" s="96" t="s">
        <v>408</v>
      </c>
      <c r="Y29" s="96" t="s">
        <v>408</v>
      </c>
      <c r="Z29" s="96" t="s">
        <v>408</v>
      </c>
      <c r="AA29" s="96" t="s">
        <v>408</v>
      </c>
      <c r="AB29" s="96" t="str">
        <f t="shared" si="0"/>
        <v>NR</v>
      </c>
      <c r="AC29" s="96" t="s">
        <v>408</v>
      </c>
      <c r="AD29" s="96" t="s">
        <v>408</v>
      </c>
      <c r="AE29" s="97"/>
      <c r="AF29" s="96">
        <v>17808.332399999999</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t="s">
        <v>408</v>
      </c>
      <c r="F30" s="96" t="s">
        <v>408</v>
      </c>
      <c r="G30" s="96"/>
      <c r="H30" s="96" t="s">
        <v>408</v>
      </c>
      <c r="I30" s="96" t="s">
        <v>408</v>
      </c>
      <c r="J30" s="96" t="s">
        <v>408</v>
      </c>
      <c r="K30" s="96" t="s">
        <v>408</v>
      </c>
      <c r="L30" s="96" t="s">
        <v>408</v>
      </c>
      <c r="M30" s="96" t="s">
        <v>408</v>
      </c>
      <c r="N30" s="96" t="s">
        <v>408</v>
      </c>
      <c r="O30" s="96" t="s">
        <v>408</v>
      </c>
      <c r="P30" s="96" t="s">
        <v>408</v>
      </c>
      <c r="Q30" s="96" t="s">
        <v>408</v>
      </c>
      <c r="R30" s="96" t="s">
        <v>408</v>
      </c>
      <c r="S30" s="96" t="s">
        <v>408</v>
      </c>
      <c r="T30" s="96" t="s">
        <v>408</v>
      </c>
      <c r="U30" s="96" t="s">
        <v>408</v>
      </c>
      <c r="V30" s="96" t="s">
        <v>408</v>
      </c>
      <c r="W30" s="96" t="s">
        <v>408</v>
      </c>
      <c r="X30" s="96" t="s">
        <v>408</v>
      </c>
      <c r="Y30" s="96" t="s">
        <v>408</v>
      </c>
      <c r="Z30" s="96" t="s">
        <v>408</v>
      </c>
      <c r="AA30" s="96" t="s">
        <v>408</v>
      </c>
      <c r="AB30" s="96" t="str">
        <f t="shared" si="0"/>
        <v>NR</v>
      </c>
      <c r="AC30" s="96" t="s">
        <v>408</v>
      </c>
      <c r="AD30" s="96" t="s">
        <v>408</v>
      </c>
      <c r="AE30" s="97"/>
      <c r="AF30" s="110" t="s">
        <v>354</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408</v>
      </c>
      <c r="F31" s="96" t="s">
        <v>408</v>
      </c>
      <c r="G31" s="109" t="s">
        <v>355</v>
      </c>
      <c r="H31" s="109" t="s">
        <v>408</v>
      </c>
      <c r="I31" s="109" t="s">
        <v>408</v>
      </c>
      <c r="J31" s="109" t="s">
        <v>408</v>
      </c>
      <c r="K31" s="109" t="s">
        <v>408</v>
      </c>
      <c r="L31" s="109" t="s">
        <v>408</v>
      </c>
      <c r="M31" s="109" t="s">
        <v>408</v>
      </c>
      <c r="N31" s="109" t="s">
        <v>408</v>
      </c>
      <c r="O31" s="109" t="s">
        <v>408</v>
      </c>
      <c r="P31" s="109" t="s">
        <v>408</v>
      </c>
      <c r="Q31" s="109" t="s">
        <v>408</v>
      </c>
      <c r="R31" s="109" t="s">
        <v>408</v>
      </c>
      <c r="S31" s="109" t="s">
        <v>408</v>
      </c>
      <c r="T31" s="109" t="s">
        <v>408</v>
      </c>
      <c r="U31" s="109" t="s">
        <v>408</v>
      </c>
      <c r="V31" s="109" t="s">
        <v>408</v>
      </c>
      <c r="W31" s="109" t="s">
        <v>408</v>
      </c>
      <c r="X31" s="109" t="s">
        <v>408</v>
      </c>
      <c r="Y31" s="109" t="s">
        <v>408</v>
      </c>
      <c r="Z31" s="109" t="s">
        <v>408</v>
      </c>
      <c r="AA31" s="109" t="s">
        <v>408</v>
      </c>
      <c r="AB31" s="109" t="str">
        <f t="shared" si="0"/>
        <v>NR</v>
      </c>
      <c r="AC31" s="109" t="s">
        <v>408</v>
      </c>
      <c r="AD31" s="109" t="s">
        <v>408</v>
      </c>
      <c r="AE31" s="97"/>
      <c r="AF31" s="110" t="s">
        <v>354</v>
      </c>
      <c r="AG31" s="110" t="s">
        <v>354</v>
      </c>
      <c r="AH31" s="110" t="s">
        <v>354</v>
      </c>
      <c r="AI31" s="110" t="s">
        <v>354</v>
      </c>
      <c r="AJ31" s="110" t="s">
        <v>354</v>
      </c>
      <c r="AK31" s="109">
        <v>64020</v>
      </c>
      <c r="AL31" s="44"/>
    </row>
    <row r="32" spans="1:38" s="1" customFormat="1" ht="24.75" customHeight="1" thickBot="1" x14ac:dyDescent="0.3">
      <c r="A32" s="41" t="s">
        <v>121</v>
      </c>
      <c r="B32" s="41" t="s">
        <v>166</v>
      </c>
      <c r="C32" s="78" t="s">
        <v>56</v>
      </c>
      <c r="D32" s="42"/>
      <c r="E32" s="108" t="s">
        <v>408</v>
      </c>
      <c r="F32" s="108" t="s">
        <v>408</v>
      </c>
      <c r="G32" s="108" t="s">
        <v>355</v>
      </c>
      <c r="H32" s="108" t="s">
        <v>408</v>
      </c>
      <c r="I32" s="96" t="s">
        <v>408</v>
      </c>
      <c r="J32" s="96" t="s">
        <v>408</v>
      </c>
      <c r="K32" s="96" t="s">
        <v>408</v>
      </c>
      <c r="L32" s="96" t="s">
        <v>408</v>
      </c>
      <c r="M32" s="108" t="s">
        <v>408</v>
      </c>
      <c r="N32" s="96" t="s">
        <v>408</v>
      </c>
      <c r="O32" s="96" t="s">
        <v>408</v>
      </c>
      <c r="P32" s="96" t="s">
        <v>408</v>
      </c>
      <c r="Q32" s="96" t="s">
        <v>408</v>
      </c>
      <c r="R32" s="96" t="s">
        <v>408</v>
      </c>
      <c r="S32" s="96" t="s">
        <v>408</v>
      </c>
      <c r="T32" s="96" t="s">
        <v>408</v>
      </c>
      <c r="U32" s="96" t="s">
        <v>408</v>
      </c>
      <c r="V32" s="96" t="s">
        <v>408</v>
      </c>
      <c r="W32" s="96" t="s">
        <v>408</v>
      </c>
      <c r="X32" s="96" t="s">
        <v>408</v>
      </c>
      <c r="Y32" s="96" t="s">
        <v>408</v>
      </c>
      <c r="Z32" s="96" t="s">
        <v>408</v>
      </c>
      <c r="AA32" s="96" t="s">
        <v>408</v>
      </c>
      <c r="AB32" s="96" t="str">
        <f t="shared" si="0"/>
        <v>NR</v>
      </c>
      <c r="AC32" s="96" t="s">
        <v>408</v>
      </c>
      <c r="AD32" s="96" t="s">
        <v>408</v>
      </c>
      <c r="AE32" s="97"/>
      <c r="AF32" s="113" t="s">
        <v>355</v>
      </c>
      <c r="AG32" s="113" t="s">
        <v>355</v>
      </c>
      <c r="AH32" s="113" t="s">
        <v>355</v>
      </c>
      <c r="AI32" s="113" t="s">
        <v>355</v>
      </c>
      <c r="AJ32" s="113" t="s">
        <v>355</v>
      </c>
      <c r="AK32" s="110"/>
      <c r="AL32" s="44" t="s">
        <v>366</v>
      </c>
    </row>
    <row r="33" spans="1:38" s="1" customFormat="1" ht="24.75" customHeight="1" thickBot="1" x14ac:dyDescent="0.3">
      <c r="A33" s="41" t="s">
        <v>121</v>
      </c>
      <c r="B33" s="41" t="s">
        <v>167</v>
      </c>
      <c r="C33" s="78" t="s">
        <v>57</v>
      </c>
      <c r="D33" s="42"/>
      <c r="E33" s="108" t="s">
        <v>408</v>
      </c>
      <c r="F33" s="108" t="s">
        <v>408</v>
      </c>
      <c r="G33" s="108" t="s">
        <v>355</v>
      </c>
      <c r="H33" s="108" t="s">
        <v>408</v>
      </c>
      <c r="I33" s="96" t="s">
        <v>408</v>
      </c>
      <c r="J33" s="96" t="s">
        <v>408</v>
      </c>
      <c r="K33" s="96" t="s">
        <v>408</v>
      </c>
      <c r="L33" s="96" t="s">
        <v>408</v>
      </c>
      <c r="M33" s="108" t="s">
        <v>408</v>
      </c>
      <c r="N33" s="96" t="s">
        <v>408</v>
      </c>
      <c r="O33" s="96" t="s">
        <v>408</v>
      </c>
      <c r="P33" s="96" t="s">
        <v>408</v>
      </c>
      <c r="Q33" s="96" t="s">
        <v>408</v>
      </c>
      <c r="R33" s="96" t="s">
        <v>408</v>
      </c>
      <c r="S33" s="96" t="s">
        <v>408</v>
      </c>
      <c r="T33" s="96" t="s">
        <v>408</v>
      </c>
      <c r="U33" s="96" t="s">
        <v>408</v>
      </c>
      <c r="V33" s="96" t="s">
        <v>408</v>
      </c>
      <c r="W33" s="96" t="s">
        <v>408</v>
      </c>
      <c r="X33" s="96" t="s">
        <v>408</v>
      </c>
      <c r="Y33" s="96" t="s">
        <v>408</v>
      </c>
      <c r="Z33" s="96" t="s">
        <v>408</v>
      </c>
      <c r="AA33" s="96" t="s">
        <v>408</v>
      </c>
      <c r="AB33" s="96" t="str">
        <f t="shared" si="0"/>
        <v>NR</v>
      </c>
      <c r="AC33" s="96" t="s">
        <v>408</v>
      </c>
      <c r="AD33" s="96" t="s">
        <v>408</v>
      </c>
      <c r="AE33" s="97"/>
      <c r="AF33" s="113" t="s">
        <v>355</v>
      </c>
      <c r="AG33" s="113" t="s">
        <v>355</v>
      </c>
      <c r="AH33" s="113" t="s">
        <v>355</v>
      </c>
      <c r="AI33" s="113" t="s">
        <v>355</v>
      </c>
      <c r="AJ33" s="113" t="s">
        <v>355</v>
      </c>
      <c r="AK33" s="110"/>
      <c r="AL33" s="44" t="s">
        <v>366</v>
      </c>
    </row>
    <row r="34" spans="1:38" s="1" customFormat="1" ht="24.75" customHeight="1" thickBot="1" x14ac:dyDescent="0.3">
      <c r="A34" s="41" t="s">
        <v>119</v>
      </c>
      <c r="B34" s="41" t="s">
        <v>168</v>
      </c>
      <c r="C34" s="78" t="s">
        <v>58</v>
      </c>
      <c r="D34" s="42"/>
      <c r="E34" s="95" t="s">
        <v>408</v>
      </c>
      <c r="F34" s="96" t="s">
        <v>408</v>
      </c>
      <c r="G34" s="96">
        <v>1.06236</v>
      </c>
      <c r="H34" s="96" t="s">
        <v>408</v>
      </c>
      <c r="I34" s="96" t="s">
        <v>408</v>
      </c>
      <c r="J34" s="96" t="s">
        <v>408</v>
      </c>
      <c r="K34" s="96" t="s">
        <v>408</v>
      </c>
      <c r="L34" s="96" t="s">
        <v>408</v>
      </c>
      <c r="M34" s="96" t="s">
        <v>408</v>
      </c>
      <c r="N34" s="96" t="s">
        <v>408</v>
      </c>
      <c r="O34" s="96" t="s">
        <v>408</v>
      </c>
      <c r="P34" s="96" t="s">
        <v>408</v>
      </c>
      <c r="Q34" s="96" t="s">
        <v>408</v>
      </c>
      <c r="R34" s="96" t="s">
        <v>408</v>
      </c>
      <c r="S34" s="96" t="s">
        <v>408</v>
      </c>
      <c r="T34" s="96" t="s">
        <v>408</v>
      </c>
      <c r="U34" s="96" t="s">
        <v>408</v>
      </c>
      <c r="V34" s="96" t="s">
        <v>408</v>
      </c>
      <c r="W34" s="96" t="s">
        <v>408</v>
      </c>
      <c r="X34" s="96" t="s">
        <v>408</v>
      </c>
      <c r="Y34" s="96" t="s">
        <v>408</v>
      </c>
      <c r="Z34" s="96" t="s">
        <v>408</v>
      </c>
      <c r="AA34" s="96" t="s">
        <v>408</v>
      </c>
      <c r="AB34" s="96" t="str">
        <f t="shared" si="0"/>
        <v>NR</v>
      </c>
      <c r="AC34" s="96" t="s">
        <v>408</v>
      </c>
      <c r="AD34" s="96" t="s">
        <v>408</v>
      </c>
      <c r="AE34" s="97"/>
      <c r="AF34" s="96">
        <v>4540</v>
      </c>
      <c r="AG34" s="110" t="s">
        <v>358</v>
      </c>
      <c r="AH34" s="110" t="s">
        <v>354</v>
      </c>
      <c r="AI34" s="110" t="s">
        <v>354</v>
      </c>
      <c r="AJ34" s="110" t="s">
        <v>354</v>
      </c>
      <c r="AK34" s="113" t="s">
        <v>355</v>
      </c>
      <c r="AL34" s="44"/>
    </row>
    <row r="35" spans="1:38" s="1" customFormat="1" ht="24.75" customHeight="1" thickBot="1" x14ac:dyDescent="0.3">
      <c r="A35" s="41" t="s">
        <v>122</v>
      </c>
      <c r="B35" s="41" t="s">
        <v>169</v>
      </c>
      <c r="C35" s="78" t="s">
        <v>59</v>
      </c>
      <c r="D35" s="42"/>
      <c r="E35" s="95" t="s">
        <v>408</v>
      </c>
      <c r="F35" s="95" t="s">
        <v>408</v>
      </c>
      <c r="G35" s="95" t="s">
        <v>354</v>
      </c>
      <c r="H35" s="95" t="s">
        <v>408</v>
      </c>
      <c r="I35" s="95" t="s">
        <v>408</v>
      </c>
      <c r="J35" s="95" t="s">
        <v>408</v>
      </c>
      <c r="K35" s="95" t="s">
        <v>408</v>
      </c>
      <c r="L35" s="95" t="s">
        <v>408</v>
      </c>
      <c r="M35" s="95" t="s">
        <v>408</v>
      </c>
      <c r="N35" s="95" t="s">
        <v>408</v>
      </c>
      <c r="O35" s="95" t="s">
        <v>408</v>
      </c>
      <c r="P35" s="95" t="s">
        <v>408</v>
      </c>
      <c r="Q35" s="95" t="s">
        <v>408</v>
      </c>
      <c r="R35" s="95" t="s">
        <v>408</v>
      </c>
      <c r="S35" s="95" t="s">
        <v>408</v>
      </c>
      <c r="T35" s="95" t="s">
        <v>408</v>
      </c>
      <c r="U35" s="95" t="s">
        <v>408</v>
      </c>
      <c r="V35" s="95" t="s">
        <v>408</v>
      </c>
      <c r="W35" s="95" t="s">
        <v>408</v>
      </c>
      <c r="X35" s="95" t="s">
        <v>408</v>
      </c>
      <c r="Y35" s="95" t="s">
        <v>408</v>
      </c>
      <c r="Z35" s="95" t="s">
        <v>408</v>
      </c>
      <c r="AA35" s="95" t="s">
        <v>408</v>
      </c>
      <c r="AB35" s="96" t="str">
        <f t="shared" si="0"/>
        <v>NR</v>
      </c>
      <c r="AC35" s="95" t="s">
        <v>408</v>
      </c>
      <c r="AD35" s="95" t="s">
        <v>408</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t="s">
        <v>408</v>
      </c>
      <c r="F36" s="96" t="s">
        <v>408</v>
      </c>
      <c r="G36" s="96">
        <v>4.4379939999999998</v>
      </c>
      <c r="H36" s="96" t="s">
        <v>408</v>
      </c>
      <c r="I36" s="96" t="s">
        <v>408</v>
      </c>
      <c r="J36" s="96" t="s">
        <v>408</v>
      </c>
      <c r="K36" s="96" t="s">
        <v>408</v>
      </c>
      <c r="L36" s="96" t="s">
        <v>408</v>
      </c>
      <c r="M36" s="96" t="s">
        <v>408</v>
      </c>
      <c r="N36" s="96" t="s">
        <v>408</v>
      </c>
      <c r="O36" s="96" t="s">
        <v>408</v>
      </c>
      <c r="P36" s="96" t="s">
        <v>408</v>
      </c>
      <c r="Q36" s="96" t="s">
        <v>408</v>
      </c>
      <c r="R36" s="96" t="s">
        <v>408</v>
      </c>
      <c r="S36" s="96" t="s">
        <v>408</v>
      </c>
      <c r="T36" s="96" t="s">
        <v>408</v>
      </c>
      <c r="U36" s="96" t="s">
        <v>408</v>
      </c>
      <c r="V36" s="96" t="s">
        <v>408</v>
      </c>
      <c r="W36" s="96" t="s">
        <v>408</v>
      </c>
      <c r="X36" s="96" t="s">
        <v>408</v>
      </c>
      <c r="Y36" s="96" t="s">
        <v>408</v>
      </c>
      <c r="Z36" s="96" t="s">
        <v>408</v>
      </c>
      <c r="AA36" s="96" t="s">
        <v>408</v>
      </c>
      <c r="AB36" s="96" t="str">
        <f t="shared" si="0"/>
        <v>NR</v>
      </c>
      <c r="AC36" s="96" t="s">
        <v>408</v>
      </c>
      <c r="AD36" s="96" t="s">
        <v>408</v>
      </c>
      <c r="AE36" s="97"/>
      <c r="AF36" s="96">
        <v>5590</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408</v>
      </c>
      <c r="F37" s="95" t="s">
        <v>408</v>
      </c>
      <c r="G37" s="95" t="s">
        <v>355</v>
      </c>
      <c r="H37" s="95" t="s">
        <v>408</v>
      </c>
      <c r="I37" s="95" t="s">
        <v>408</v>
      </c>
      <c r="J37" s="95" t="s">
        <v>408</v>
      </c>
      <c r="K37" s="95" t="s">
        <v>408</v>
      </c>
      <c r="L37" s="95" t="s">
        <v>408</v>
      </c>
      <c r="M37" s="95" t="s">
        <v>408</v>
      </c>
      <c r="N37" s="95" t="s">
        <v>408</v>
      </c>
      <c r="O37" s="95" t="s">
        <v>408</v>
      </c>
      <c r="P37" s="95" t="s">
        <v>408</v>
      </c>
      <c r="Q37" s="95" t="s">
        <v>408</v>
      </c>
      <c r="R37" s="95" t="s">
        <v>408</v>
      </c>
      <c r="S37" s="95" t="s">
        <v>408</v>
      </c>
      <c r="T37" s="95" t="s">
        <v>408</v>
      </c>
      <c r="U37" s="95" t="s">
        <v>408</v>
      </c>
      <c r="V37" s="95" t="s">
        <v>408</v>
      </c>
      <c r="W37" s="95" t="s">
        <v>408</v>
      </c>
      <c r="X37" s="95" t="s">
        <v>408</v>
      </c>
      <c r="Y37" s="95" t="s">
        <v>408</v>
      </c>
      <c r="Z37" s="95" t="s">
        <v>408</v>
      </c>
      <c r="AA37" s="95" t="s">
        <v>408</v>
      </c>
      <c r="AB37" s="96" t="str">
        <f t="shared" si="0"/>
        <v>NR</v>
      </c>
      <c r="AC37" s="95" t="s">
        <v>408</v>
      </c>
      <c r="AD37" s="95" t="s">
        <v>408</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408</v>
      </c>
      <c r="F38" s="95" t="s">
        <v>408</v>
      </c>
      <c r="G38" s="95" t="s">
        <v>354</v>
      </c>
      <c r="H38" s="95" t="s">
        <v>408</v>
      </c>
      <c r="I38" s="95" t="s">
        <v>408</v>
      </c>
      <c r="J38" s="95" t="s">
        <v>408</v>
      </c>
      <c r="K38" s="95" t="s">
        <v>408</v>
      </c>
      <c r="L38" s="95" t="s">
        <v>408</v>
      </c>
      <c r="M38" s="95" t="s">
        <v>408</v>
      </c>
      <c r="N38" s="95" t="s">
        <v>408</v>
      </c>
      <c r="O38" s="95" t="s">
        <v>408</v>
      </c>
      <c r="P38" s="95" t="s">
        <v>408</v>
      </c>
      <c r="Q38" s="95" t="s">
        <v>408</v>
      </c>
      <c r="R38" s="95" t="s">
        <v>408</v>
      </c>
      <c r="S38" s="95" t="s">
        <v>408</v>
      </c>
      <c r="T38" s="95" t="s">
        <v>408</v>
      </c>
      <c r="U38" s="95" t="s">
        <v>408</v>
      </c>
      <c r="V38" s="95" t="s">
        <v>408</v>
      </c>
      <c r="W38" s="95" t="s">
        <v>408</v>
      </c>
      <c r="X38" s="95" t="s">
        <v>408</v>
      </c>
      <c r="Y38" s="95" t="s">
        <v>408</v>
      </c>
      <c r="Z38" s="95" t="s">
        <v>408</v>
      </c>
      <c r="AA38" s="95" t="s">
        <v>408</v>
      </c>
      <c r="AB38" s="96" t="str">
        <f>IF(ISNUMBER(X38),SUM(X38:AA38),X38)</f>
        <v>NR</v>
      </c>
      <c r="AC38" s="95" t="s">
        <v>408</v>
      </c>
      <c r="AD38" s="95" t="s">
        <v>408</v>
      </c>
      <c r="AE38" s="97"/>
      <c r="AF38" s="96">
        <v>7541.0349999999999</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t="s">
        <v>408</v>
      </c>
      <c r="F39" s="96" t="s">
        <v>408</v>
      </c>
      <c r="G39" s="96">
        <v>20.387050933433599</v>
      </c>
      <c r="H39" s="96" t="s">
        <v>408</v>
      </c>
      <c r="I39" s="96" t="s">
        <v>408</v>
      </c>
      <c r="J39" s="96" t="s">
        <v>408</v>
      </c>
      <c r="K39" s="96" t="s">
        <v>408</v>
      </c>
      <c r="L39" s="96" t="s">
        <v>408</v>
      </c>
      <c r="M39" s="96" t="s">
        <v>408</v>
      </c>
      <c r="N39" s="96" t="s">
        <v>408</v>
      </c>
      <c r="O39" s="96" t="s">
        <v>408</v>
      </c>
      <c r="P39" s="96" t="s">
        <v>408</v>
      </c>
      <c r="Q39" s="96" t="s">
        <v>408</v>
      </c>
      <c r="R39" s="96" t="s">
        <v>408</v>
      </c>
      <c r="S39" s="96" t="s">
        <v>408</v>
      </c>
      <c r="T39" s="96" t="s">
        <v>408</v>
      </c>
      <c r="U39" s="96" t="s">
        <v>408</v>
      </c>
      <c r="V39" s="96" t="s">
        <v>408</v>
      </c>
      <c r="W39" s="96" t="s">
        <v>408</v>
      </c>
      <c r="X39" s="96" t="s">
        <v>408</v>
      </c>
      <c r="Y39" s="96" t="s">
        <v>408</v>
      </c>
      <c r="Z39" s="96" t="s">
        <v>408</v>
      </c>
      <c r="AA39" s="96" t="s">
        <v>408</v>
      </c>
      <c r="AB39" s="96" t="str">
        <f t="shared" si="0"/>
        <v>NR</v>
      </c>
      <c r="AC39" s="96" t="s">
        <v>408</v>
      </c>
      <c r="AD39" s="96" t="s">
        <v>408</v>
      </c>
      <c r="AE39" s="97"/>
      <c r="AF39" s="96">
        <v>39263.044039330001</v>
      </c>
      <c r="AG39" s="110" t="s">
        <v>354</v>
      </c>
      <c r="AH39" s="96">
        <v>368.82719942017701</v>
      </c>
      <c r="AI39" s="96">
        <v>122.5505</v>
      </c>
      <c r="AJ39" s="110" t="s">
        <v>354</v>
      </c>
      <c r="AK39" s="113" t="s">
        <v>355</v>
      </c>
      <c r="AL39" s="44"/>
    </row>
    <row r="40" spans="1:38" s="1" customFormat="1" ht="24.75" customHeight="1" thickBot="1" x14ac:dyDescent="0.3">
      <c r="A40" s="41" t="s">
        <v>119</v>
      </c>
      <c r="B40" s="41" t="s">
        <v>174</v>
      </c>
      <c r="C40" s="78" t="s">
        <v>339</v>
      </c>
      <c r="D40" s="42"/>
      <c r="E40" s="95" t="s">
        <v>408</v>
      </c>
      <c r="F40" s="96" t="s">
        <v>408</v>
      </c>
      <c r="G40" s="96"/>
      <c r="H40" s="96" t="s">
        <v>408</v>
      </c>
      <c r="I40" s="96" t="s">
        <v>408</v>
      </c>
      <c r="J40" s="96" t="s">
        <v>408</v>
      </c>
      <c r="K40" s="96" t="s">
        <v>408</v>
      </c>
      <c r="L40" s="96" t="s">
        <v>408</v>
      </c>
      <c r="M40" s="96" t="s">
        <v>408</v>
      </c>
      <c r="N40" s="96" t="s">
        <v>408</v>
      </c>
      <c r="O40" s="96" t="s">
        <v>408</v>
      </c>
      <c r="P40" s="96" t="s">
        <v>408</v>
      </c>
      <c r="Q40" s="96" t="s">
        <v>408</v>
      </c>
      <c r="R40" s="96" t="s">
        <v>408</v>
      </c>
      <c r="S40" s="96" t="s">
        <v>408</v>
      </c>
      <c r="T40" s="96" t="s">
        <v>408</v>
      </c>
      <c r="U40" s="96" t="s">
        <v>408</v>
      </c>
      <c r="V40" s="96" t="s">
        <v>408</v>
      </c>
      <c r="W40" s="96" t="s">
        <v>408</v>
      </c>
      <c r="X40" s="96" t="s">
        <v>408</v>
      </c>
      <c r="Y40" s="96" t="s">
        <v>408</v>
      </c>
      <c r="Z40" s="96" t="s">
        <v>408</v>
      </c>
      <c r="AA40" s="96" t="s">
        <v>408</v>
      </c>
      <c r="AB40" s="96" t="str">
        <f t="shared" si="0"/>
        <v>NR</v>
      </c>
      <c r="AC40" s="96" t="s">
        <v>408</v>
      </c>
      <c r="AD40" s="96" t="s">
        <v>408</v>
      </c>
      <c r="AE40" s="97"/>
      <c r="AF40" s="110" t="s">
        <v>354</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t="s">
        <v>408</v>
      </c>
      <c r="F41" s="96" t="s">
        <v>408</v>
      </c>
      <c r="G41" s="96">
        <v>34.368794284969198</v>
      </c>
      <c r="H41" s="96" t="s">
        <v>408</v>
      </c>
      <c r="I41" s="96" t="s">
        <v>408</v>
      </c>
      <c r="J41" s="96" t="s">
        <v>408</v>
      </c>
      <c r="K41" s="96" t="s">
        <v>408</v>
      </c>
      <c r="L41" s="96" t="s">
        <v>408</v>
      </c>
      <c r="M41" s="96" t="s">
        <v>408</v>
      </c>
      <c r="N41" s="96" t="s">
        <v>408</v>
      </c>
      <c r="O41" s="96" t="s">
        <v>408</v>
      </c>
      <c r="P41" s="96" t="s">
        <v>408</v>
      </c>
      <c r="Q41" s="96" t="s">
        <v>408</v>
      </c>
      <c r="R41" s="96" t="s">
        <v>408</v>
      </c>
      <c r="S41" s="96" t="s">
        <v>408</v>
      </c>
      <c r="T41" s="96" t="s">
        <v>408</v>
      </c>
      <c r="U41" s="96" t="s">
        <v>408</v>
      </c>
      <c r="V41" s="96" t="s">
        <v>408</v>
      </c>
      <c r="W41" s="96" t="s">
        <v>408</v>
      </c>
      <c r="X41" s="96" t="s">
        <v>408</v>
      </c>
      <c r="Y41" s="96" t="s">
        <v>408</v>
      </c>
      <c r="Z41" s="96" t="s">
        <v>408</v>
      </c>
      <c r="AA41" s="96" t="s">
        <v>408</v>
      </c>
      <c r="AB41" s="96" t="str">
        <f t="shared" si="0"/>
        <v>NR</v>
      </c>
      <c r="AC41" s="96" t="s">
        <v>408</v>
      </c>
      <c r="AD41" s="96" t="s">
        <v>408</v>
      </c>
      <c r="AE41" s="97"/>
      <c r="AF41" s="96">
        <v>121603.29415567</v>
      </c>
      <c r="AG41" s="96">
        <v>2566.9160000000002</v>
      </c>
      <c r="AH41" s="96">
        <v>4241.51279333204</v>
      </c>
      <c r="AI41" s="96">
        <v>10351.5</v>
      </c>
      <c r="AJ41" s="110" t="s">
        <v>354</v>
      </c>
      <c r="AK41" s="113" t="s">
        <v>355</v>
      </c>
      <c r="AL41" s="44"/>
    </row>
    <row r="42" spans="1:38" s="1" customFormat="1" ht="24.75" customHeight="1" thickBot="1" x14ac:dyDescent="0.3">
      <c r="A42" s="41" t="s">
        <v>119</v>
      </c>
      <c r="B42" s="41" t="s">
        <v>176</v>
      </c>
      <c r="C42" s="78" t="s">
        <v>60</v>
      </c>
      <c r="D42" s="42"/>
      <c r="E42" s="95" t="s">
        <v>408</v>
      </c>
      <c r="F42" s="96" t="s">
        <v>408</v>
      </c>
      <c r="G42" s="96"/>
      <c r="H42" s="96" t="s">
        <v>408</v>
      </c>
      <c r="I42" s="96" t="s">
        <v>408</v>
      </c>
      <c r="J42" s="96" t="s">
        <v>408</v>
      </c>
      <c r="K42" s="96" t="s">
        <v>408</v>
      </c>
      <c r="L42" s="96" t="s">
        <v>408</v>
      </c>
      <c r="M42" s="96" t="s">
        <v>408</v>
      </c>
      <c r="N42" s="96" t="s">
        <v>408</v>
      </c>
      <c r="O42" s="96" t="s">
        <v>408</v>
      </c>
      <c r="P42" s="96" t="s">
        <v>408</v>
      </c>
      <c r="Q42" s="96" t="s">
        <v>408</v>
      </c>
      <c r="R42" s="96" t="s">
        <v>408</v>
      </c>
      <c r="S42" s="96" t="s">
        <v>408</v>
      </c>
      <c r="T42" s="96" t="s">
        <v>408</v>
      </c>
      <c r="U42" s="96" t="s">
        <v>408</v>
      </c>
      <c r="V42" s="96" t="s">
        <v>408</v>
      </c>
      <c r="W42" s="96" t="s">
        <v>408</v>
      </c>
      <c r="X42" s="96" t="s">
        <v>408</v>
      </c>
      <c r="Y42" s="96" t="s">
        <v>408</v>
      </c>
      <c r="Z42" s="96" t="s">
        <v>408</v>
      </c>
      <c r="AA42" s="96" t="s">
        <v>408</v>
      </c>
      <c r="AB42" s="96" t="str">
        <f t="shared" si="0"/>
        <v>NR</v>
      </c>
      <c r="AC42" s="96" t="s">
        <v>408</v>
      </c>
      <c r="AD42" s="96" t="s">
        <v>408</v>
      </c>
      <c r="AE42" s="97"/>
      <c r="AF42" s="95" t="s">
        <v>354</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t="s">
        <v>408</v>
      </c>
      <c r="F43" s="96" t="s">
        <v>408</v>
      </c>
      <c r="G43" s="96">
        <v>12.398834017242001</v>
      </c>
      <c r="H43" s="96" t="s">
        <v>408</v>
      </c>
      <c r="I43" s="96" t="s">
        <v>408</v>
      </c>
      <c r="J43" s="96" t="s">
        <v>408</v>
      </c>
      <c r="K43" s="96" t="s">
        <v>408</v>
      </c>
      <c r="L43" s="96" t="s">
        <v>408</v>
      </c>
      <c r="M43" s="96" t="s">
        <v>408</v>
      </c>
      <c r="N43" s="96" t="s">
        <v>408</v>
      </c>
      <c r="O43" s="96" t="s">
        <v>408</v>
      </c>
      <c r="P43" s="96" t="s">
        <v>408</v>
      </c>
      <c r="Q43" s="96" t="s">
        <v>408</v>
      </c>
      <c r="R43" s="96" t="s">
        <v>408</v>
      </c>
      <c r="S43" s="96" t="s">
        <v>408</v>
      </c>
      <c r="T43" s="96" t="s">
        <v>408</v>
      </c>
      <c r="U43" s="96" t="s">
        <v>408</v>
      </c>
      <c r="V43" s="96" t="s">
        <v>408</v>
      </c>
      <c r="W43" s="96" t="s">
        <v>408</v>
      </c>
      <c r="X43" s="96" t="s">
        <v>408</v>
      </c>
      <c r="Y43" s="96" t="s">
        <v>408</v>
      </c>
      <c r="Z43" s="96" t="s">
        <v>408</v>
      </c>
      <c r="AA43" s="96" t="s">
        <v>408</v>
      </c>
      <c r="AB43" s="96" t="str">
        <f t="shared" si="0"/>
        <v>NR</v>
      </c>
      <c r="AC43" s="96" t="s">
        <v>408</v>
      </c>
      <c r="AD43" s="96" t="s">
        <v>408</v>
      </c>
      <c r="AE43" s="97"/>
      <c r="AF43" s="96">
        <v>13281.013304681001</v>
      </c>
      <c r="AG43" s="96">
        <v>261.274</v>
      </c>
      <c r="AH43" s="110" t="s">
        <v>354</v>
      </c>
      <c r="AI43" s="96">
        <v>1820.04</v>
      </c>
      <c r="AJ43" s="110" t="s">
        <v>354</v>
      </c>
      <c r="AK43" s="113" t="s">
        <v>355</v>
      </c>
      <c r="AL43" s="44"/>
    </row>
    <row r="44" spans="1:38" s="1" customFormat="1" ht="24.75" customHeight="1" thickBot="1" x14ac:dyDescent="0.3">
      <c r="A44" s="41" t="s">
        <v>119</v>
      </c>
      <c r="B44" s="41" t="s">
        <v>178</v>
      </c>
      <c r="C44" s="78" t="s">
        <v>62</v>
      </c>
      <c r="D44" s="42"/>
      <c r="E44" s="95" t="s">
        <v>408</v>
      </c>
      <c r="F44" s="96" t="s">
        <v>408</v>
      </c>
      <c r="G44" s="96">
        <v>2.5563131000000001</v>
      </c>
      <c r="H44" s="96" t="s">
        <v>408</v>
      </c>
      <c r="I44" s="96" t="s">
        <v>408</v>
      </c>
      <c r="J44" s="96" t="s">
        <v>408</v>
      </c>
      <c r="K44" s="96" t="s">
        <v>408</v>
      </c>
      <c r="L44" s="96" t="s">
        <v>408</v>
      </c>
      <c r="M44" s="96" t="s">
        <v>408</v>
      </c>
      <c r="N44" s="96" t="s">
        <v>408</v>
      </c>
      <c r="O44" s="96" t="s">
        <v>408</v>
      </c>
      <c r="P44" s="96" t="s">
        <v>408</v>
      </c>
      <c r="Q44" s="96" t="s">
        <v>408</v>
      </c>
      <c r="R44" s="96" t="s">
        <v>408</v>
      </c>
      <c r="S44" s="96" t="s">
        <v>408</v>
      </c>
      <c r="T44" s="96" t="s">
        <v>408</v>
      </c>
      <c r="U44" s="96" t="s">
        <v>408</v>
      </c>
      <c r="V44" s="96" t="s">
        <v>408</v>
      </c>
      <c r="W44" s="96" t="s">
        <v>408</v>
      </c>
      <c r="X44" s="96" t="s">
        <v>408</v>
      </c>
      <c r="Y44" s="96" t="s">
        <v>408</v>
      </c>
      <c r="Z44" s="96" t="s">
        <v>408</v>
      </c>
      <c r="AA44" s="96" t="s">
        <v>408</v>
      </c>
      <c r="AB44" s="96" t="str">
        <f t="shared" si="0"/>
        <v>NR</v>
      </c>
      <c r="AC44" s="96" t="s">
        <v>408</v>
      </c>
      <c r="AD44" s="96" t="s">
        <v>408</v>
      </c>
      <c r="AE44" s="97"/>
      <c r="AF44" s="96">
        <v>11864</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t="s">
        <v>408</v>
      </c>
      <c r="F45" s="96" t="s">
        <v>408</v>
      </c>
      <c r="G45" s="96">
        <v>3.4292465999999999</v>
      </c>
      <c r="H45" s="96" t="s">
        <v>408</v>
      </c>
      <c r="I45" s="96" t="s">
        <v>408</v>
      </c>
      <c r="J45" s="96" t="s">
        <v>408</v>
      </c>
      <c r="K45" s="96" t="s">
        <v>408</v>
      </c>
      <c r="L45" s="96" t="s">
        <v>408</v>
      </c>
      <c r="M45" s="96" t="s">
        <v>408</v>
      </c>
      <c r="N45" s="96" t="s">
        <v>408</v>
      </c>
      <c r="O45" s="96" t="s">
        <v>408</v>
      </c>
      <c r="P45" s="96" t="s">
        <v>408</v>
      </c>
      <c r="Q45" s="96" t="s">
        <v>408</v>
      </c>
      <c r="R45" s="96" t="s">
        <v>408</v>
      </c>
      <c r="S45" s="96" t="s">
        <v>408</v>
      </c>
      <c r="T45" s="96" t="s">
        <v>408</v>
      </c>
      <c r="U45" s="96" t="s">
        <v>408</v>
      </c>
      <c r="V45" s="96" t="s">
        <v>408</v>
      </c>
      <c r="W45" s="96" t="s">
        <v>408</v>
      </c>
      <c r="X45" s="96" t="s">
        <v>408</v>
      </c>
      <c r="Y45" s="96" t="s">
        <v>408</v>
      </c>
      <c r="Z45" s="96" t="s">
        <v>408</v>
      </c>
      <c r="AA45" s="96" t="s">
        <v>408</v>
      </c>
      <c r="AB45" s="96" t="str">
        <f t="shared" si="0"/>
        <v>NR</v>
      </c>
      <c r="AC45" s="96" t="s">
        <v>408</v>
      </c>
      <c r="AD45" s="96" t="s">
        <v>408</v>
      </c>
      <c r="AE45" s="97"/>
      <c r="AF45" s="96">
        <v>7287.9</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408</v>
      </c>
      <c r="F46" s="95" t="s">
        <v>408</v>
      </c>
      <c r="G46" s="95" t="s">
        <v>358</v>
      </c>
      <c r="H46" s="95" t="s">
        <v>408</v>
      </c>
      <c r="I46" s="95" t="s">
        <v>408</v>
      </c>
      <c r="J46" s="95" t="s">
        <v>408</v>
      </c>
      <c r="K46" s="95" t="s">
        <v>408</v>
      </c>
      <c r="L46" s="95" t="s">
        <v>408</v>
      </c>
      <c r="M46" s="95" t="s">
        <v>408</v>
      </c>
      <c r="N46" s="95" t="s">
        <v>408</v>
      </c>
      <c r="O46" s="95" t="s">
        <v>408</v>
      </c>
      <c r="P46" s="95" t="s">
        <v>408</v>
      </c>
      <c r="Q46" s="95" t="s">
        <v>408</v>
      </c>
      <c r="R46" s="95" t="s">
        <v>408</v>
      </c>
      <c r="S46" s="95" t="s">
        <v>408</v>
      </c>
      <c r="T46" s="95" t="s">
        <v>408</v>
      </c>
      <c r="U46" s="95" t="s">
        <v>408</v>
      </c>
      <c r="V46" s="95" t="s">
        <v>408</v>
      </c>
      <c r="W46" s="95" t="s">
        <v>408</v>
      </c>
      <c r="X46" s="95" t="s">
        <v>408</v>
      </c>
      <c r="Y46" s="95" t="s">
        <v>408</v>
      </c>
      <c r="Z46" s="95" t="s">
        <v>408</v>
      </c>
      <c r="AA46" s="95" t="s">
        <v>408</v>
      </c>
      <c r="AB46" s="96" t="str">
        <f t="shared" si="0"/>
        <v>NR</v>
      </c>
      <c r="AC46" s="95" t="s">
        <v>408</v>
      </c>
      <c r="AD46" s="95" t="s">
        <v>408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t="s">
        <v>408</v>
      </c>
      <c r="F47" s="96" t="s">
        <v>408</v>
      </c>
      <c r="G47" s="96">
        <v>7.2041999999999995E-2</v>
      </c>
      <c r="H47" s="96" t="s">
        <v>408</v>
      </c>
      <c r="I47" s="96" t="s">
        <v>408</v>
      </c>
      <c r="J47" s="96" t="s">
        <v>408</v>
      </c>
      <c r="K47" s="96" t="s">
        <v>408</v>
      </c>
      <c r="L47" s="96" t="s">
        <v>408</v>
      </c>
      <c r="M47" s="96" t="s">
        <v>408</v>
      </c>
      <c r="N47" s="96" t="s">
        <v>408</v>
      </c>
      <c r="O47" s="96" t="s">
        <v>408</v>
      </c>
      <c r="P47" s="96" t="s">
        <v>408</v>
      </c>
      <c r="Q47" s="96" t="s">
        <v>408</v>
      </c>
      <c r="R47" s="96" t="s">
        <v>408</v>
      </c>
      <c r="S47" s="96" t="s">
        <v>408</v>
      </c>
      <c r="T47" s="96" t="s">
        <v>408</v>
      </c>
      <c r="U47" s="96" t="s">
        <v>408</v>
      </c>
      <c r="V47" s="96" t="s">
        <v>408</v>
      </c>
      <c r="W47" s="96" t="s">
        <v>408</v>
      </c>
      <c r="X47" s="96" t="s">
        <v>408</v>
      </c>
      <c r="Y47" s="96" t="s">
        <v>408</v>
      </c>
      <c r="Z47" s="96" t="s">
        <v>408</v>
      </c>
      <c r="AA47" s="96" t="s">
        <v>408</v>
      </c>
      <c r="AB47" s="96" t="str">
        <f t="shared" si="0"/>
        <v>NR</v>
      </c>
      <c r="AC47" s="96" t="s">
        <v>408</v>
      </c>
      <c r="AD47" s="96" t="s">
        <v>408</v>
      </c>
      <c r="AE47" s="97"/>
      <c r="AF47" s="96">
        <v>8140</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408</v>
      </c>
      <c r="F48" s="95" t="s">
        <v>408</v>
      </c>
      <c r="G48" s="108" t="s">
        <v>355</v>
      </c>
      <c r="H48" s="108" t="s">
        <v>408</v>
      </c>
      <c r="I48" s="96" t="s">
        <v>408</v>
      </c>
      <c r="J48" s="96" t="s">
        <v>408</v>
      </c>
      <c r="K48" s="96" t="s">
        <v>408</v>
      </c>
      <c r="L48" s="96" t="s">
        <v>408</v>
      </c>
      <c r="M48" s="108" t="s">
        <v>408</v>
      </c>
      <c r="N48" s="108" t="s">
        <v>408</v>
      </c>
      <c r="O48" s="108" t="s">
        <v>408</v>
      </c>
      <c r="P48" s="108" t="s">
        <v>408</v>
      </c>
      <c r="Q48" s="108" t="s">
        <v>408</v>
      </c>
      <c r="R48" s="108" t="s">
        <v>408</v>
      </c>
      <c r="S48" s="108" t="s">
        <v>408</v>
      </c>
      <c r="T48" s="108" t="s">
        <v>408</v>
      </c>
      <c r="U48" s="108" t="s">
        <v>408</v>
      </c>
      <c r="V48" s="108" t="s">
        <v>408</v>
      </c>
      <c r="W48" s="108" t="s">
        <v>408</v>
      </c>
      <c r="X48" s="108" t="s">
        <v>408</v>
      </c>
      <c r="Y48" s="108" t="s">
        <v>408</v>
      </c>
      <c r="Z48" s="108" t="s">
        <v>408</v>
      </c>
      <c r="AA48" s="108" t="s">
        <v>408</v>
      </c>
      <c r="AB48" s="108" t="str">
        <f t="shared" si="0"/>
        <v>NR</v>
      </c>
      <c r="AC48" s="108" t="s">
        <v>408</v>
      </c>
      <c r="AD48" s="108" t="s">
        <v>408</v>
      </c>
      <c r="AE48" s="97"/>
      <c r="AF48" s="114" t="s">
        <v>355</v>
      </c>
      <c r="AG48" s="114" t="s">
        <v>355</v>
      </c>
      <c r="AH48" s="114" t="s">
        <v>355</v>
      </c>
      <c r="AI48" s="114" t="s">
        <v>355</v>
      </c>
      <c r="AJ48" s="114" t="s">
        <v>355</v>
      </c>
      <c r="AK48" s="96">
        <v>9988.7520000000004</v>
      </c>
      <c r="AL48" s="44" t="s">
        <v>127</v>
      </c>
    </row>
    <row r="49" spans="1:38" s="1" customFormat="1" ht="24.75" customHeight="1" thickBot="1" x14ac:dyDescent="0.3">
      <c r="A49" s="41" t="s">
        <v>114</v>
      </c>
      <c r="B49" s="41" t="s">
        <v>183</v>
      </c>
      <c r="C49" s="78" t="s">
        <v>66</v>
      </c>
      <c r="D49" s="42"/>
      <c r="E49" s="95" t="s">
        <v>408</v>
      </c>
      <c r="F49" s="95" t="s">
        <v>408</v>
      </c>
      <c r="G49" s="95" t="s">
        <v>354</v>
      </c>
      <c r="H49" s="95" t="s">
        <v>408</v>
      </c>
      <c r="I49" s="95" t="s">
        <v>408</v>
      </c>
      <c r="J49" s="95" t="s">
        <v>408</v>
      </c>
      <c r="K49" s="95" t="s">
        <v>408</v>
      </c>
      <c r="L49" s="95" t="s">
        <v>408</v>
      </c>
      <c r="M49" s="95" t="s">
        <v>408</v>
      </c>
      <c r="N49" s="95" t="s">
        <v>408</v>
      </c>
      <c r="O49" s="95" t="s">
        <v>408</v>
      </c>
      <c r="P49" s="95" t="s">
        <v>408</v>
      </c>
      <c r="Q49" s="95" t="s">
        <v>408</v>
      </c>
      <c r="R49" s="95" t="s">
        <v>408</v>
      </c>
      <c r="S49" s="95" t="s">
        <v>408</v>
      </c>
      <c r="T49" s="95" t="s">
        <v>408</v>
      </c>
      <c r="U49" s="95" t="s">
        <v>408</v>
      </c>
      <c r="V49" s="95" t="s">
        <v>408</v>
      </c>
      <c r="W49" s="95" t="s">
        <v>408</v>
      </c>
      <c r="X49" s="95" t="s">
        <v>408</v>
      </c>
      <c r="Y49" s="95" t="s">
        <v>408</v>
      </c>
      <c r="Z49" s="95" t="s">
        <v>408</v>
      </c>
      <c r="AA49" s="95" t="s">
        <v>408</v>
      </c>
      <c r="AB49" s="96" t="str">
        <f t="shared" si="0"/>
        <v>NR</v>
      </c>
      <c r="AC49" s="95" t="s">
        <v>408</v>
      </c>
      <c r="AD49" s="95" t="s">
        <v>408</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408</v>
      </c>
      <c r="F50" s="95" t="s">
        <v>408</v>
      </c>
      <c r="G50" s="95" t="s">
        <v>354</v>
      </c>
      <c r="H50" s="95" t="s">
        <v>408</v>
      </c>
      <c r="I50" s="95" t="s">
        <v>408</v>
      </c>
      <c r="J50" s="95" t="s">
        <v>408</v>
      </c>
      <c r="K50" s="95" t="s">
        <v>408</v>
      </c>
      <c r="L50" s="95" t="s">
        <v>408</v>
      </c>
      <c r="M50" s="95" t="s">
        <v>408</v>
      </c>
      <c r="N50" s="95" t="s">
        <v>408</v>
      </c>
      <c r="O50" s="95" t="s">
        <v>408</v>
      </c>
      <c r="P50" s="95" t="s">
        <v>408</v>
      </c>
      <c r="Q50" s="95" t="s">
        <v>408</v>
      </c>
      <c r="R50" s="95" t="s">
        <v>408</v>
      </c>
      <c r="S50" s="95" t="s">
        <v>408</v>
      </c>
      <c r="T50" s="95" t="s">
        <v>408</v>
      </c>
      <c r="U50" s="95" t="s">
        <v>408</v>
      </c>
      <c r="V50" s="95" t="s">
        <v>408</v>
      </c>
      <c r="W50" s="95" t="s">
        <v>408</v>
      </c>
      <c r="X50" s="95" t="s">
        <v>408</v>
      </c>
      <c r="Y50" s="95" t="s">
        <v>408</v>
      </c>
      <c r="Z50" s="95" t="s">
        <v>408</v>
      </c>
      <c r="AA50" s="95" t="s">
        <v>408</v>
      </c>
      <c r="AB50" s="96" t="str">
        <f>IF(ISNUMBER(X50),SUM(X50:AA50),X50)</f>
        <v>NR</v>
      </c>
      <c r="AC50" s="95" t="s">
        <v>408</v>
      </c>
      <c r="AD50" s="95" t="s">
        <v>408</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408</v>
      </c>
      <c r="F51" s="96" t="s">
        <v>408</v>
      </c>
      <c r="G51" s="96" t="s">
        <v>355</v>
      </c>
      <c r="H51" s="96" t="s">
        <v>408</v>
      </c>
      <c r="I51" s="96" t="s">
        <v>408</v>
      </c>
      <c r="J51" s="96" t="s">
        <v>408</v>
      </c>
      <c r="K51" s="96" t="s">
        <v>408</v>
      </c>
      <c r="L51" s="96" t="s">
        <v>408</v>
      </c>
      <c r="M51" s="96" t="s">
        <v>408</v>
      </c>
      <c r="N51" s="96" t="s">
        <v>408</v>
      </c>
      <c r="O51" s="96" t="s">
        <v>408</v>
      </c>
      <c r="P51" s="96" t="s">
        <v>408</v>
      </c>
      <c r="Q51" s="96" t="s">
        <v>408</v>
      </c>
      <c r="R51" s="96" t="s">
        <v>408</v>
      </c>
      <c r="S51" s="96" t="s">
        <v>408</v>
      </c>
      <c r="T51" s="96" t="s">
        <v>408</v>
      </c>
      <c r="U51" s="96" t="s">
        <v>408</v>
      </c>
      <c r="V51" s="96" t="s">
        <v>408</v>
      </c>
      <c r="W51" s="96" t="s">
        <v>408</v>
      </c>
      <c r="X51" s="96" t="s">
        <v>408</v>
      </c>
      <c r="Y51" s="96" t="s">
        <v>408</v>
      </c>
      <c r="Z51" s="96" t="s">
        <v>408</v>
      </c>
      <c r="AA51" s="96" t="s">
        <v>408</v>
      </c>
      <c r="AB51" s="96" t="str">
        <f t="shared" si="0"/>
        <v>NR</v>
      </c>
      <c r="AC51" s="96" t="s">
        <v>408</v>
      </c>
      <c r="AD51" s="96" t="s">
        <v>408</v>
      </c>
      <c r="AE51" s="97"/>
      <c r="AF51" s="114" t="s">
        <v>355</v>
      </c>
      <c r="AG51" s="114" t="s">
        <v>355</v>
      </c>
      <c r="AH51" s="114" t="s">
        <v>355</v>
      </c>
      <c r="AI51" s="114" t="s">
        <v>355</v>
      </c>
      <c r="AJ51" s="114" t="s">
        <v>355</v>
      </c>
      <c r="AK51" s="110"/>
      <c r="AL51" s="44" t="s">
        <v>371</v>
      </c>
    </row>
    <row r="52" spans="1:38" s="1" customFormat="1" ht="24.75" customHeight="1" thickBot="1" x14ac:dyDescent="0.3">
      <c r="A52" s="41" t="s">
        <v>114</v>
      </c>
      <c r="B52" s="62" t="s">
        <v>316</v>
      </c>
      <c r="C52" s="79" t="s">
        <v>131</v>
      </c>
      <c r="D52" s="61"/>
      <c r="E52" s="96" t="s">
        <v>408</v>
      </c>
      <c r="F52" s="96" t="s">
        <v>408</v>
      </c>
      <c r="G52" s="96">
        <v>4.7359999999999998</v>
      </c>
      <c r="H52" s="96" t="s">
        <v>408</v>
      </c>
      <c r="I52" s="96" t="s">
        <v>408</v>
      </c>
      <c r="J52" s="96" t="s">
        <v>408</v>
      </c>
      <c r="K52" s="96" t="s">
        <v>408</v>
      </c>
      <c r="L52" s="96" t="s">
        <v>408</v>
      </c>
      <c r="M52" s="96" t="s">
        <v>408</v>
      </c>
      <c r="N52" s="96" t="s">
        <v>408</v>
      </c>
      <c r="O52" s="96" t="s">
        <v>408</v>
      </c>
      <c r="P52" s="96" t="s">
        <v>408</v>
      </c>
      <c r="Q52" s="96" t="s">
        <v>408</v>
      </c>
      <c r="R52" s="96" t="s">
        <v>408</v>
      </c>
      <c r="S52" s="96" t="s">
        <v>408</v>
      </c>
      <c r="T52" s="96" t="s">
        <v>408</v>
      </c>
      <c r="U52" s="96" t="s">
        <v>408</v>
      </c>
      <c r="V52" s="96" t="s">
        <v>408</v>
      </c>
      <c r="W52" s="96" t="s">
        <v>408</v>
      </c>
      <c r="X52" s="96" t="s">
        <v>408</v>
      </c>
      <c r="Y52" s="96" t="s">
        <v>408</v>
      </c>
      <c r="Z52" s="96" t="s">
        <v>408</v>
      </c>
      <c r="AA52" s="96" t="s">
        <v>408</v>
      </c>
      <c r="AB52" s="96" t="str">
        <f t="shared" si="0"/>
        <v>NR</v>
      </c>
      <c r="AC52" s="96" t="s">
        <v>408</v>
      </c>
      <c r="AD52" s="96" t="s">
        <v>408</v>
      </c>
      <c r="AE52" s="97"/>
      <c r="AF52" s="114" t="s">
        <v>355</v>
      </c>
      <c r="AG52" s="114" t="s">
        <v>355</v>
      </c>
      <c r="AH52" s="114" t="s">
        <v>355</v>
      </c>
      <c r="AI52" s="114" t="s">
        <v>355</v>
      </c>
      <c r="AJ52" s="114" t="s">
        <v>355</v>
      </c>
      <c r="AK52" s="110"/>
      <c r="AL52" s="44" t="s">
        <v>127</v>
      </c>
    </row>
    <row r="53" spans="1:38" s="1" customFormat="1" ht="24.75" customHeight="1" thickBot="1" x14ac:dyDescent="0.3">
      <c r="A53" s="41" t="s">
        <v>114</v>
      </c>
      <c r="B53" s="62" t="s">
        <v>317</v>
      </c>
      <c r="C53" s="79" t="s">
        <v>68</v>
      </c>
      <c r="D53" s="61"/>
      <c r="E53" s="108" t="s">
        <v>408</v>
      </c>
      <c r="F53" s="96" t="s">
        <v>408</v>
      </c>
      <c r="G53" s="108" t="s">
        <v>355</v>
      </c>
      <c r="H53" s="108" t="s">
        <v>408</v>
      </c>
      <c r="I53" s="108" t="s">
        <v>408</v>
      </c>
      <c r="J53" s="108" t="s">
        <v>408</v>
      </c>
      <c r="K53" s="108" t="s">
        <v>408</v>
      </c>
      <c r="L53" s="108" t="s">
        <v>408</v>
      </c>
      <c r="M53" s="108" t="s">
        <v>408</v>
      </c>
      <c r="N53" s="108" t="s">
        <v>408</v>
      </c>
      <c r="O53" s="108" t="s">
        <v>408</v>
      </c>
      <c r="P53" s="108" t="s">
        <v>408</v>
      </c>
      <c r="Q53" s="108" t="s">
        <v>408</v>
      </c>
      <c r="R53" s="108" t="s">
        <v>408</v>
      </c>
      <c r="S53" s="108" t="s">
        <v>408</v>
      </c>
      <c r="T53" s="108" t="s">
        <v>408</v>
      </c>
      <c r="U53" s="108" t="s">
        <v>408</v>
      </c>
      <c r="V53" s="108" t="s">
        <v>408</v>
      </c>
      <c r="W53" s="108" t="s">
        <v>408</v>
      </c>
      <c r="X53" s="108" t="s">
        <v>408</v>
      </c>
      <c r="Y53" s="108" t="s">
        <v>408</v>
      </c>
      <c r="Z53" s="108" t="s">
        <v>408</v>
      </c>
      <c r="AA53" s="108" t="s">
        <v>408</v>
      </c>
      <c r="AB53" s="109" t="str">
        <f t="shared" si="0"/>
        <v>NR</v>
      </c>
      <c r="AC53" s="108" t="s">
        <v>408</v>
      </c>
      <c r="AD53" s="108" t="s">
        <v>408</v>
      </c>
      <c r="AE53" s="97"/>
      <c r="AF53" s="114" t="s">
        <v>355</v>
      </c>
      <c r="AG53" s="114" t="s">
        <v>355</v>
      </c>
      <c r="AH53" s="114" t="s">
        <v>355</v>
      </c>
      <c r="AI53" s="114" t="s">
        <v>355</v>
      </c>
      <c r="AJ53" s="114" t="s">
        <v>355</v>
      </c>
      <c r="AK53" s="96">
        <v>1613.2629999999999</v>
      </c>
      <c r="AL53" s="44" t="s">
        <v>127</v>
      </c>
    </row>
    <row r="54" spans="1:38" s="1" customFormat="1" ht="40.5" customHeight="1" thickBot="1" x14ac:dyDescent="0.3">
      <c r="A54" s="41" t="s">
        <v>114</v>
      </c>
      <c r="B54" s="62" t="s">
        <v>186</v>
      </c>
      <c r="C54" s="79" t="s">
        <v>289</v>
      </c>
      <c r="D54" s="61"/>
      <c r="E54" s="95" t="s">
        <v>408</v>
      </c>
      <c r="F54" s="96" t="s">
        <v>408</v>
      </c>
      <c r="G54" s="95" t="s">
        <v>355</v>
      </c>
      <c r="H54" s="95" t="s">
        <v>408</v>
      </c>
      <c r="I54" s="95" t="s">
        <v>408</v>
      </c>
      <c r="J54" s="95" t="s">
        <v>408</v>
      </c>
      <c r="K54" s="95" t="s">
        <v>408</v>
      </c>
      <c r="L54" s="95" t="s">
        <v>408</v>
      </c>
      <c r="M54" s="95" t="s">
        <v>408</v>
      </c>
      <c r="N54" s="96" t="s">
        <v>408</v>
      </c>
      <c r="O54" s="96" t="s">
        <v>408</v>
      </c>
      <c r="P54" s="96" t="s">
        <v>408</v>
      </c>
      <c r="Q54" s="96" t="s">
        <v>408</v>
      </c>
      <c r="R54" s="96" t="s">
        <v>408</v>
      </c>
      <c r="S54" s="96" t="s">
        <v>408</v>
      </c>
      <c r="T54" s="96" t="s">
        <v>408</v>
      </c>
      <c r="U54" s="96" t="s">
        <v>408</v>
      </c>
      <c r="V54" s="96" t="s">
        <v>408</v>
      </c>
      <c r="W54" s="95" t="s">
        <v>408</v>
      </c>
      <c r="X54" s="95" t="s">
        <v>408</v>
      </c>
      <c r="Y54" s="95" t="s">
        <v>408</v>
      </c>
      <c r="Z54" s="95" t="s">
        <v>408</v>
      </c>
      <c r="AA54" s="95" t="s">
        <v>408</v>
      </c>
      <c r="AB54" s="96" t="str">
        <f t="shared" si="0"/>
        <v>NR</v>
      </c>
      <c r="AC54" s="108" t="s">
        <v>408</v>
      </c>
      <c r="AD54" s="108" t="s">
        <v>408</v>
      </c>
      <c r="AE54" s="97"/>
      <c r="AF54" s="114" t="s">
        <v>355</v>
      </c>
      <c r="AG54" s="114" t="s">
        <v>355</v>
      </c>
      <c r="AH54" s="114" t="s">
        <v>355</v>
      </c>
      <c r="AI54" s="114" t="s">
        <v>355</v>
      </c>
      <c r="AJ54" s="114" t="s">
        <v>355</v>
      </c>
      <c r="AK54" s="110"/>
      <c r="AL54" s="44" t="s">
        <v>367</v>
      </c>
    </row>
    <row r="55" spans="1:38" s="1" customFormat="1" ht="24.75" customHeight="1" thickBot="1" x14ac:dyDescent="0.3">
      <c r="A55" s="41" t="s">
        <v>114</v>
      </c>
      <c r="B55" s="62" t="s">
        <v>187</v>
      </c>
      <c r="C55" s="79" t="s">
        <v>260</v>
      </c>
      <c r="D55" s="61"/>
      <c r="E55" s="95" t="s">
        <v>408</v>
      </c>
      <c r="F55" s="96" t="s">
        <v>408</v>
      </c>
      <c r="G55" s="96">
        <v>0.87999095599999999</v>
      </c>
      <c r="H55" s="96" t="s">
        <v>408</v>
      </c>
      <c r="I55" s="96" t="s">
        <v>408</v>
      </c>
      <c r="J55" s="96" t="s">
        <v>408</v>
      </c>
      <c r="K55" s="96" t="s">
        <v>408</v>
      </c>
      <c r="L55" s="96" t="s">
        <v>408</v>
      </c>
      <c r="M55" s="96" t="s">
        <v>408</v>
      </c>
      <c r="N55" s="96" t="s">
        <v>408</v>
      </c>
      <c r="O55" s="96" t="s">
        <v>408</v>
      </c>
      <c r="P55" s="96" t="s">
        <v>408</v>
      </c>
      <c r="Q55" s="96" t="s">
        <v>408</v>
      </c>
      <c r="R55" s="96" t="s">
        <v>408</v>
      </c>
      <c r="S55" s="96" t="s">
        <v>408</v>
      </c>
      <c r="T55" s="96" t="s">
        <v>408</v>
      </c>
      <c r="U55" s="96" t="s">
        <v>408</v>
      </c>
      <c r="V55" s="96" t="s">
        <v>408</v>
      </c>
      <c r="W55" s="96" t="s">
        <v>408</v>
      </c>
      <c r="X55" s="96" t="s">
        <v>408</v>
      </c>
      <c r="Y55" s="96" t="s">
        <v>408</v>
      </c>
      <c r="Z55" s="96" t="s">
        <v>408</v>
      </c>
      <c r="AA55" s="96" t="s">
        <v>408</v>
      </c>
      <c r="AB55" s="96" t="str">
        <f t="shared" si="0"/>
        <v>NR</v>
      </c>
      <c r="AC55" s="96" t="s">
        <v>408</v>
      </c>
      <c r="AD55" s="96" t="s">
        <v>408</v>
      </c>
      <c r="AE55" s="97"/>
      <c r="AF55" s="96">
        <v>411.78800000000001</v>
      </c>
      <c r="AG55" s="110" t="s">
        <v>354</v>
      </c>
      <c r="AH55" s="96">
        <v>3441.13725657439</v>
      </c>
      <c r="AI55" s="110" t="s">
        <v>354</v>
      </c>
      <c r="AJ55" s="110" t="s">
        <v>354</v>
      </c>
      <c r="AK55" s="110"/>
      <c r="AL55" s="44" t="s">
        <v>368</v>
      </c>
    </row>
    <row r="56" spans="1:38" s="1" customFormat="1" ht="24.75" customHeight="1" thickBot="1" x14ac:dyDescent="0.3">
      <c r="A56" s="62" t="s">
        <v>114</v>
      </c>
      <c r="B56" s="62" t="s">
        <v>315</v>
      </c>
      <c r="C56" s="79" t="s">
        <v>146</v>
      </c>
      <c r="D56" s="61" t="s">
        <v>303</v>
      </c>
      <c r="E56" s="95" t="s">
        <v>408</v>
      </c>
      <c r="F56" s="95" t="s">
        <v>408</v>
      </c>
      <c r="G56" s="95" t="s">
        <v>354</v>
      </c>
      <c r="H56" s="95" t="s">
        <v>408</v>
      </c>
      <c r="I56" s="95" t="s">
        <v>408</v>
      </c>
      <c r="J56" s="95" t="s">
        <v>408</v>
      </c>
      <c r="K56" s="95" t="s">
        <v>408</v>
      </c>
      <c r="L56" s="95" t="s">
        <v>408</v>
      </c>
      <c r="M56" s="95" t="s">
        <v>408</v>
      </c>
      <c r="N56" s="95" t="s">
        <v>408</v>
      </c>
      <c r="O56" s="95" t="s">
        <v>408</v>
      </c>
      <c r="P56" s="95" t="s">
        <v>408</v>
      </c>
      <c r="Q56" s="95" t="s">
        <v>408</v>
      </c>
      <c r="R56" s="95" t="s">
        <v>408</v>
      </c>
      <c r="S56" s="95" t="s">
        <v>408</v>
      </c>
      <c r="T56" s="95" t="s">
        <v>408</v>
      </c>
      <c r="U56" s="95" t="s">
        <v>408</v>
      </c>
      <c r="V56" s="95" t="s">
        <v>408</v>
      </c>
      <c r="W56" s="95" t="s">
        <v>408</v>
      </c>
      <c r="X56" s="95" t="s">
        <v>408</v>
      </c>
      <c r="Y56" s="95" t="s">
        <v>408</v>
      </c>
      <c r="Z56" s="95" t="s">
        <v>408</v>
      </c>
      <c r="AA56" s="95" t="s">
        <v>408</v>
      </c>
      <c r="AB56" s="96" t="str">
        <f t="shared" si="0"/>
        <v>NR</v>
      </c>
      <c r="AC56" s="95" t="s">
        <v>408</v>
      </c>
      <c r="AD56" s="95" t="s">
        <v>408</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408</v>
      </c>
      <c r="F57" s="95" t="s">
        <v>408</v>
      </c>
      <c r="G57" s="95" t="s">
        <v>358</v>
      </c>
      <c r="H57" s="95" t="s">
        <v>408</v>
      </c>
      <c r="I57" s="95" t="s">
        <v>408</v>
      </c>
      <c r="J57" s="95" t="s">
        <v>408</v>
      </c>
      <c r="K57" s="95" t="s">
        <v>408</v>
      </c>
      <c r="L57" s="95" t="s">
        <v>408</v>
      </c>
      <c r="M57" s="95" t="s">
        <v>408</v>
      </c>
      <c r="N57" s="95" t="s">
        <v>408</v>
      </c>
      <c r="O57" s="95" t="s">
        <v>408</v>
      </c>
      <c r="P57" s="95" t="s">
        <v>408</v>
      </c>
      <c r="Q57" s="95" t="s">
        <v>408</v>
      </c>
      <c r="R57" s="95" t="s">
        <v>408</v>
      </c>
      <c r="S57" s="95" t="s">
        <v>408</v>
      </c>
      <c r="T57" s="95" t="s">
        <v>408</v>
      </c>
      <c r="U57" s="95" t="s">
        <v>408</v>
      </c>
      <c r="V57" s="95" t="s">
        <v>408</v>
      </c>
      <c r="W57" s="95" t="s">
        <v>408</v>
      </c>
      <c r="X57" s="95" t="s">
        <v>408</v>
      </c>
      <c r="Y57" s="95" t="s">
        <v>408</v>
      </c>
      <c r="Z57" s="95" t="s">
        <v>408</v>
      </c>
      <c r="AA57" s="95" t="s">
        <v>408</v>
      </c>
      <c r="AB57" s="96" t="str">
        <f t="shared" si="0"/>
        <v>NR</v>
      </c>
      <c r="AC57" s="95" t="s">
        <v>408</v>
      </c>
      <c r="AD57" s="95" t="s">
        <v>408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408</v>
      </c>
      <c r="F58" s="95" t="s">
        <v>408</v>
      </c>
      <c r="G58" s="95" t="s">
        <v>358</v>
      </c>
      <c r="H58" s="95" t="s">
        <v>408</v>
      </c>
      <c r="I58" s="95" t="s">
        <v>408</v>
      </c>
      <c r="J58" s="95" t="s">
        <v>408</v>
      </c>
      <c r="K58" s="95" t="s">
        <v>408</v>
      </c>
      <c r="L58" s="95" t="s">
        <v>408</v>
      </c>
      <c r="M58" s="95" t="s">
        <v>408</v>
      </c>
      <c r="N58" s="95" t="s">
        <v>408</v>
      </c>
      <c r="O58" s="95" t="s">
        <v>408</v>
      </c>
      <c r="P58" s="95" t="s">
        <v>408</v>
      </c>
      <c r="Q58" s="95" t="s">
        <v>408</v>
      </c>
      <c r="R58" s="95" t="s">
        <v>408</v>
      </c>
      <c r="S58" s="95" t="s">
        <v>408</v>
      </c>
      <c r="T58" s="95" t="s">
        <v>408</v>
      </c>
      <c r="U58" s="95" t="s">
        <v>408</v>
      </c>
      <c r="V58" s="95" t="s">
        <v>408</v>
      </c>
      <c r="W58" s="95" t="s">
        <v>408</v>
      </c>
      <c r="X58" s="95" t="s">
        <v>408</v>
      </c>
      <c r="Y58" s="95" t="s">
        <v>408</v>
      </c>
      <c r="Z58" s="95" t="s">
        <v>408</v>
      </c>
      <c r="AA58" s="95" t="s">
        <v>408</v>
      </c>
      <c r="AB58" s="96" t="str">
        <f t="shared" si="0"/>
        <v>NR</v>
      </c>
      <c r="AC58" s="95" t="s">
        <v>408</v>
      </c>
      <c r="AD58" s="95" t="s">
        <v>408</v>
      </c>
      <c r="AE58" s="97"/>
      <c r="AF58" s="114" t="s">
        <v>355</v>
      </c>
      <c r="AG58" s="114" t="s">
        <v>355</v>
      </c>
      <c r="AH58" s="114" t="s">
        <v>355</v>
      </c>
      <c r="AI58" s="114" t="s">
        <v>355</v>
      </c>
      <c r="AJ58" s="114" t="s">
        <v>355</v>
      </c>
      <c r="AK58" s="110" t="s">
        <v>356</v>
      </c>
      <c r="AL58" s="44" t="s">
        <v>127</v>
      </c>
    </row>
    <row r="59" spans="1:38" s="1" customFormat="1" ht="24.75" customHeight="1" thickBot="1" x14ac:dyDescent="0.3">
      <c r="A59" s="41" t="s">
        <v>112</v>
      </c>
      <c r="B59" s="73" t="s">
        <v>190</v>
      </c>
      <c r="C59" s="78" t="s">
        <v>101</v>
      </c>
      <c r="D59" s="42"/>
      <c r="E59" s="95" t="s">
        <v>408</v>
      </c>
      <c r="F59" s="95" t="s">
        <v>408</v>
      </c>
      <c r="G59" s="95">
        <v>0.19500000000000001</v>
      </c>
      <c r="H59" s="95" t="s">
        <v>408</v>
      </c>
      <c r="I59" s="95" t="s">
        <v>408</v>
      </c>
      <c r="J59" s="95" t="s">
        <v>408</v>
      </c>
      <c r="K59" s="95" t="s">
        <v>408</v>
      </c>
      <c r="L59" s="95" t="s">
        <v>408</v>
      </c>
      <c r="M59" s="95" t="s">
        <v>408</v>
      </c>
      <c r="N59" s="95" t="s">
        <v>408</v>
      </c>
      <c r="O59" s="95" t="s">
        <v>408</v>
      </c>
      <c r="P59" s="95" t="s">
        <v>408</v>
      </c>
      <c r="Q59" s="95" t="s">
        <v>408</v>
      </c>
      <c r="R59" s="95" t="s">
        <v>408</v>
      </c>
      <c r="S59" s="95" t="s">
        <v>408</v>
      </c>
      <c r="T59" s="95" t="s">
        <v>408</v>
      </c>
      <c r="U59" s="95" t="s">
        <v>408</v>
      </c>
      <c r="V59" s="95" t="s">
        <v>408</v>
      </c>
      <c r="W59" s="95" t="s">
        <v>408</v>
      </c>
      <c r="X59" s="95" t="s">
        <v>408</v>
      </c>
      <c r="Y59" s="95" t="s">
        <v>408</v>
      </c>
      <c r="Z59" s="95" t="s">
        <v>408</v>
      </c>
      <c r="AA59" s="95" t="s">
        <v>408</v>
      </c>
      <c r="AB59" s="96" t="str">
        <f t="shared" si="0"/>
        <v>NR</v>
      </c>
      <c r="AC59" s="95" t="s">
        <v>408</v>
      </c>
      <c r="AD59" s="95" t="s">
        <v>408</v>
      </c>
      <c r="AE59" s="97"/>
      <c r="AF59" s="114" t="s">
        <v>355</v>
      </c>
      <c r="AG59" s="114" t="s">
        <v>355</v>
      </c>
      <c r="AH59" s="114" t="s">
        <v>355</v>
      </c>
      <c r="AI59" s="114" t="s">
        <v>355</v>
      </c>
      <c r="AJ59" s="114" t="s">
        <v>355</v>
      </c>
      <c r="AK59" s="96">
        <v>150</v>
      </c>
      <c r="AL59" s="44" t="s">
        <v>127</v>
      </c>
    </row>
    <row r="60" spans="1:38" s="1" customFormat="1" ht="24.75" customHeight="1" thickBot="1" x14ac:dyDescent="0.3">
      <c r="A60" s="41" t="s">
        <v>112</v>
      </c>
      <c r="B60" s="73" t="s">
        <v>323</v>
      </c>
      <c r="C60" s="78" t="s">
        <v>73</v>
      </c>
      <c r="E60" s="108" t="s">
        <v>408</v>
      </c>
      <c r="F60" s="108" t="s">
        <v>408</v>
      </c>
      <c r="G60" s="108" t="s">
        <v>355</v>
      </c>
      <c r="H60" s="108" t="s">
        <v>408</v>
      </c>
      <c r="I60" s="96" t="s">
        <v>408</v>
      </c>
      <c r="J60" s="96" t="s">
        <v>408</v>
      </c>
      <c r="K60" s="96" t="s">
        <v>408</v>
      </c>
      <c r="L60" s="96" t="s">
        <v>408</v>
      </c>
      <c r="M60" s="108" t="s">
        <v>408</v>
      </c>
      <c r="N60" s="108" t="s">
        <v>408</v>
      </c>
      <c r="O60" s="108" t="s">
        <v>408</v>
      </c>
      <c r="P60" s="108" t="s">
        <v>408</v>
      </c>
      <c r="Q60" s="108" t="s">
        <v>408</v>
      </c>
      <c r="R60" s="108" t="s">
        <v>408</v>
      </c>
      <c r="S60" s="108" t="s">
        <v>408</v>
      </c>
      <c r="T60" s="108" t="s">
        <v>408</v>
      </c>
      <c r="U60" s="108" t="s">
        <v>408</v>
      </c>
      <c r="V60" s="108" t="s">
        <v>408</v>
      </c>
      <c r="W60" s="108" t="s">
        <v>408</v>
      </c>
      <c r="X60" s="108" t="s">
        <v>408</v>
      </c>
      <c r="Y60" s="108" t="s">
        <v>408</v>
      </c>
      <c r="Z60" s="108" t="s">
        <v>408</v>
      </c>
      <c r="AA60" s="108" t="s">
        <v>408</v>
      </c>
      <c r="AB60" s="109" t="str">
        <f t="shared" si="0"/>
        <v>NR</v>
      </c>
      <c r="AC60" s="108" t="s">
        <v>408</v>
      </c>
      <c r="AD60" s="108" t="s">
        <v>408</v>
      </c>
      <c r="AE60" s="97"/>
      <c r="AF60" s="114" t="s">
        <v>355</v>
      </c>
      <c r="AG60" s="114" t="s">
        <v>355</v>
      </c>
      <c r="AH60" s="114" t="s">
        <v>355</v>
      </c>
      <c r="AI60" s="114" t="s">
        <v>355</v>
      </c>
      <c r="AJ60" s="114" t="s">
        <v>355</v>
      </c>
      <c r="AK60" s="110" t="s">
        <v>356</v>
      </c>
      <c r="AL60" s="44" t="s">
        <v>404</v>
      </c>
    </row>
    <row r="61" spans="1:38" s="1" customFormat="1" ht="24.75" customHeight="1" thickBot="1" x14ac:dyDescent="0.3">
      <c r="A61" s="41" t="s">
        <v>112</v>
      </c>
      <c r="B61" s="73" t="s">
        <v>324</v>
      </c>
      <c r="C61" s="78" t="s">
        <v>74</v>
      </c>
      <c r="D61" s="43"/>
      <c r="E61" s="108" t="s">
        <v>408</v>
      </c>
      <c r="F61" s="108" t="s">
        <v>408</v>
      </c>
      <c r="G61" s="108" t="s">
        <v>355</v>
      </c>
      <c r="H61" s="108" t="s">
        <v>408</v>
      </c>
      <c r="I61" s="96" t="s">
        <v>408</v>
      </c>
      <c r="J61" s="96" t="s">
        <v>408</v>
      </c>
      <c r="K61" s="96" t="s">
        <v>408</v>
      </c>
      <c r="L61" s="96" t="s">
        <v>408</v>
      </c>
      <c r="M61" s="108" t="s">
        <v>408</v>
      </c>
      <c r="N61" s="108" t="s">
        <v>408</v>
      </c>
      <c r="O61" s="108" t="s">
        <v>408</v>
      </c>
      <c r="P61" s="108" t="s">
        <v>408</v>
      </c>
      <c r="Q61" s="108" t="s">
        <v>408</v>
      </c>
      <c r="R61" s="108" t="s">
        <v>408</v>
      </c>
      <c r="S61" s="108" t="s">
        <v>408</v>
      </c>
      <c r="T61" s="108" t="s">
        <v>408</v>
      </c>
      <c r="U61" s="108" t="s">
        <v>408</v>
      </c>
      <c r="V61" s="108" t="s">
        <v>408</v>
      </c>
      <c r="W61" s="108" t="s">
        <v>408</v>
      </c>
      <c r="X61" s="108" t="s">
        <v>408</v>
      </c>
      <c r="Y61" s="108" t="s">
        <v>408</v>
      </c>
      <c r="Z61" s="108" t="s">
        <v>408</v>
      </c>
      <c r="AA61" s="108" t="s">
        <v>408</v>
      </c>
      <c r="AB61" s="109" t="str">
        <f t="shared" si="0"/>
        <v>NR</v>
      </c>
      <c r="AC61" s="108" t="s">
        <v>408</v>
      </c>
      <c r="AD61" s="108" t="s">
        <v>408</v>
      </c>
      <c r="AE61" s="97"/>
      <c r="AF61" s="114" t="s">
        <v>355</v>
      </c>
      <c r="AG61" s="114" t="s">
        <v>355</v>
      </c>
      <c r="AH61" s="114" t="s">
        <v>355</v>
      </c>
      <c r="AI61" s="114" t="s">
        <v>355</v>
      </c>
      <c r="AJ61" s="114" t="s">
        <v>355</v>
      </c>
      <c r="AK61" s="110" t="s">
        <v>356</v>
      </c>
      <c r="AL61" s="44" t="s">
        <v>372</v>
      </c>
    </row>
    <row r="62" spans="1:38" s="1" customFormat="1" ht="24.75" customHeight="1" thickBot="1" x14ac:dyDescent="0.3">
      <c r="A62" s="41" t="s">
        <v>112</v>
      </c>
      <c r="B62" s="73" t="s">
        <v>325</v>
      </c>
      <c r="C62" s="78" t="s">
        <v>75</v>
      </c>
      <c r="D62" s="43"/>
      <c r="E62" s="108" t="s">
        <v>408</v>
      </c>
      <c r="F62" s="108" t="s">
        <v>408</v>
      </c>
      <c r="G62" s="108" t="s">
        <v>355</v>
      </c>
      <c r="H62" s="108" t="s">
        <v>408</v>
      </c>
      <c r="I62" s="96" t="s">
        <v>408</v>
      </c>
      <c r="J62" s="96" t="s">
        <v>408</v>
      </c>
      <c r="K62" s="96" t="s">
        <v>408</v>
      </c>
      <c r="L62" s="96" t="s">
        <v>408</v>
      </c>
      <c r="M62" s="108" t="s">
        <v>408</v>
      </c>
      <c r="N62" s="108" t="s">
        <v>408</v>
      </c>
      <c r="O62" s="108" t="s">
        <v>408</v>
      </c>
      <c r="P62" s="108" t="s">
        <v>408</v>
      </c>
      <c r="Q62" s="108" t="s">
        <v>408</v>
      </c>
      <c r="R62" s="108" t="s">
        <v>408</v>
      </c>
      <c r="S62" s="108" t="s">
        <v>408</v>
      </c>
      <c r="T62" s="108" t="s">
        <v>408</v>
      </c>
      <c r="U62" s="108" t="s">
        <v>408</v>
      </c>
      <c r="V62" s="108" t="s">
        <v>408</v>
      </c>
      <c r="W62" s="108" t="s">
        <v>408</v>
      </c>
      <c r="X62" s="108" t="s">
        <v>408</v>
      </c>
      <c r="Y62" s="108" t="s">
        <v>408</v>
      </c>
      <c r="Z62" s="108" t="s">
        <v>408</v>
      </c>
      <c r="AA62" s="108" t="s">
        <v>408</v>
      </c>
      <c r="AB62" s="109" t="str">
        <f t="shared" si="0"/>
        <v>NR</v>
      </c>
      <c r="AC62" s="108" t="s">
        <v>408</v>
      </c>
      <c r="AD62" s="108" t="s">
        <v>408</v>
      </c>
      <c r="AE62" s="97"/>
      <c r="AF62" s="114" t="s">
        <v>355</v>
      </c>
      <c r="AG62" s="114" t="s">
        <v>355</v>
      </c>
      <c r="AH62" s="114" t="s">
        <v>355</v>
      </c>
      <c r="AI62" s="114" t="s">
        <v>355</v>
      </c>
      <c r="AJ62" s="114" t="s">
        <v>355</v>
      </c>
      <c r="AK62" s="110" t="s">
        <v>356</v>
      </c>
      <c r="AL62" s="44" t="s">
        <v>404</v>
      </c>
    </row>
    <row r="63" spans="1:38" s="1" customFormat="1" ht="24.75" customHeight="1" thickBot="1" x14ac:dyDescent="0.3">
      <c r="A63" s="41" t="s">
        <v>112</v>
      </c>
      <c r="B63" s="73" t="s">
        <v>318</v>
      </c>
      <c r="C63" s="79" t="s">
        <v>306</v>
      </c>
      <c r="D63" s="67"/>
      <c r="E63" s="95" t="s">
        <v>408</v>
      </c>
      <c r="F63" s="95" t="s">
        <v>408</v>
      </c>
      <c r="G63" s="95">
        <v>3.4024795000000001</v>
      </c>
      <c r="H63" s="95" t="s">
        <v>408</v>
      </c>
      <c r="I63" s="95" t="s">
        <v>408</v>
      </c>
      <c r="J63" s="95" t="s">
        <v>408</v>
      </c>
      <c r="K63" s="95" t="s">
        <v>408</v>
      </c>
      <c r="L63" s="95" t="s">
        <v>408</v>
      </c>
      <c r="M63" s="95" t="s">
        <v>408</v>
      </c>
      <c r="N63" s="95" t="s">
        <v>408</v>
      </c>
      <c r="O63" s="95" t="s">
        <v>408</v>
      </c>
      <c r="P63" s="95" t="s">
        <v>408</v>
      </c>
      <c r="Q63" s="95" t="s">
        <v>408</v>
      </c>
      <c r="R63" s="95" t="s">
        <v>408</v>
      </c>
      <c r="S63" s="95" t="s">
        <v>408</v>
      </c>
      <c r="T63" s="95" t="s">
        <v>408</v>
      </c>
      <c r="U63" s="95" t="s">
        <v>408</v>
      </c>
      <c r="V63" s="95" t="s">
        <v>408</v>
      </c>
      <c r="W63" s="95" t="s">
        <v>408</v>
      </c>
      <c r="X63" s="95" t="s">
        <v>408</v>
      </c>
      <c r="Y63" s="95" t="s">
        <v>408</v>
      </c>
      <c r="Z63" s="95" t="s">
        <v>408</v>
      </c>
      <c r="AA63" s="95" t="s">
        <v>408</v>
      </c>
      <c r="AB63" s="96" t="str">
        <f t="shared" si="0"/>
        <v>NR</v>
      </c>
      <c r="AC63" s="95" t="s">
        <v>408</v>
      </c>
      <c r="AD63" s="95" t="s">
        <v>408</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408</v>
      </c>
      <c r="F64" s="95" t="s">
        <v>408</v>
      </c>
      <c r="G64" s="95" t="s">
        <v>354</v>
      </c>
      <c r="H64" s="95" t="s">
        <v>408</v>
      </c>
      <c r="I64" s="95" t="s">
        <v>408</v>
      </c>
      <c r="J64" s="95" t="s">
        <v>408</v>
      </c>
      <c r="K64" s="95" t="s">
        <v>408</v>
      </c>
      <c r="L64" s="95" t="s">
        <v>408</v>
      </c>
      <c r="M64" s="95" t="s">
        <v>408</v>
      </c>
      <c r="N64" s="95" t="s">
        <v>408</v>
      </c>
      <c r="O64" s="95" t="s">
        <v>408</v>
      </c>
      <c r="P64" s="95" t="s">
        <v>408</v>
      </c>
      <c r="Q64" s="95" t="s">
        <v>408</v>
      </c>
      <c r="R64" s="95" t="s">
        <v>408</v>
      </c>
      <c r="S64" s="95" t="s">
        <v>408</v>
      </c>
      <c r="T64" s="95" t="s">
        <v>408</v>
      </c>
      <c r="U64" s="95" t="s">
        <v>408</v>
      </c>
      <c r="V64" s="95" t="s">
        <v>408</v>
      </c>
      <c r="W64" s="95" t="s">
        <v>408</v>
      </c>
      <c r="X64" s="95" t="s">
        <v>408</v>
      </c>
      <c r="Y64" s="95" t="s">
        <v>408</v>
      </c>
      <c r="Z64" s="95" t="s">
        <v>408</v>
      </c>
      <c r="AA64" s="95" t="s">
        <v>408</v>
      </c>
      <c r="AB64" s="96" t="str">
        <f t="shared" si="0"/>
        <v>NR</v>
      </c>
      <c r="AC64" s="95" t="s">
        <v>408</v>
      </c>
      <c r="AD64" s="95" t="s">
        <v>408</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408</v>
      </c>
      <c r="F65" s="95" t="s">
        <v>408</v>
      </c>
      <c r="G65" s="95" t="s">
        <v>354</v>
      </c>
      <c r="H65" s="95" t="s">
        <v>408</v>
      </c>
      <c r="I65" s="95" t="s">
        <v>408</v>
      </c>
      <c r="J65" s="95" t="s">
        <v>408</v>
      </c>
      <c r="K65" s="95" t="s">
        <v>408</v>
      </c>
      <c r="L65" s="95" t="s">
        <v>408</v>
      </c>
      <c r="M65" s="95" t="s">
        <v>408</v>
      </c>
      <c r="N65" s="95" t="s">
        <v>408</v>
      </c>
      <c r="O65" s="95" t="s">
        <v>408</v>
      </c>
      <c r="P65" s="95" t="s">
        <v>408</v>
      </c>
      <c r="Q65" s="95" t="s">
        <v>408</v>
      </c>
      <c r="R65" s="95" t="s">
        <v>408</v>
      </c>
      <c r="S65" s="95" t="s">
        <v>408</v>
      </c>
      <c r="T65" s="95" t="s">
        <v>408</v>
      </c>
      <c r="U65" s="95" t="s">
        <v>408</v>
      </c>
      <c r="V65" s="95" t="s">
        <v>408</v>
      </c>
      <c r="W65" s="95" t="s">
        <v>408</v>
      </c>
      <c r="X65" s="95" t="s">
        <v>408</v>
      </c>
      <c r="Y65" s="95" t="s">
        <v>408</v>
      </c>
      <c r="Z65" s="95" t="s">
        <v>408</v>
      </c>
      <c r="AA65" s="95" t="s">
        <v>408</v>
      </c>
      <c r="AB65" s="96" t="str">
        <f t="shared" si="0"/>
        <v>NR</v>
      </c>
      <c r="AC65" s="95" t="s">
        <v>408</v>
      </c>
      <c r="AD65" s="95" t="s">
        <v>408</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408</v>
      </c>
      <c r="F66" s="95" t="s">
        <v>408</v>
      </c>
      <c r="G66" s="95" t="s">
        <v>354</v>
      </c>
      <c r="H66" s="95" t="s">
        <v>408</v>
      </c>
      <c r="I66" s="95" t="s">
        <v>408</v>
      </c>
      <c r="J66" s="95" t="s">
        <v>408</v>
      </c>
      <c r="K66" s="95" t="s">
        <v>408</v>
      </c>
      <c r="L66" s="95" t="s">
        <v>408</v>
      </c>
      <c r="M66" s="95" t="s">
        <v>408</v>
      </c>
      <c r="N66" s="95" t="s">
        <v>408</v>
      </c>
      <c r="O66" s="95" t="s">
        <v>408</v>
      </c>
      <c r="P66" s="95" t="s">
        <v>408</v>
      </c>
      <c r="Q66" s="95" t="s">
        <v>408</v>
      </c>
      <c r="R66" s="95" t="s">
        <v>408</v>
      </c>
      <c r="S66" s="95" t="s">
        <v>408</v>
      </c>
      <c r="T66" s="95" t="s">
        <v>408</v>
      </c>
      <c r="U66" s="95" t="s">
        <v>408</v>
      </c>
      <c r="V66" s="95" t="s">
        <v>408</v>
      </c>
      <c r="W66" s="95" t="s">
        <v>408</v>
      </c>
      <c r="X66" s="95" t="s">
        <v>408</v>
      </c>
      <c r="Y66" s="95" t="s">
        <v>408</v>
      </c>
      <c r="Z66" s="95" t="s">
        <v>408</v>
      </c>
      <c r="AA66" s="95" t="s">
        <v>408</v>
      </c>
      <c r="AB66" s="96" t="str">
        <f t="shared" si="0"/>
        <v>NR</v>
      </c>
      <c r="AC66" s="95" t="s">
        <v>408</v>
      </c>
      <c r="AD66" s="95" t="s">
        <v>408</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408</v>
      </c>
      <c r="F67" s="95" t="s">
        <v>408</v>
      </c>
      <c r="G67" s="95" t="s">
        <v>354</v>
      </c>
      <c r="H67" s="95" t="s">
        <v>408</v>
      </c>
      <c r="I67" s="95" t="s">
        <v>408</v>
      </c>
      <c r="J67" s="95" t="s">
        <v>408</v>
      </c>
      <c r="K67" s="95" t="s">
        <v>408</v>
      </c>
      <c r="L67" s="95" t="s">
        <v>408</v>
      </c>
      <c r="M67" s="95" t="s">
        <v>408</v>
      </c>
      <c r="N67" s="95" t="s">
        <v>408</v>
      </c>
      <c r="O67" s="95" t="s">
        <v>408</v>
      </c>
      <c r="P67" s="95" t="s">
        <v>408</v>
      </c>
      <c r="Q67" s="95" t="s">
        <v>408</v>
      </c>
      <c r="R67" s="95" t="s">
        <v>408</v>
      </c>
      <c r="S67" s="95" t="s">
        <v>408</v>
      </c>
      <c r="T67" s="95" t="s">
        <v>408</v>
      </c>
      <c r="U67" s="95" t="s">
        <v>408</v>
      </c>
      <c r="V67" s="95" t="s">
        <v>408</v>
      </c>
      <c r="W67" s="95" t="s">
        <v>408</v>
      </c>
      <c r="X67" s="95" t="s">
        <v>408</v>
      </c>
      <c r="Y67" s="95" t="s">
        <v>408</v>
      </c>
      <c r="Z67" s="95" t="s">
        <v>408</v>
      </c>
      <c r="AA67" s="95" t="s">
        <v>408</v>
      </c>
      <c r="AB67" s="96" t="str">
        <f t="shared" si="0"/>
        <v>NR</v>
      </c>
      <c r="AC67" s="95" t="s">
        <v>408</v>
      </c>
      <c r="AD67" s="95" t="s">
        <v>408</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408</v>
      </c>
      <c r="F68" s="95" t="s">
        <v>408</v>
      </c>
      <c r="G68" s="95" t="s">
        <v>354</v>
      </c>
      <c r="H68" s="95" t="s">
        <v>408</v>
      </c>
      <c r="I68" s="95" t="s">
        <v>408</v>
      </c>
      <c r="J68" s="95" t="s">
        <v>408</v>
      </c>
      <c r="K68" s="95" t="s">
        <v>408</v>
      </c>
      <c r="L68" s="95" t="s">
        <v>408</v>
      </c>
      <c r="M68" s="95" t="s">
        <v>408</v>
      </c>
      <c r="N68" s="95" t="s">
        <v>408</v>
      </c>
      <c r="O68" s="95" t="s">
        <v>408</v>
      </c>
      <c r="P68" s="95" t="s">
        <v>408</v>
      </c>
      <c r="Q68" s="95" t="s">
        <v>408</v>
      </c>
      <c r="R68" s="95" t="s">
        <v>408</v>
      </c>
      <c r="S68" s="95" t="s">
        <v>408</v>
      </c>
      <c r="T68" s="95" t="s">
        <v>408</v>
      </c>
      <c r="U68" s="95" t="s">
        <v>408</v>
      </c>
      <c r="V68" s="95" t="s">
        <v>408</v>
      </c>
      <c r="W68" s="95" t="s">
        <v>408</v>
      </c>
      <c r="X68" s="95" t="s">
        <v>408</v>
      </c>
      <c r="Y68" s="95" t="s">
        <v>408</v>
      </c>
      <c r="Z68" s="95" t="s">
        <v>408</v>
      </c>
      <c r="AA68" s="95" t="s">
        <v>408</v>
      </c>
      <c r="AB68" s="96" t="str">
        <f t="shared" si="0"/>
        <v>NR</v>
      </c>
      <c r="AC68" s="95" t="s">
        <v>408</v>
      </c>
      <c r="AD68" s="95" t="s">
        <v>408</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408</v>
      </c>
      <c r="F69" s="95" t="s">
        <v>408</v>
      </c>
      <c r="G69" s="95" t="s">
        <v>354</v>
      </c>
      <c r="H69" s="95" t="s">
        <v>408</v>
      </c>
      <c r="I69" s="95" t="s">
        <v>408</v>
      </c>
      <c r="J69" s="95" t="s">
        <v>408</v>
      </c>
      <c r="K69" s="95" t="s">
        <v>408</v>
      </c>
      <c r="L69" s="95" t="s">
        <v>408</v>
      </c>
      <c r="M69" s="95" t="s">
        <v>408</v>
      </c>
      <c r="N69" s="95" t="s">
        <v>408</v>
      </c>
      <c r="O69" s="95" t="s">
        <v>408</v>
      </c>
      <c r="P69" s="95" t="s">
        <v>408</v>
      </c>
      <c r="Q69" s="95" t="s">
        <v>408</v>
      </c>
      <c r="R69" s="95" t="s">
        <v>408</v>
      </c>
      <c r="S69" s="95" t="s">
        <v>408</v>
      </c>
      <c r="T69" s="95" t="s">
        <v>408</v>
      </c>
      <c r="U69" s="95" t="s">
        <v>408</v>
      </c>
      <c r="V69" s="95" t="s">
        <v>408</v>
      </c>
      <c r="W69" s="95" t="s">
        <v>408</v>
      </c>
      <c r="X69" s="95" t="s">
        <v>408</v>
      </c>
      <c r="Y69" s="95" t="s">
        <v>408</v>
      </c>
      <c r="Z69" s="95" t="s">
        <v>408</v>
      </c>
      <c r="AA69" s="95" t="s">
        <v>408</v>
      </c>
      <c r="AB69" s="96" t="str">
        <f t="shared" si="0"/>
        <v>NR</v>
      </c>
      <c r="AC69" s="95" t="s">
        <v>408</v>
      </c>
      <c r="AD69" s="95" t="s">
        <v>408</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t="s">
        <v>408</v>
      </c>
      <c r="F70" s="95" t="s">
        <v>408</v>
      </c>
      <c r="G70" s="95">
        <v>0.89138119999999998</v>
      </c>
      <c r="H70" s="95" t="s">
        <v>408</v>
      </c>
      <c r="I70" s="95" t="s">
        <v>408</v>
      </c>
      <c r="J70" s="95" t="s">
        <v>408</v>
      </c>
      <c r="K70" s="95" t="s">
        <v>408</v>
      </c>
      <c r="L70" s="95" t="s">
        <v>408</v>
      </c>
      <c r="M70" s="95" t="s">
        <v>408</v>
      </c>
      <c r="N70" s="95" t="s">
        <v>408</v>
      </c>
      <c r="O70" s="95" t="s">
        <v>408</v>
      </c>
      <c r="P70" s="95" t="s">
        <v>408</v>
      </c>
      <c r="Q70" s="95" t="s">
        <v>408</v>
      </c>
      <c r="R70" s="95" t="s">
        <v>408</v>
      </c>
      <c r="S70" s="95" t="s">
        <v>408</v>
      </c>
      <c r="T70" s="95" t="s">
        <v>408</v>
      </c>
      <c r="U70" s="95" t="s">
        <v>408</v>
      </c>
      <c r="V70" s="95" t="s">
        <v>408</v>
      </c>
      <c r="W70" s="95" t="s">
        <v>408</v>
      </c>
      <c r="X70" s="95" t="s">
        <v>408</v>
      </c>
      <c r="Y70" s="95" t="s">
        <v>408</v>
      </c>
      <c r="Z70" s="95" t="s">
        <v>408</v>
      </c>
      <c r="AA70" s="95" t="s">
        <v>408</v>
      </c>
      <c r="AB70" s="96" t="str">
        <f>IF(ISNUMBER(X70),SUM(X70:AA70),X70)</f>
        <v>NR</v>
      </c>
      <c r="AC70" s="95" t="s">
        <v>408</v>
      </c>
      <c r="AD70" s="95" t="s">
        <v>408</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408</v>
      </c>
      <c r="F71" s="95" t="s">
        <v>408</v>
      </c>
      <c r="G71" s="108" t="s">
        <v>355</v>
      </c>
      <c r="H71" s="95" t="s">
        <v>408</v>
      </c>
      <c r="I71" s="95" t="s">
        <v>408</v>
      </c>
      <c r="J71" s="95" t="s">
        <v>408</v>
      </c>
      <c r="K71" s="95" t="s">
        <v>408</v>
      </c>
      <c r="L71" s="95" t="s">
        <v>408</v>
      </c>
      <c r="M71" s="108" t="s">
        <v>408</v>
      </c>
      <c r="N71" s="108" t="s">
        <v>408</v>
      </c>
      <c r="O71" s="108" t="s">
        <v>408</v>
      </c>
      <c r="P71" s="108" t="s">
        <v>408</v>
      </c>
      <c r="Q71" s="108" t="s">
        <v>408</v>
      </c>
      <c r="R71" s="108" t="s">
        <v>408</v>
      </c>
      <c r="S71" s="108" t="s">
        <v>408</v>
      </c>
      <c r="T71" s="108" t="s">
        <v>408</v>
      </c>
      <c r="U71" s="108" t="s">
        <v>408</v>
      </c>
      <c r="V71" s="108" t="s">
        <v>408</v>
      </c>
      <c r="W71" s="108" t="s">
        <v>408</v>
      </c>
      <c r="X71" s="108" t="s">
        <v>408</v>
      </c>
      <c r="Y71" s="108" t="s">
        <v>408</v>
      </c>
      <c r="Z71" s="108" t="s">
        <v>408</v>
      </c>
      <c r="AA71" s="108" t="s">
        <v>408</v>
      </c>
      <c r="AB71" s="109" t="str">
        <f t="shared" si="0"/>
        <v>NR</v>
      </c>
      <c r="AC71" s="95" t="s">
        <v>408</v>
      </c>
      <c r="AD71" s="95" t="s">
        <v>408</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408</v>
      </c>
      <c r="F72" s="95" t="s">
        <v>408</v>
      </c>
      <c r="G72" s="95">
        <v>3.682626E-2</v>
      </c>
      <c r="H72" s="95" t="s">
        <v>408</v>
      </c>
      <c r="I72" s="95" t="s">
        <v>408</v>
      </c>
      <c r="J72" s="95" t="s">
        <v>408</v>
      </c>
      <c r="K72" s="95" t="s">
        <v>408</v>
      </c>
      <c r="L72" s="95" t="s">
        <v>408</v>
      </c>
      <c r="M72" s="95" t="s">
        <v>408</v>
      </c>
      <c r="N72" s="95" t="s">
        <v>408</v>
      </c>
      <c r="O72" s="95" t="s">
        <v>408</v>
      </c>
      <c r="P72" s="95" t="s">
        <v>408</v>
      </c>
      <c r="Q72" s="95" t="s">
        <v>408</v>
      </c>
      <c r="R72" s="95" t="s">
        <v>408</v>
      </c>
      <c r="S72" s="95" t="s">
        <v>408</v>
      </c>
      <c r="T72" s="95" t="s">
        <v>408</v>
      </c>
      <c r="U72" s="95" t="s">
        <v>408</v>
      </c>
      <c r="V72" s="95" t="s">
        <v>408</v>
      </c>
      <c r="W72" s="95" t="s">
        <v>408</v>
      </c>
      <c r="X72" s="95" t="s">
        <v>408</v>
      </c>
      <c r="Y72" s="95" t="s">
        <v>408</v>
      </c>
      <c r="Z72" s="95" t="s">
        <v>408</v>
      </c>
      <c r="AA72" s="95" t="s">
        <v>408</v>
      </c>
      <c r="AB72" s="96" t="str">
        <f t="shared" si="0"/>
        <v>NR</v>
      </c>
      <c r="AC72" s="95" t="s">
        <v>408</v>
      </c>
      <c r="AD72" s="95" t="s">
        <v>408</v>
      </c>
      <c r="AE72" s="97"/>
      <c r="AF72" s="114" t="s">
        <v>355</v>
      </c>
      <c r="AG72" s="114" t="s">
        <v>355</v>
      </c>
      <c r="AH72" s="114" t="s">
        <v>355</v>
      </c>
      <c r="AI72" s="114" t="s">
        <v>355</v>
      </c>
      <c r="AJ72" s="114" t="s">
        <v>355</v>
      </c>
      <c r="AK72" s="96">
        <v>613.77099999999996</v>
      </c>
      <c r="AL72" s="44" t="s">
        <v>127</v>
      </c>
    </row>
    <row r="73" spans="1:38" s="1" customFormat="1" ht="24.75" customHeight="1" thickBot="1" x14ac:dyDescent="0.3">
      <c r="A73" s="41" t="s">
        <v>112</v>
      </c>
      <c r="B73" s="41" t="s">
        <v>200</v>
      </c>
      <c r="C73" s="78" t="s">
        <v>81</v>
      </c>
      <c r="D73" s="42"/>
      <c r="E73" s="95" t="s">
        <v>408</v>
      </c>
      <c r="F73" s="95" t="s">
        <v>408</v>
      </c>
      <c r="G73" s="95" t="s">
        <v>354</v>
      </c>
      <c r="H73" s="95" t="s">
        <v>408</v>
      </c>
      <c r="I73" s="95" t="s">
        <v>408</v>
      </c>
      <c r="J73" s="95" t="s">
        <v>408</v>
      </c>
      <c r="K73" s="95" t="s">
        <v>408</v>
      </c>
      <c r="L73" s="95" t="s">
        <v>408</v>
      </c>
      <c r="M73" s="95" t="s">
        <v>408</v>
      </c>
      <c r="N73" s="95" t="s">
        <v>408</v>
      </c>
      <c r="O73" s="95" t="s">
        <v>408</v>
      </c>
      <c r="P73" s="95" t="s">
        <v>408</v>
      </c>
      <c r="Q73" s="95" t="s">
        <v>408</v>
      </c>
      <c r="R73" s="95" t="s">
        <v>408</v>
      </c>
      <c r="S73" s="95" t="s">
        <v>408</v>
      </c>
      <c r="T73" s="95" t="s">
        <v>408</v>
      </c>
      <c r="U73" s="95" t="s">
        <v>408</v>
      </c>
      <c r="V73" s="95" t="s">
        <v>408</v>
      </c>
      <c r="W73" s="95" t="s">
        <v>408</v>
      </c>
      <c r="X73" s="95" t="s">
        <v>408</v>
      </c>
      <c r="Y73" s="95" t="s">
        <v>408</v>
      </c>
      <c r="Z73" s="95" t="s">
        <v>408</v>
      </c>
      <c r="AA73" s="95" t="s">
        <v>408</v>
      </c>
      <c r="AB73" s="96" t="str">
        <f t="shared" si="0"/>
        <v>NR</v>
      </c>
      <c r="AC73" s="95" t="s">
        <v>408</v>
      </c>
      <c r="AD73" s="95" t="s">
        <v>408</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408</v>
      </c>
      <c r="F74" s="95" t="s">
        <v>408</v>
      </c>
      <c r="G74" s="95" t="s">
        <v>358</v>
      </c>
      <c r="H74" s="95" t="s">
        <v>408</v>
      </c>
      <c r="I74" s="95" t="s">
        <v>408</v>
      </c>
      <c r="J74" s="95" t="s">
        <v>408</v>
      </c>
      <c r="K74" s="95" t="s">
        <v>408</v>
      </c>
      <c r="L74" s="95" t="s">
        <v>408</v>
      </c>
      <c r="M74" s="95" t="s">
        <v>408</v>
      </c>
      <c r="N74" s="96" t="s">
        <v>408</v>
      </c>
      <c r="O74" s="96" t="s">
        <v>408</v>
      </c>
      <c r="P74" s="96" t="s">
        <v>408</v>
      </c>
      <c r="Q74" s="96" t="s">
        <v>408</v>
      </c>
      <c r="R74" s="96" t="s">
        <v>408</v>
      </c>
      <c r="S74" s="96" t="s">
        <v>408</v>
      </c>
      <c r="T74" s="96" t="s">
        <v>408</v>
      </c>
      <c r="U74" s="96" t="s">
        <v>408</v>
      </c>
      <c r="V74" s="96" t="s">
        <v>408</v>
      </c>
      <c r="W74" s="96" t="s">
        <v>408</v>
      </c>
      <c r="X74" s="96" t="s">
        <v>408</v>
      </c>
      <c r="Y74" s="96" t="s">
        <v>408</v>
      </c>
      <c r="Z74" s="96" t="s">
        <v>408</v>
      </c>
      <c r="AA74" s="96" t="s">
        <v>408</v>
      </c>
      <c r="AB74" s="96" t="str">
        <f t="shared" si="0"/>
        <v>NR</v>
      </c>
      <c r="AC74" s="96" t="s">
        <v>408</v>
      </c>
      <c r="AD74" s="96" t="s">
        <v>408</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408</v>
      </c>
      <c r="F75" s="98" t="s">
        <v>408</v>
      </c>
      <c r="G75" s="98" t="s">
        <v>354</v>
      </c>
      <c r="H75" s="98" t="s">
        <v>408</v>
      </c>
      <c r="I75" s="98" t="s">
        <v>408</v>
      </c>
      <c r="J75" s="98" t="s">
        <v>408</v>
      </c>
      <c r="K75" s="98" t="s">
        <v>408</v>
      </c>
      <c r="L75" s="98" t="s">
        <v>408</v>
      </c>
      <c r="M75" s="98" t="s">
        <v>408</v>
      </c>
      <c r="N75" s="98" t="s">
        <v>408</v>
      </c>
      <c r="O75" s="98" t="s">
        <v>408</v>
      </c>
      <c r="P75" s="98" t="s">
        <v>408</v>
      </c>
      <c r="Q75" s="98" t="s">
        <v>408</v>
      </c>
      <c r="R75" s="98" t="s">
        <v>408</v>
      </c>
      <c r="S75" s="98" t="s">
        <v>408</v>
      </c>
      <c r="T75" s="98" t="s">
        <v>408</v>
      </c>
      <c r="U75" s="98" t="s">
        <v>408</v>
      </c>
      <c r="V75" s="98" t="s">
        <v>408</v>
      </c>
      <c r="W75" s="98" t="s">
        <v>408</v>
      </c>
      <c r="X75" s="98" t="s">
        <v>408</v>
      </c>
      <c r="Y75" s="98" t="s">
        <v>408</v>
      </c>
      <c r="Z75" s="98" t="s">
        <v>408</v>
      </c>
      <c r="AA75" s="98" t="s">
        <v>408</v>
      </c>
      <c r="AB75" s="96" t="str">
        <f t="shared" si="0"/>
        <v>NR</v>
      </c>
      <c r="AC75" s="98" t="s">
        <v>408</v>
      </c>
      <c r="AD75" s="98" t="s">
        <v>408</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408</v>
      </c>
      <c r="F76" s="95" t="s">
        <v>408</v>
      </c>
      <c r="G76" s="95" t="s">
        <v>358</v>
      </c>
      <c r="H76" s="95" t="s">
        <v>408</v>
      </c>
      <c r="I76" s="96" t="s">
        <v>408</v>
      </c>
      <c r="J76" s="96" t="s">
        <v>408</v>
      </c>
      <c r="K76" s="96" t="s">
        <v>408</v>
      </c>
      <c r="L76" s="96" t="s">
        <v>408</v>
      </c>
      <c r="M76" s="95" t="s">
        <v>408</v>
      </c>
      <c r="N76" s="96" t="s">
        <v>408</v>
      </c>
      <c r="O76" s="96" t="s">
        <v>408</v>
      </c>
      <c r="P76" s="96" t="s">
        <v>408</v>
      </c>
      <c r="Q76" s="96" t="s">
        <v>408</v>
      </c>
      <c r="R76" s="96" t="s">
        <v>408</v>
      </c>
      <c r="S76" s="96" t="s">
        <v>408</v>
      </c>
      <c r="T76" s="96" t="s">
        <v>408</v>
      </c>
      <c r="U76" s="96" t="s">
        <v>408</v>
      </c>
      <c r="V76" s="96" t="s">
        <v>408</v>
      </c>
      <c r="W76" s="96" t="s">
        <v>408</v>
      </c>
      <c r="X76" s="96" t="s">
        <v>408</v>
      </c>
      <c r="Y76" s="96" t="s">
        <v>408</v>
      </c>
      <c r="Z76" s="96" t="s">
        <v>408</v>
      </c>
      <c r="AA76" s="96" t="s">
        <v>408</v>
      </c>
      <c r="AB76" s="96" t="str">
        <f t="shared" si="0"/>
        <v>NR</v>
      </c>
      <c r="AC76" s="96" t="s">
        <v>408</v>
      </c>
      <c r="AD76" s="96" t="s">
        <v>408</v>
      </c>
      <c r="AE76" s="97"/>
      <c r="AF76" s="114" t="s">
        <v>355</v>
      </c>
      <c r="AG76" s="114" t="s">
        <v>355</v>
      </c>
      <c r="AH76" s="114" t="s">
        <v>355</v>
      </c>
      <c r="AI76" s="114" t="s">
        <v>355</v>
      </c>
      <c r="AJ76" s="114" t="s">
        <v>355</v>
      </c>
      <c r="AK76" s="110" t="s">
        <v>354</v>
      </c>
      <c r="AL76" s="44" t="s">
        <v>127</v>
      </c>
    </row>
    <row r="77" spans="1:38" s="1" customFormat="1" ht="24.75" customHeight="1" thickBot="1" x14ac:dyDescent="0.3">
      <c r="A77" s="41" t="s">
        <v>112</v>
      </c>
      <c r="B77" s="41" t="s">
        <v>204</v>
      </c>
      <c r="C77" s="78" t="s">
        <v>85</v>
      </c>
      <c r="D77" s="42"/>
      <c r="E77" s="98" t="s">
        <v>408</v>
      </c>
      <c r="F77" s="98" t="s">
        <v>408</v>
      </c>
      <c r="G77" s="98" t="s">
        <v>354</v>
      </c>
      <c r="H77" s="98" t="s">
        <v>408</v>
      </c>
      <c r="I77" s="98" t="s">
        <v>408</v>
      </c>
      <c r="J77" s="98" t="s">
        <v>408</v>
      </c>
      <c r="K77" s="98" t="s">
        <v>408</v>
      </c>
      <c r="L77" s="98" t="s">
        <v>408</v>
      </c>
      <c r="M77" s="98" t="s">
        <v>408</v>
      </c>
      <c r="N77" s="98" t="s">
        <v>408</v>
      </c>
      <c r="O77" s="98" t="s">
        <v>408</v>
      </c>
      <c r="P77" s="98" t="s">
        <v>408</v>
      </c>
      <c r="Q77" s="98" t="s">
        <v>408</v>
      </c>
      <c r="R77" s="98" t="s">
        <v>408</v>
      </c>
      <c r="S77" s="98" t="s">
        <v>408</v>
      </c>
      <c r="T77" s="98" t="s">
        <v>408</v>
      </c>
      <c r="U77" s="98" t="s">
        <v>408</v>
      </c>
      <c r="V77" s="98" t="s">
        <v>408</v>
      </c>
      <c r="W77" s="98" t="s">
        <v>408</v>
      </c>
      <c r="X77" s="98" t="s">
        <v>408</v>
      </c>
      <c r="Y77" s="98" t="s">
        <v>408</v>
      </c>
      <c r="Z77" s="98" t="s">
        <v>408</v>
      </c>
      <c r="AA77" s="98" t="s">
        <v>408</v>
      </c>
      <c r="AB77" s="96" t="str">
        <f t="shared" si="0"/>
        <v>NR</v>
      </c>
      <c r="AC77" s="98" t="s">
        <v>408</v>
      </c>
      <c r="AD77" s="98" t="s">
        <v>408</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408</v>
      </c>
      <c r="F78" s="95" t="s">
        <v>408</v>
      </c>
      <c r="G78" s="95" t="s">
        <v>354</v>
      </c>
      <c r="H78" s="95" t="s">
        <v>408</v>
      </c>
      <c r="I78" s="95" t="s">
        <v>408</v>
      </c>
      <c r="J78" s="95" t="s">
        <v>408</v>
      </c>
      <c r="K78" s="95" t="s">
        <v>408</v>
      </c>
      <c r="L78" s="95" t="s">
        <v>408</v>
      </c>
      <c r="M78" s="95" t="s">
        <v>408</v>
      </c>
      <c r="N78" s="95" t="s">
        <v>408</v>
      </c>
      <c r="O78" s="95" t="s">
        <v>408</v>
      </c>
      <c r="P78" s="95" t="s">
        <v>408</v>
      </c>
      <c r="Q78" s="95" t="s">
        <v>408</v>
      </c>
      <c r="R78" s="95" t="s">
        <v>408</v>
      </c>
      <c r="S78" s="95" t="s">
        <v>408</v>
      </c>
      <c r="T78" s="95" t="s">
        <v>408</v>
      </c>
      <c r="U78" s="95" t="s">
        <v>408</v>
      </c>
      <c r="V78" s="95" t="s">
        <v>408</v>
      </c>
      <c r="W78" s="95" t="s">
        <v>408</v>
      </c>
      <c r="X78" s="95" t="s">
        <v>408</v>
      </c>
      <c r="Y78" s="95" t="s">
        <v>408</v>
      </c>
      <c r="Z78" s="95" t="s">
        <v>408</v>
      </c>
      <c r="AA78" s="95" t="s">
        <v>408</v>
      </c>
      <c r="AB78" s="96" t="str">
        <f t="shared" si="0"/>
        <v>NR</v>
      </c>
      <c r="AC78" s="95" t="s">
        <v>408</v>
      </c>
      <c r="AD78" s="95" t="s">
        <v>408</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408</v>
      </c>
      <c r="F79" s="95" t="s">
        <v>408</v>
      </c>
      <c r="G79" s="95" t="s">
        <v>354</v>
      </c>
      <c r="H79" s="95" t="s">
        <v>408</v>
      </c>
      <c r="I79" s="95" t="s">
        <v>408</v>
      </c>
      <c r="J79" s="95" t="s">
        <v>408</v>
      </c>
      <c r="K79" s="95" t="s">
        <v>408</v>
      </c>
      <c r="L79" s="95" t="s">
        <v>408</v>
      </c>
      <c r="M79" s="95" t="s">
        <v>408</v>
      </c>
      <c r="N79" s="95" t="s">
        <v>408</v>
      </c>
      <c r="O79" s="95" t="s">
        <v>408</v>
      </c>
      <c r="P79" s="95" t="s">
        <v>408</v>
      </c>
      <c r="Q79" s="95" t="s">
        <v>408</v>
      </c>
      <c r="R79" s="95" t="s">
        <v>408</v>
      </c>
      <c r="S79" s="95" t="s">
        <v>408</v>
      </c>
      <c r="T79" s="95" t="s">
        <v>408</v>
      </c>
      <c r="U79" s="95" t="s">
        <v>408</v>
      </c>
      <c r="V79" s="95" t="s">
        <v>408</v>
      </c>
      <c r="W79" s="95" t="s">
        <v>408</v>
      </c>
      <c r="X79" s="95" t="s">
        <v>408</v>
      </c>
      <c r="Y79" s="95" t="s">
        <v>408</v>
      </c>
      <c r="Z79" s="95" t="s">
        <v>408</v>
      </c>
      <c r="AA79" s="95" t="s">
        <v>408</v>
      </c>
      <c r="AB79" s="96" t="str">
        <f>IF(ISNUMBER(X79),SUM(X79:AA79),X79)</f>
        <v>NR</v>
      </c>
      <c r="AC79" s="95" t="s">
        <v>408</v>
      </c>
      <c r="AD79" s="95" t="s">
        <v>408</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408</v>
      </c>
      <c r="F80" s="95" t="s">
        <v>408</v>
      </c>
      <c r="G80" s="95" t="s">
        <v>358</v>
      </c>
      <c r="H80" s="95" t="s">
        <v>408</v>
      </c>
      <c r="I80" s="95" t="s">
        <v>408</v>
      </c>
      <c r="J80" s="95" t="s">
        <v>408</v>
      </c>
      <c r="K80" s="95" t="s">
        <v>408</v>
      </c>
      <c r="L80" s="95" t="s">
        <v>408</v>
      </c>
      <c r="M80" s="95" t="s">
        <v>408</v>
      </c>
      <c r="N80" s="96" t="s">
        <v>408</v>
      </c>
      <c r="O80" s="96" t="s">
        <v>408</v>
      </c>
      <c r="P80" s="96" t="s">
        <v>408</v>
      </c>
      <c r="Q80" s="96" t="s">
        <v>408</v>
      </c>
      <c r="R80" s="96" t="s">
        <v>408</v>
      </c>
      <c r="S80" s="96" t="s">
        <v>408</v>
      </c>
      <c r="T80" s="96" t="s">
        <v>408</v>
      </c>
      <c r="U80" s="96" t="s">
        <v>408</v>
      </c>
      <c r="V80" s="96" t="s">
        <v>408</v>
      </c>
      <c r="W80" s="96" t="s">
        <v>408</v>
      </c>
      <c r="X80" s="96" t="s">
        <v>408</v>
      </c>
      <c r="Y80" s="96" t="s">
        <v>408</v>
      </c>
      <c r="Z80" s="96" t="s">
        <v>408</v>
      </c>
      <c r="AA80" s="96" t="s">
        <v>408</v>
      </c>
      <c r="AB80" s="96" t="str">
        <f>IF(ISNUMBER(X80),SUM(X80:AA80),X80)</f>
        <v>NR</v>
      </c>
      <c r="AC80" s="96" t="s">
        <v>408</v>
      </c>
      <c r="AD80" s="96" t="s">
        <v>408</v>
      </c>
      <c r="AE80" s="97"/>
      <c r="AF80" s="114" t="s">
        <v>355</v>
      </c>
      <c r="AG80" s="114" t="s">
        <v>355</v>
      </c>
      <c r="AH80" s="114" t="s">
        <v>355</v>
      </c>
      <c r="AI80" s="114" t="s">
        <v>355</v>
      </c>
      <c r="AJ80" s="114" t="s">
        <v>355</v>
      </c>
      <c r="AK80" s="110" t="s">
        <v>356</v>
      </c>
      <c r="AL80" s="44" t="s">
        <v>127</v>
      </c>
    </row>
    <row r="81" spans="1:38" s="1" customFormat="1" ht="24.75" customHeight="1" thickBot="1" x14ac:dyDescent="0.3">
      <c r="A81" s="41" t="s">
        <v>112</v>
      </c>
      <c r="B81" s="62" t="s">
        <v>208</v>
      </c>
      <c r="C81" s="79" t="s">
        <v>352</v>
      </c>
      <c r="D81" s="42"/>
      <c r="E81" s="108" t="s">
        <v>408</v>
      </c>
      <c r="F81" s="108" t="s">
        <v>408</v>
      </c>
      <c r="G81" s="108" t="s">
        <v>355</v>
      </c>
      <c r="H81" s="108" t="s">
        <v>408</v>
      </c>
      <c r="I81" s="96" t="s">
        <v>408</v>
      </c>
      <c r="J81" s="96" t="s">
        <v>408</v>
      </c>
      <c r="K81" s="96" t="s">
        <v>408</v>
      </c>
      <c r="L81" s="96" t="s">
        <v>408</v>
      </c>
      <c r="M81" s="108" t="s">
        <v>408</v>
      </c>
      <c r="N81" s="108" t="s">
        <v>408</v>
      </c>
      <c r="O81" s="108" t="s">
        <v>408</v>
      </c>
      <c r="P81" s="108" t="s">
        <v>408</v>
      </c>
      <c r="Q81" s="108" t="s">
        <v>408</v>
      </c>
      <c r="R81" s="108" t="s">
        <v>408</v>
      </c>
      <c r="S81" s="108" t="s">
        <v>408</v>
      </c>
      <c r="T81" s="108" t="s">
        <v>408</v>
      </c>
      <c r="U81" s="108" t="s">
        <v>408</v>
      </c>
      <c r="V81" s="108" t="s">
        <v>408</v>
      </c>
      <c r="W81" s="108" t="s">
        <v>408</v>
      </c>
      <c r="X81" s="108" t="s">
        <v>408</v>
      </c>
      <c r="Y81" s="108" t="s">
        <v>408</v>
      </c>
      <c r="Z81" s="108" t="s">
        <v>408</v>
      </c>
      <c r="AA81" s="108" t="s">
        <v>408</v>
      </c>
      <c r="AB81" s="109" t="str">
        <f t="shared" ref="AB81:AB140" si="1">IF(ISNUMBER(X81),SUM(X81:AA81),X81)</f>
        <v>NR</v>
      </c>
      <c r="AC81" s="108" t="s">
        <v>408</v>
      </c>
      <c r="AD81" s="108" t="s">
        <v>408</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408</v>
      </c>
      <c r="F82" s="96" t="s">
        <v>408</v>
      </c>
      <c r="G82" s="96" t="s">
        <v>355</v>
      </c>
      <c r="H82" s="96" t="s">
        <v>408</v>
      </c>
      <c r="I82" s="96" t="s">
        <v>408</v>
      </c>
      <c r="J82" s="96" t="s">
        <v>408</v>
      </c>
      <c r="K82" s="96" t="s">
        <v>408</v>
      </c>
      <c r="L82" s="96" t="s">
        <v>408</v>
      </c>
      <c r="M82" s="96" t="s">
        <v>408</v>
      </c>
      <c r="N82" s="96" t="s">
        <v>408</v>
      </c>
      <c r="O82" s="96" t="s">
        <v>408</v>
      </c>
      <c r="P82" s="96" t="s">
        <v>408</v>
      </c>
      <c r="Q82" s="96" t="s">
        <v>408</v>
      </c>
      <c r="R82" s="96" t="s">
        <v>408</v>
      </c>
      <c r="S82" s="96" t="s">
        <v>408</v>
      </c>
      <c r="T82" s="96" t="s">
        <v>408</v>
      </c>
      <c r="U82" s="96" t="s">
        <v>408</v>
      </c>
      <c r="V82" s="96" t="s">
        <v>408</v>
      </c>
      <c r="W82" s="96" t="s">
        <v>408</v>
      </c>
      <c r="X82" s="96" t="s">
        <v>408</v>
      </c>
      <c r="Y82" s="96" t="s">
        <v>408</v>
      </c>
      <c r="Z82" s="96" t="s">
        <v>408</v>
      </c>
      <c r="AA82" s="96" t="s">
        <v>408</v>
      </c>
      <c r="AB82" s="96" t="str">
        <f t="shared" si="1"/>
        <v>NR</v>
      </c>
      <c r="AC82" s="96" t="s">
        <v>408</v>
      </c>
      <c r="AD82" s="96" t="s">
        <v>408</v>
      </c>
      <c r="AE82" s="97"/>
      <c r="AF82" s="114" t="s">
        <v>355</v>
      </c>
      <c r="AG82" s="114" t="s">
        <v>355</v>
      </c>
      <c r="AH82" s="114" t="s">
        <v>355</v>
      </c>
      <c r="AI82" s="114" t="s">
        <v>355</v>
      </c>
      <c r="AJ82" s="114" t="s">
        <v>355</v>
      </c>
      <c r="AK82" s="110" t="s">
        <v>356</v>
      </c>
      <c r="AL82" s="44" t="s">
        <v>404</v>
      </c>
    </row>
    <row r="83" spans="1:38" s="1" customFormat="1" ht="24.75" customHeight="1" thickBot="1" x14ac:dyDescent="0.3">
      <c r="A83" s="41" t="s">
        <v>112</v>
      </c>
      <c r="B83" s="87" t="s">
        <v>216</v>
      </c>
      <c r="C83" s="70" t="s">
        <v>72</v>
      </c>
      <c r="D83" s="43"/>
      <c r="E83" s="96" t="s">
        <v>408</v>
      </c>
      <c r="F83" s="96" t="s">
        <v>408</v>
      </c>
      <c r="G83" s="96" t="s">
        <v>355</v>
      </c>
      <c r="H83" s="96" t="s">
        <v>408</v>
      </c>
      <c r="I83" s="96" t="s">
        <v>408</v>
      </c>
      <c r="J83" s="96" t="s">
        <v>408</v>
      </c>
      <c r="K83" s="96" t="s">
        <v>408</v>
      </c>
      <c r="L83" s="96" t="s">
        <v>408</v>
      </c>
      <c r="M83" s="96" t="s">
        <v>408</v>
      </c>
      <c r="N83" s="96" t="s">
        <v>408</v>
      </c>
      <c r="O83" s="96" t="s">
        <v>408</v>
      </c>
      <c r="P83" s="96" t="s">
        <v>408</v>
      </c>
      <c r="Q83" s="96" t="s">
        <v>408</v>
      </c>
      <c r="R83" s="96" t="s">
        <v>408</v>
      </c>
      <c r="S83" s="96" t="s">
        <v>408</v>
      </c>
      <c r="T83" s="96" t="s">
        <v>408</v>
      </c>
      <c r="U83" s="96" t="s">
        <v>408</v>
      </c>
      <c r="V83" s="96" t="s">
        <v>408</v>
      </c>
      <c r="W83" s="96" t="s">
        <v>408</v>
      </c>
      <c r="X83" s="96" t="s">
        <v>408</v>
      </c>
      <c r="Y83" s="96" t="s">
        <v>408</v>
      </c>
      <c r="Z83" s="96" t="s">
        <v>408</v>
      </c>
      <c r="AA83" s="96" t="s">
        <v>408</v>
      </c>
      <c r="AB83" s="96" t="str">
        <f>IF(ISNUMBER(X83),SUM(X83:AA83),X83)</f>
        <v>NR</v>
      </c>
      <c r="AC83" s="96" t="s">
        <v>408</v>
      </c>
      <c r="AD83" s="96" t="s">
        <v>408</v>
      </c>
      <c r="AE83" s="97"/>
      <c r="AF83" s="114" t="s">
        <v>355</v>
      </c>
      <c r="AG83" s="114" t="s">
        <v>355</v>
      </c>
      <c r="AH83" s="114" t="s">
        <v>355</v>
      </c>
      <c r="AI83" s="114" t="s">
        <v>355</v>
      </c>
      <c r="AJ83" s="114" t="s">
        <v>355</v>
      </c>
      <c r="AK83" s="110" t="s">
        <v>356</v>
      </c>
      <c r="AL83" s="44" t="s">
        <v>127</v>
      </c>
    </row>
    <row r="84" spans="1:38" s="1" customFormat="1" ht="24.75" customHeight="1" thickBot="1" x14ac:dyDescent="0.3">
      <c r="A84" s="41" t="s">
        <v>112</v>
      </c>
      <c r="B84" s="87" t="s">
        <v>217</v>
      </c>
      <c r="C84" s="70" t="s">
        <v>71</v>
      </c>
      <c r="D84" s="43"/>
      <c r="E84" s="96" t="s">
        <v>408</v>
      </c>
      <c r="F84" s="96" t="s">
        <v>408</v>
      </c>
      <c r="G84" s="96" t="s">
        <v>355</v>
      </c>
      <c r="H84" s="96" t="s">
        <v>408</v>
      </c>
      <c r="I84" s="96" t="s">
        <v>408</v>
      </c>
      <c r="J84" s="96" t="s">
        <v>408</v>
      </c>
      <c r="K84" s="96" t="s">
        <v>408</v>
      </c>
      <c r="L84" s="96" t="s">
        <v>408</v>
      </c>
      <c r="M84" s="96" t="s">
        <v>408</v>
      </c>
      <c r="N84" s="96" t="s">
        <v>408</v>
      </c>
      <c r="O84" s="96" t="s">
        <v>408</v>
      </c>
      <c r="P84" s="96" t="s">
        <v>408</v>
      </c>
      <c r="Q84" s="96" t="s">
        <v>408</v>
      </c>
      <c r="R84" s="96" t="s">
        <v>408</v>
      </c>
      <c r="S84" s="96" t="s">
        <v>408</v>
      </c>
      <c r="T84" s="96" t="s">
        <v>408</v>
      </c>
      <c r="U84" s="96" t="s">
        <v>408</v>
      </c>
      <c r="V84" s="96" t="s">
        <v>408</v>
      </c>
      <c r="W84" s="96" t="s">
        <v>408</v>
      </c>
      <c r="X84" s="96" t="s">
        <v>408</v>
      </c>
      <c r="Y84" s="96" t="s">
        <v>408</v>
      </c>
      <c r="Z84" s="96" t="s">
        <v>408</v>
      </c>
      <c r="AA84" s="96" t="s">
        <v>408</v>
      </c>
      <c r="AB84" s="96" t="str">
        <f t="shared" si="1"/>
        <v>NR</v>
      </c>
      <c r="AC84" s="96" t="s">
        <v>408</v>
      </c>
      <c r="AD84" s="96" t="s">
        <v>408</v>
      </c>
      <c r="AE84" s="97"/>
      <c r="AF84" s="114" t="s">
        <v>355</v>
      </c>
      <c r="AG84" s="114" t="s">
        <v>355</v>
      </c>
      <c r="AH84" s="114" t="s">
        <v>355</v>
      </c>
      <c r="AI84" s="114" t="s">
        <v>355</v>
      </c>
      <c r="AJ84" s="114" t="s">
        <v>355</v>
      </c>
      <c r="AK84" s="110" t="s">
        <v>356</v>
      </c>
      <c r="AL84" s="44" t="s">
        <v>127</v>
      </c>
    </row>
    <row r="85" spans="1:38" s="1" customFormat="1" ht="24.75" customHeight="1" thickBot="1" x14ac:dyDescent="0.3">
      <c r="A85" s="41" t="s">
        <v>115</v>
      </c>
      <c r="B85" s="79" t="s">
        <v>218</v>
      </c>
      <c r="C85" s="70" t="s">
        <v>341</v>
      </c>
      <c r="D85" s="43"/>
      <c r="E85" s="96" t="s">
        <v>408</v>
      </c>
      <c r="F85" s="96" t="s">
        <v>408</v>
      </c>
      <c r="G85" s="96" t="s">
        <v>355</v>
      </c>
      <c r="H85" s="96" t="s">
        <v>408</v>
      </c>
      <c r="I85" s="96" t="s">
        <v>408</v>
      </c>
      <c r="J85" s="96" t="s">
        <v>408</v>
      </c>
      <c r="K85" s="96" t="s">
        <v>408</v>
      </c>
      <c r="L85" s="96" t="s">
        <v>408</v>
      </c>
      <c r="M85" s="96" t="s">
        <v>408</v>
      </c>
      <c r="N85" s="96" t="s">
        <v>408</v>
      </c>
      <c r="O85" s="96" t="s">
        <v>408</v>
      </c>
      <c r="P85" s="96" t="s">
        <v>408</v>
      </c>
      <c r="Q85" s="96" t="s">
        <v>408</v>
      </c>
      <c r="R85" s="96" t="s">
        <v>408</v>
      </c>
      <c r="S85" s="96" t="s">
        <v>408</v>
      </c>
      <c r="T85" s="96" t="s">
        <v>408</v>
      </c>
      <c r="U85" s="96" t="s">
        <v>408</v>
      </c>
      <c r="V85" s="96" t="s">
        <v>408</v>
      </c>
      <c r="W85" s="96" t="s">
        <v>408</v>
      </c>
      <c r="X85" s="96" t="s">
        <v>408</v>
      </c>
      <c r="Y85" s="96" t="s">
        <v>408</v>
      </c>
      <c r="Z85" s="96" t="s">
        <v>408</v>
      </c>
      <c r="AA85" s="96" t="s">
        <v>408</v>
      </c>
      <c r="AB85" s="96" t="str">
        <f t="shared" si="1"/>
        <v>NR</v>
      </c>
      <c r="AC85" s="96" t="s">
        <v>408</v>
      </c>
      <c r="AD85" s="96" t="s">
        <v>408</v>
      </c>
      <c r="AE85" s="97"/>
      <c r="AF85" s="114" t="s">
        <v>355</v>
      </c>
      <c r="AG85" s="114" t="s">
        <v>355</v>
      </c>
      <c r="AH85" s="114" t="s">
        <v>355</v>
      </c>
      <c r="AI85" s="114" t="s">
        <v>355</v>
      </c>
      <c r="AJ85" s="114" t="s">
        <v>355</v>
      </c>
      <c r="AK85" s="110" t="s">
        <v>356</v>
      </c>
      <c r="AL85" s="44" t="s">
        <v>404</v>
      </c>
    </row>
    <row r="86" spans="1:38" s="1" customFormat="1" ht="24.75" customHeight="1" thickBot="1" x14ac:dyDescent="0.3">
      <c r="A86" s="41" t="s">
        <v>115</v>
      </c>
      <c r="B86" s="79" t="s">
        <v>219</v>
      </c>
      <c r="C86" s="69" t="s">
        <v>88</v>
      </c>
      <c r="D86" s="43"/>
      <c r="E86" s="96" t="s">
        <v>408</v>
      </c>
      <c r="F86" s="96" t="s">
        <v>408</v>
      </c>
      <c r="G86" s="96" t="s">
        <v>355</v>
      </c>
      <c r="H86" s="96" t="s">
        <v>408</v>
      </c>
      <c r="I86" s="96" t="s">
        <v>408</v>
      </c>
      <c r="J86" s="96" t="s">
        <v>408</v>
      </c>
      <c r="K86" s="96" t="s">
        <v>408</v>
      </c>
      <c r="L86" s="96" t="s">
        <v>408</v>
      </c>
      <c r="M86" s="96" t="s">
        <v>408</v>
      </c>
      <c r="N86" s="96" t="s">
        <v>408</v>
      </c>
      <c r="O86" s="96" t="s">
        <v>408</v>
      </c>
      <c r="P86" s="96" t="s">
        <v>408</v>
      </c>
      <c r="Q86" s="96" t="s">
        <v>408</v>
      </c>
      <c r="R86" s="96" t="s">
        <v>408</v>
      </c>
      <c r="S86" s="96" t="s">
        <v>408</v>
      </c>
      <c r="T86" s="96" t="s">
        <v>408</v>
      </c>
      <c r="U86" s="96" t="s">
        <v>408</v>
      </c>
      <c r="V86" s="96" t="s">
        <v>408</v>
      </c>
      <c r="W86" s="96" t="s">
        <v>408</v>
      </c>
      <c r="X86" s="96" t="s">
        <v>408</v>
      </c>
      <c r="Y86" s="96" t="s">
        <v>408</v>
      </c>
      <c r="Z86" s="96" t="s">
        <v>408</v>
      </c>
      <c r="AA86" s="96" t="s">
        <v>408</v>
      </c>
      <c r="AB86" s="96" t="str">
        <f t="shared" si="1"/>
        <v>NR</v>
      </c>
      <c r="AC86" s="96" t="s">
        <v>408</v>
      </c>
      <c r="AD86" s="96" t="s">
        <v>408</v>
      </c>
      <c r="AE86" s="97"/>
      <c r="AF86" s="114" t="s">
        <v>355</v>
      </c>
      <c r="AG86" s="114" t="s">
        <v>355</v>
      </c>
      <c r="AH86" s="114" t="s">
        <v>355</v>
      </c>
      <c r="AI86" s="114" t="s">
        <v>355</v>
      </c>
      <c r="AJ86" s="114" t="s">
        <v>355</v>
      </c>
      <c r="AK86" s="110" t="s">
        <v>356</v>
      </c>
      <c r="AL86" s="44"/>
    </row>
    <row r="87" spans="1:38" s="1" customFormat="1" ht="24.75" customHeight="1" thickBot="1" x14ac:dyDescent="0.3">
      <c r="A87" s="41" t="s">
        <v>115</v>
      </c>
      <c r="B87" s="79" t="s">
        <v>220</v>
      </c>
      <c r="C87" s="69" t="s">
        <v>89</v>
      </c>
      <c r="D87" s="43"/>
      <c r="E87" s="96" t="s">
        <v>408</v>
      </c>
      <c r="F87" s="96" t="s">
        <v>408</v>
      </c>
      <c r="G87" s="96" t="s">
        <v>355</v>
      </c>
      <c r="H87" s="96" t="s">
        <v>408</v>
      </c>
      <c r="I87" s="96" t="s">
        <v>408</v>
      </c>
      <c r="J87" s="96" t="s">
        <v>408</v>
      </c>
      <c r="K87" s="96" t="s">
        <v>408</v>
      </c>
      <c r="L87" s="96" t="s">
        <v>408</v>
      </c>
      <c r="M87" s="96" t="s">
        <v>408</v>
      </c>
      <c r="N87" s="96" t="s">
        <v>408</v>
      </c>
      <c r="O87" s="96" t="s">
        <v>408</v>
      </c>
      <c r="P87" s="96" t="s">
        <v>408</v>
      </c>
      <c r="Q87" s="96" t="s">
        <v>408</v>
      </c>
      <c r="R87" s="96" t="s">
        <v>408</v>
      </c>
      <c r="S87" s="96" t="s">
        <v>408</v>
      </c>
      <c r="T87" s="96" t="s">
        <v>408</v>
      </c>
      <c r="U87" s="96" t="s">
        <v>408</v>
      </c>
      <c r="V87" s="96" t="s">
        <v>408</v>
      </c>
      <c r="W87" s="96" t="s">
        <v>408</v>
      </c>
      <c r="X87" s="96" t="s">
        <v>408</v>
      </c>
      <c r="Y87" s="96" t="s">
        <v>408</v>
      </c>
      <c r="Z87" s="96" t="s">
        <v>408</v>
      </c>
      <c r="AA87" s="96" t="s">
        <v>408</v>
      </c>
      <c r="AB87" s="96" t="str">
        <f t="shared" si="1"/>
        <v>NR</v>
      </c>
      <c r="AC87" s="96" t="s">
        <v>408</v>
      </c>
      <c r="AD87" s="96" t="s">
        <v>408</v>
      </c>
      <c r="AE87" s="97"/>
      <c r="AF87" s="114" t="s">
        <v>355</v>
      </c>
      <c r="AG87" s="114" t="s">
        <v>355</v>
      </c>
      <c r="AH87" s="114" t="s">
        <v>355</v>
      </c>
      <c r="AI87" s="114" t="s">
        <v>355</v>
      </c>
      <c r="AJ87" s="114" t="s">
        <v>355</v>
      </c>
      <c r="AK87" s="110" t="s">
        <v>356</v>
      </c>
      <c r="AL87" s="44" t="s">
        <v>404</v>
      </c>
    </row>
    <row r="88" spans="1:38" s="1" customFormat="1" ht="24.75" customHeight="1" thickBot="1" x14ac:dyDescent="0.3">
      <c r="A88" s="41" t="s">
        <v>115</v>
      </c>
      <c r="B88" s="79" t="s">
        <v>221</v>
      </c>
      <c r="C88" s="69" t="s">
        <v>90</v>
      </c>
      <c r="D88" s="43"/>
      <c r="E88" s="96" t="s">
        <v>408</v>
      </c>
      <c r="F88" s="96" t="s">
        <v>408</v>
      </c>
      <c r="G88" s="96" t="s">
        <v>355</v>
      </c>
      <c r="H88" s="96" t="s">
        <v>408</v>
      </c>
      <c r="I88" s="96" t="s">
        <v>408</v>
      </c>
      <c r="J88" s="96" t="s">
        <v>408</v>
      </c>
      <c r="K88" s="96" t="s">
        <v>408</v>
      </c>
      <c r="L88" s="96" t="s">
        <v>408</v>
      </c>
      <c r="M88" s="96" t="s">
        <v>408</v>
      </c>
      <c r="N88" s="96" t="s">
        <v>408</v>
      </c>
      <c r="O88" s="96" t="s">
        <v>408</v>
      </c>
      <c r="P88" s="96" t="s">
        <v>408</v>
      </c>
      <c r="Q88" s="96" t="s">
        <v>408</v>
      </c>
      <c r="R88" s="96" t="s">
        <v>408</v>
      </c>
      <c r="S88" s="96" t="s">
        <v>408</v>
      </c>
      <c r="T88" s="96" t="s">
        <v>408</v>
      </c>
      <c r="U88" s="96" t="s">
        <v>408</v>
      </c>
      <c r="V88" s="96" t="s">
        <v>408</v>
      </c>
      <c r="W88" s="96" t="s">
        <v>408</v>
      </c>
      <c r="X88" s="96" t="s">
        <v>408</v>
      </c>
      <c r="Y88" s="96" t="s">
        <v>408</v>
      </c>
      <c r="Z88" s="96" t="s">
        <v>408</v>
      </c>
      <c r="AA88" s="96" t="s">
        <v>408</v>
      </c>
      <c r="AB88" s="96" t="str">
        <f t="shared" si="1"/>
        <v>NR</v>
      </c>
      <c r="AC88" s="96" t="s">
        <v>408</v>
      </c>
      <c r="AD88" s="96" t="s">
        <v>408</v>
      </c>
      <c r="AE88" s="97"/>
      <c r="AF88" s="114" t="s">
        <v>355</v>
      </c>
      <c r="AG88" s="114" t="s">
        <v>355</v>
      </c>
      <c r="AH88" s="114" t="s">
        <v>355</v>
      </c>
      <c r="AI88" s="114" t="s">
        <v>355</v>
      </c>
      <c r="AJ88" s="114" t="s">
        <v>355</v>
      </c>
      <c r="AK88" s="110" t="s">
        <v>356</v>
      </c>
      <c r="AL88" s="44" t="s">
        <v>404</v>
      </c>
    </row>
    <row r="89" spans="1:38" s="1" customFormat="1" ht="24.75" customHeight="1" thickBot="1" x14ac:dyDescent="0.3">
      <c r="A89" s="41" t="s">
        <v>115</v>
      </c>
      <c r="B89" s="79" t="s">
        <v>222</v>
      </c>
      <c r="C89" s="69" t="s">
        <v>91</v>
      </c>
      <c r="D89" s="43" t="s">
        <v>369</v>
      </c>
      <c r="E89" s="96" t="s">
        <v>408</v>
      </c>
      <c r="F89" s="96" t="s">
        <v>408</v>
      </c>
      <c r="G89" s="96" t="s">
        <v>355</v>
      </c>
      <c r="H89" s="96" t="s">
        <v>408</v>
      </c>
      <c r="I89" s="96" t="s">
        <v>408</v>
      </c>
      <c r="J89" s="96" t="s">
        <v>408</v>
      </c>
      <c r="K89" s="96" t="s">
        <v>408</v>
      </c>
      <c r="L89" s="96" t="s">
        <v>408</v>
      </c>
      <c r="M89" s="96" t="s">
        <v>408</v>
      </c>
      <c r="N89" s="96" t="s">
        <v>408</v>
      </c>
      <c r="O89" s="96" t="s">
        <v>408</v>
      </c>
      <c r="P89" s="96" t="s">
        <v>408</v>
      </c>
      <c r="Q89" s="96" t="s">
        <v>408</v>
      </c>
      <c r="R89" s="96" t="s">
        <v>408</v>
      </c>
      <c r="S89" s="96" t="s">
        <v>408</v>
      </c>
      <c r="T89" s="96" t="s">
        <v>408</v>
      </c>
      <c r="U89" s="96" t="s">
        <v>408</v>
      </c>
      <c r="V89" s="96" t="s">
        <v>408</v>
      </c>
      <c r="W89" s="96" t="s">
        <v>408</v>
      </c>
      <c r="X89" s="96" t="s">
        <v>408</v>
      </c>
      <c r="Y89" s="96" t="s">
        <v>408</v>
      </c>
      <c r="Z89" s="96" t="s">
        <v>408</v>
      </c>
      <c r="AA89" s="96" t="s">
        <v>408</v>
      </c>
      <c r="AB89" s="96" t="str">
        <f t="shared" si="1"/>
        <v>NR</v>
      </c>
      <c r="AC89" s="96" t="s">
        <v>408</v>
      </c>
      <c r="AD89" s="96" t="s">
        <v>408</v>
      </c>
      <c r="AE89" s="97"/>
      <c r="AF89" s="114" t="s">
        <v>355</v>
      </c>
      <c r="AG89" s="114" t="s">
        <v>355</v>
      </c>
      <c r="AH89" s="114" t="s">
        <v>355</v>
      </c>
      <c r="AI89" s="114" t="s">
        <v>355</v>
      </c>
      <c r="AJ89" s="114" t="s">
        <v>355</v>
      </c>
      <c r="AK89" s="110" t="s">
        <v>356</v>
      </c>
      <c r="AL89" s="44" t="s">
        <v>404</v>
      </c>
    </row>
    <row r="90" spans="1:38" s="7" customFormat="1" ht="24.75" customHeight="1" thickBot="1" x14ac:dyDescent="0.25">
      <c r="A90" s="41" t="s">
        <v>115</v>
      </c>
      <c r="B90" s="79" t="s">
        <v>223</v>
      </c>
      <c r="C90" s="69" t="s">
        <v>280</v>
      </c>
      <c r="D90" s="43"/>
      <c r="E90" s="96" t="s">
        <v>408</v>
      </c>
      <c r="F90" s="96" t="s">
        <v>408</v>
      </c>
      <c r="G90" s="96" t="s">
        <v>355</v>
      </c>
      <c r="H90" s="96" t="s">
        <v>408</v>
      </c>
      <c r="I90" s="96" t="s">
        <v>408</v>
      </c>
      <c r="J90" s="96" t="s">
        <v>408</v>
      </c>
      <c r="K90" s="96" t="s">
        <v>408</v>
      </c>
      <c r="L90" s="96" t="s">
        <v>408</v>
      </c>
      <c r="M90" s="96" t="s">
        <v>408</v>
      </c>
      <c r="N90" s="96" t="s">
        <v>408</v>
      </c>
      <c r="O90" s="96" t="s">
        <v>408</v>
      </c>
      <c r="P90" s="96" t="s">
        <v>408</v>
      </c>
      <c r="Q90" s="96" t="s">
        <v>408</v>
      </c>
      <c r="R90" s="96" t="s">
        <v>408</v>
      </c>
      <c r="S90" s="96" t="s">
        <v>408</v>
      </c>
      <c r="T90" s="96" t="s">
        <v>408</v>
      </c>
      <c r="U90" s="96" t="s">
        <v>408</v>
      </c>
      <c r="V90" s="96" t="s">
        <v>408</v>
      </c>
      <c r="W90" s="96" t="s">
        <v>408</v>
      </c>
      <c r="X90" s="96" t="s">
        <v>408</v>
      </c>
      <c r="Y90" s="96" t="s">
        <v>408</v>
      </c>
      <c r="Z90" s="96" t="s">
        <v>408</v>
      </c>
      <c r="AA90" s="96" t="s">
        <v>408</v>
      </c>
      <c r="AB90" s="96" t="str">
        <f t="shared" si="1"/>
        <v>NR</v>
      </c>
      <c r="AC90" s="96" t="s">
        <v>408</v>
      </c>
      <c r="AD90" s="96" t="s">
        <v>408</v>
      </c>
      <c r="AE90" s="97"/>
      <c r="AF90" s="114" t="s">
        <v>355</v>
      </c>
      <c r="AG90" s="114" t="s">
        <v>355</v>
      </c>
      <c r="AH90" s="114" t="s">
        <v>355</v>
      </c>
      <c r="AI90" s="114" t="s">
        <v>355</v>
      </c>
      <c r="AJ90" s="114" t="s">
        <v>355</v>
      </c>
      <c r="AK90" s="110" t="s">
        <v>356</v>
      </c>
      <c r="AL90" s="44" t="s">
        <v>404</v>
      </c>
    </row>
    <row r="91" spans="1:38" s="1" customFormat="1" ht="24.75" customHeight="1" thickBot="1" x14ac:dyDescent="0.3">
      <c r="A91" s="41" t="s">
        <v>115</v>
      </c>
      <c r="B91" s="62" t="s">
        <v>256</v>
      </c>
      <c r="C91" s="79" t="s">
        <v>281</v>
      </c>
      <c r="D91" s="42"/>
      <c r="E91" s="95" t="s">
        <v>408</v>
      </c>
      <c r="F91" s="96" t="s">
        <v>408</v>
      </c>
      <c r="G91" s="96">
        <v>1.3802327E-2</v>
      </c>
      <c r="H91" s="96" t="s">
        <v>408</v>
      </c>
      <c r="I91" s="96" t="s">
        <v>408</v>
      </c>
      <c r="J91" s="96" t="s">
        <v>408</v>
      </c>
      <c r="K91" s="96" t="s">
        <v>408</v>
      </c>
      <c r="L91" s="96" t="s">
        <v>408</v>
      </c>
      <c r="M91" s="96" t="s">
        <v>408</v>
      </c>
      <c r="N91" s="96" t="s">
        <v>408</v>
      </c>
      <c r="O91" s="96" t="s">
        <v>408</v>
      </c>
      <c r="P91" s="96" t="s">
        <v>408</v>
      </c>
      <c r="Q91" s="96" t="s">
        <v>408</v>
      </c>
      <c r="R91" s="96" t="s">
        <v>408</v>
      </c>
      <c r="S91" s="96" t="s">
        <v>408</v>
      </c>
      <c r="T91" s="96" t="s">
        <v>408</v>
      </c>
      <c r="U91" s="96" t="s">
        <v>408</v>
      </c>
      <c r="V91" s="96" t="s">
        <v>408</v>
      </c>
      <c r="W91" s="96" t="s">
        <v>408</v>
      </c>
      <c r="X91" s="96" t="s">
        <v>408</v>
      </c>
      <c r="Y91" s="96" t="s">
        <v>408</v>
      </c>
      <c r="Z91" s="96" t="s">
        <v>408</v>
      </c>
      <c r="AA91" s="96" t="s">
        <v>408</v>
      </c>
      <c r="AB91" s="96" t="str">
        <f t="shared" si="1"/>
        <v>NR</v>
      </c>
      <c r="AC91" s="96" t="s">
        <v>408</v>
      </c>
      <c r="AD91" s="96" t="s">
        <v>408</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408</v>
      </c>
      <c r="F92" s="98" t="s">
        <v>408</v>
      </c>
      <c r="G92" s="98" t="s">
        <v>355</v>
      </c>
      <c r="H92" s="98" t="s">
        <v>408</v>
      </c>
      <c r="I92" s="98" t="s">
        <v>408</v>
      </c>
      <c r="J92" s="98" t="s">
        <v>408</v>
      </c>
      <c r="K92" s="98" t="s">
        <v>408</v>
      </c>
      <c r="L92" s="98" t="s">
        <v>408</v>
      </c>
      <c r="M92" s="98" t="s">
        <v>408</v>
      </c>
      <c r="N92" s="95" t="s">
        <v>408</v>
      </c>
      <c r="O92" s="95" t="s">
        <v>408</v>
      </c>
      <c r="P92" s="95" t="s">
        <v>408</v>
      </c>
      <c r="Q92" s="95" t="s">
        <v>408</v>
      </c>
      <c r="R92" s="95" t="s">
        <v>408</v>
      </c>
      <c r="S92" s="95" t="s">
        <v>408</v>
      </c>
      <c r="T92" s="95" t="s">
        <v>408</v>
      </c>
      <c r="U92" s="95" t="s">
        <v>408</v>
      </c>
      <c r="V92" s="95" t="s">
        <v>408</v>
      </c>
      <c r="W92" s="95" t="s">
        <v>408</v>
      </c>
      <c r="X92" s="95" t="s">
        <v>408</v>
      </c>
      <c r="Y92" s="95" t="s">
        <v>408</v>
      </c>
      <c r="Z92" s="95" t="s">
        <v>408</v>
      </c>
      <c r="AA92" s="95" t="s">
        <v>408</v>
      </c>
      <c r="AB92" s="96" t="str">
        <f t="shared" si="1"/>
        <v>NR</v>
      </c>
      <c r="AC92" s="95" t="s">
        <v>408</v>
      </c>
      <c r="AD92" s="95" t="s">
        <v>408</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408</v>
      </c>
      <c r="F93" s="95" t="s">
        <v>408</v>
      </c>
      <c r="G93" s="98" t="s">
        <v>355</v>
      </c>
      <c r="H93" s="98" t="s">
        <v>408</v>
      </c>
      <c r="I93" s="95" t="s">
        <v>408</v>
      </c>
      <c r="J93" s="95" t="s">
        <v>408</v>
      </c>
      <c r="K93" s="95" t="s">
        <v>408</v>
      </c>
      <c r="L93" s="95" t="s">
        <v>408</v>
      </c>
      <c r="M93" s="98" t="s">
        <v>408</v>
      </c>
      <c r="N93" s="98" t="s">
        <v>408</v>
      </c>
      <c r="O93" s="98" t="s">
        <v>408</v>
      </c>
      <c r="P93" s="98" t="s">
        <v>408</v>
      </c>
      <c r="Q93" s="98" t="s">
        <v>408</v>
      </c>
      <c r="R93" s="98" t="s">
        <v>408</v>
      </c>
      <c r="S93" s="98" t="s">
        <v>408</v>
      </c>
      <c r="T93" s="98" t="s">
        <v>408</v>
      </c>
      <c r="U93" s="98" t="s">
        <v>408</v>
      </c>
      <c r="V93" s="98" t="s">
        <v>408</v>
      </c>
      <c r="W93" s="98" t="s">
        <v>408</v>
      </c>
      <c r="X93" s="98" t="s">
        <v>408</v>
      </c>
      <c r="Y93" s="98" t="s">
        <v>408</v>
      </c>
      <c r="Z93" s="98" t="s">
        <v>408</v>
      </c>
      <c r="AA93" s="98" t="s">
        <v>408</v>
      </c>
      <c r="AB93" s="96" t="str">
        <f t="shared" si="1"/>
        <v>NR</v>
      </c>
      <c r="AC93" s="98" t="s">
        <v>408</v>
      </c>
      <c r="AD93" s="98" t="s">
        <v>408</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408</v>
      </c>
      <c r="F94" s="95" t="s">
        <v>408</v>
      </c>
      <c r="G94" s="95" t="s">
        <v>354</v>
      </c>
      <c r="H94" s="95" t="s">
        <v>408</v>
      </c>
      <c r="I94" s="95" t="s">
        <v>408</v>
      </c>
      <c r="J94" s="95" t="s">
        <v>408</v>
      </c>
      <c r="K94" s="95" t="s">
        <v>408</v>
      </c>
      <c r="L94" s="95" t="s">
        <v>408</v>
      </c>
      <c r="M94" s="95" t="s">
        <v>408</v>
      </c>
      <c r="N94" s="95" t="s">
        <v>408</v>
      </c>
      <c r="O94" s="95" t="s">
        <v>408</v>
      </c>
      <c r="P94" s="95" t="s">
        <v>408</v>
      </c>
      <c r="Q94" s="95" t="s">
        <v>408</v>
      </c>
      <c r="R94" s="95" t="s">
        <v>408</v>
      </c>
      <c r="S94" s="95" t="s">
        <v>408</v>
      </c>
      <c r="T94" s="95" t="s">
        <v>408</v>
      </c>
      <c r="U94" s="95" t="s">
        <v>408</v>
      </c>
      <c r="V94" s="95" t="s">
        <v>408</v>
      </c>
      <c r="W94" s="95" t="s">
        <v>408</v>
      </c>
      <c r="X94" s="95" t="s">
        <v>408</v>
      </c>
      <c r="Y94" s="95" t="s">
        <v>408</v>
      </c>
      <c r="Z94" s="95" t="s">
        <v>408</v>
      </c>
      <c r="AA94" s="95" t="s">
        <v>408</v>
      </c>
      <c r="AB94" s="96" t="str">
        <f t="shared" si="1"/>
        <v>NR</v>
      </c>
      <c r="AC94" s="95" t="s">
        <v>408</v>
      </c>
      <c r="AD94" s="95" t="s">
        <v>408</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408</v>
      </c>
      <c r="F95" s="112" t="s">
        <v>408</v>
      </c>
      <c r="G95" s="112" t="s">
        <v>355</v>
      </c>
      <c r="H95" s="112" t="s">
        <v>408</v>
      </c>
      <c r="I95" s="95" t="s">
        <v>408</v>
      </c>
      <c r="J95" s="95" t="s">
        <v>408</v>
      </c>
      <c r="K95" s="95" t="s">
        <v>408</v>
      </c>
      <c r="L95" s="112" t="s">
        <v>408</v>
      </c>
      <c r="M95" s="112" t="s">
        <v>408</v>
      </c>
      <c r="N95" s="112" t="s">
        <v>408</v>
      </c>
      <c r="O95" s="112" t="s">
        <v>408</v>
      </c>
      <c r="P95" s="112" t="s">
        <v>408</v>
      </c>
      <c r="Q95" s="112" t="s">
        <v>408</v>
      </c>
      <c r="R95" s="112" t="s">
        <v>408</v>
      </c>
      <c r="S95" s="112" t="s">
        <v>408</v>
      </c>
      <c r="T95" s="112" t="s">
        <v>408</v>
      </c>
      <c r="U95" s="112" t="s">
        <v>408</v>
      </c>
      <c r="V95" s="112" t="s">
        <v>408</v>
      </c>
      <c r="W95" s="112" t="s">
        <v>408</v>
      </c>
      <c r="X95" s="112" t="s">
        <v>408</v>
      </c>
      <c r="Y95" s="112" t="s">
        <v>408</v>
      </c>
      <c r="Z95" s="112" t="s">
        <v>408</v>
      </c>
      <c r="AA95" s="112" t="s">
        <v>408</v>
      </c>
      <c r="AB95" s="109" t="str">
        <f t="shared" si="1"/>
        <v>NR</v>
      </c>
      <c r="AC95" s="112" t="s">
        <v>408</v>
      </c>
      <c r="AD95" s="112" t="s">
        <v>408</v>
      </c>
      <c r="AE95" s="97"/>
      <c r="AF95" s="114" t="s">
        <v>355</v>
      </c>
      <c r="AG95" s="114" t="s">
        <v>355</v>
      </c>
      <c r="AH95" s="114" t="s">
        <v>355</v>
      </c>
      <c r="AI95" s="114" t="s">
        <v>355</v>
      </c>
      <c r="AJ95" s="114" t="s">
        <v>355</v>
      </c>
      <c r="AK95" s="111" t="s">
        <v>356</v>
      </c>
      <c r="AL95" s="46" t="s">
        <v>404</v>
      </c>
    </row>
    <row r="96" spans="1:38" s="1" customFormat="1" ht="24.75" customHeight="1" thickBot="1" x14ac:dyDescent="0.3">
      <c r="A96" s="41" t="s">
        <v>112</v>
      </c>
      <c r="B96" s="62" t="s">
        <v>212</v>
      </c>
      <c r="C96" s="78" t="s">
        <v>87</v>
      </c>
      <c r="D96" s="64"/>
      <c r="E96" s="99" t="s">
        <v>408</v>
      </c>
      <c r="F96" s="99" t="s">
        <v>408</v>
      </c>
      <c r="G96" s="99" t="s">
        <v>354</v>
      </c>
      <c r="H96" s="99" t="s">
        <v>408</v>
      </c>
      <c r="I96" s="99" t="s">
        <v>408</v>
      </c>
      <c r="J96" s="99" t="s">
        <v>408</v>
      </c>
      <c r="K96" s="99" t="s">
        <v>408</v>
      </c>
      <c r="L96" s="99" t="s">
        <v>408</v>
      </c>
      <c r="M96" s="99" t="s">
        <v>408</v>
      </c>
      <c r="N96" s="99" t="s">
        <v>408</v>
      </c>
      <c r="O96" s="99" t="s">
        <v>408</v>
      </c>
      <c r="P96" s="99" t="s">
        <v>408</v>
      </c>
      <c r="Q96" s="99" t="s">
        <v>408</v>
      </c>
      <c r="R96" s="99" t="s">
        <v>408</v>
      </c>
      <c r="S96" s="99" t="s">
        <v>408</v>
      </c>
      <c r="T96" s="99" t="s">
        <v>408</v>
      </c>
      <c r="U96" s="99" t="s">
        <v>408</v>
      </c>
      <c r="V96" s="99" t="s">
        <v>408</v>
      </c>
      <c r="W96" s="99" t="s">
        <v>408</v>
      </c>
      <c r="X96" s="99" t="s">
        <v>408</v>
      </c>
      <c r="Y96" s="99" t="s">
        <v>408</v>
      </c>
      <c r="Z96" s="99" t="s">
        <v>408</v>
      </c>
      <c r="AA96" s="99" t="s">
        <v>408</v>
      </c>
      <c r="AB96" s="96" t="str">
        <f t="shared" si="1"/>
        <v>NR</v>
      </c>
      <c r="AC96" s="99" t="s">
        <v>408</v>
      </c>
      <c r="AD96" s="99" t="s">
        <v>408</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408</v>
      </c>
      <c r="F97" s="112" t="s">
        <v>408</v>
      </c>
      <c r="G97" s="112" t="s">
        <v>355</v>
      </c>
      <c r="H97" s="112" t="s">
        <v>408</v>
      </c>
      <c r="I97" s="112" t="s">
        <v>408</v>
      </c>
      <c r="J97" s="112" t="s">
        <v>408</v>
      </c>
      <c r="K97" s="112" t="s">
        <v>408</v>
      </c>
      <c r="L97" s="112" t="s">
        <v>408</v>
      </c>
      <c r="M97" s="112" t="s">
        <v>408</v>
      </c>
      <c r="N97" s="95" t="s">
        <v>408</v>
      </c>
      <c r="O97" s="95" t="s">
        <v>408</v>
      </c>
      <c r="P97" s="95" t="s">
        <v>408</v>
      </c>
      <c r="Q97" s="95" t="s">
        <v>408</v>
      </c>
      <c r="R97" s="95" t="s">
        <v>408</v>
      </c>
      <c r="S97" s="95" t="s">
        <v>408</v>
      </c>
      <c r="T97" s="95" t="s">
        <v>408</v>
      </c>
      <c r="U97" s="95" t="s">
        <v>408</v>
      </c>
      <c r="V97" s="95" t="s">
        <v>408</v>
      </c>
      <c r="W97" s="95" t="s">
        <v>408</v>
      </c>
      <c r="X97" s="95" t="s">
        <v>408</v>
      </c>
      <c r="Y97" s="95" t="s">
        <v>408</v>
      </c>
      <c r="Z97" s="95" t="s">
        <v>408</v>
      </c>
      <c r="AA97" s="95" t="s">
        <v>408</v>
      </c>
      <c r="AB97" s="96" t="str">
        <f t="shared" si="1"/>
        <v>NR</v>
      </c>
      <c r="AC97" s="95" t="s">
        <v>408</v>
      </c>
      <c r="AD97" s="95" t="s">
        <v>408</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408</v>
      </c>
      <c r="F98" s="95" t="s">
        <v>408</v>
      </c>
      <c r="G98" s="95" t="s">
        <v>355</v>
      </c>
      <c r="H98" s="95" t="s">
        <v>408</v>
      </c>
      <c r="I98" s="95" t="s">
        <v>408</v>
      </c>
      <c r="J98" s="95" t="s">
        <v>408</v>
      </c>
      <c r="K98" s="95" t="s">
        <v>408</v>
      </c>
      <c r="L98" s="95" t="s">
        <v>408</v>
      </c>
      <c r="M98" s="95" t="s">
        <v>408</v>
      </c>
      <c r="N98" s="95" t="s">
        <v>408</v>
      </c>
      <c r="O98" s="95" t="s">
        <v>408</v>
      </c>
      <c r="P98" s="95" t="s">
        <v>408</v>
      </c>
      <c r="Q98" s="95" t="s">
        <v>408</v>
      </c>
      <c r="R98" s="95" t="s">
        <v>408</v>
      </c>
      <c r="S98" s="95" t="s">
        <v>408</v>
      </c>
      <c r="T98" s="95" t="s">
        <v>408</v>
      </c>
      <c r="U98" s="95" t="s">
        <v>408</v>
      </c>
      <c r="V98" s="95" t="s">
        <v>408</v>
      </c>
      <c r="W98" s="95" t="s">
        <v>408</v>
      </c>
      <c r="X98" s="95" t="s">
        <v>408</v>
      </c>
      <c r="Y98" s="95" t="s">
        <v>408</v>
      </c>
      <c r="Z98" s="95" t="s">
        <v>408</v>
      </c>
      <c r="AA98" s="95" t="s">
        <v>408</v>
      </c>
      <c r="AB98" s="96" t="str">
        <f t="shared" si="1"/>
        <v>NR</v>
      </c>
      <c r="AC98" s="95" t="s">
        <v>408</v>
      </c>
      <c r="AD98" s="95" t="s">
        <v>408</v>
      </c>
      <c r="AE98" s="97"/>
      <c r="AF98" s="114" t="s">
        <v>355</v>
      </c>
      <c r="AG98" s="114" t="s">
        <v>355</v>
      </c>
      <c r="AH98" s="114" t="s">
        <v>355</v>
      </c>
      <c r="AI98" s="114" t="s">
        <v>355</v>
      </c>
      <c r="AJ98" s="114" t="s">
        <v>355</v>
      </c>
      <c r="AK98" s="111" t="s">
        <v>356</v>
      </c>
      <c r="AL98" s="46" t="s">
        <v>359</v>
      </c>
    </row>
    <row r="99" spans="1:38" s="1" customFormat="1" ht="24.75" customHeight="1" thickBot="1" x14ac:dyDescent="0.3">
      <c r="A99" s="41" t="s">
        <v>116</v>
      </c>
      <c r="B99" s="41" t="s">
        <v>224</v>
      </c>
      <c r="C99" s="78" t="s">
        <v>278</v>
      </c>
      <c r="D99" s="64"/>
      <c r="E99" s="99" t="s">
        <v>408</v>
      </c>
      <c r="F99" s="96" t="s">
        <v>408</v>
      </c>
      <c r="G99" s="96" t="s">
        <v>355</v>
      </c>
      <c r="H99" s="96" t="s">
        <v>408</v>
      </c>
      <c r="I99" s="96" t="s">
        <v>408</v>
      </c>
      <c r="J99" s="96" t="s">
        <v>408</v>
      </c>
      <c r="K99" s="96" t="s">
        <v>408</v>
      </c>
      <c r="L99" s="96" t="s">
        <v>408</v>
      </c>
      <c r="M99" s="96" t="s">
        <v>408</v>
      </c>
      <c r="N99" s="108" t="s">
        <v>408</v>
      </c>
      <c r="O99" s="108" t="s">
        <v>408</v>
      </c>
      <c r="P99" s="108" t="s">
        <v>408</v>
      </c>
      <c r="Q99" s="108" t="s">
        <v>408</v>
      </c>
      <c r="R99" s="108" t="s">
        <v>408</v>
      </c>
      <c r="S99" s="108" t="s">
        <v>408</v>
      </c>
      <c r="T99" s="108" t="s">
        <v>408</v>
      </c>
      <c r="U99" s="108" t="s">
        <v>408</v>
      </c>
      <c r="V99" s="108" t="s">
        <v>408</v>
      </c>
      <c r="W99" s="108" t="s">
        <v>408</v>
      </c>
      <c r="X99" s="108" t="s">
        <v>408</v>
      </c>
      <c r="Y99" s="108" t="s">
        <v>408</v>
      </c>
      <c r="Z99" s="108" t="s">
        <v>408</v>
      </c>
      <c r="AA99" s="108" t="s">
        <v>408</v>
      </c>
      <c r="AB99" s="109" t="str">
        <f t="shared" si="1"/>
        <v>NR</v>
      </c>
      <c r="AC99" s="108" t="s">
        <v>408</v>
      </c>
      <c r="AD99" s="108" t="s">
        <v>408</v>
      </c>
      <c r="AE99" s="97"/>
      <c r="AF99" s="114" t="s">
        <v>355</v>
      </c>
      <c r="AG99" s="114" t="s">
        <v>355</v>
      </c>
      <c r="AH99" s="114" t="s">
        <v>355</v>
      </c>
      <c r="AI99" s="114" t="s">
        <v>355</v>
      </c>
      <c r="AJ99" s="114" t="s">
        <v>355</v>
      </c>
      <c r="AK99" s="110"/>
      <c r="AL99" s="44" t="s">
        <v>360</v>
      </c>
    </row>
    <row r="100" spans="1:38" s="1" customFormat="1" ht="24.75" customHeight="1" thickBot="1" x14ac:dyDescent="0.3">
      <c r="A100" s="41" t="s">
        <v>116</v>
      </c>
      <c r="B100" s="41" t="s">
        <v>225</v>
      </c>
      <c r="C100" s="78" t="s">
        <v>277</v>
      </c>
      <c r="D100" s="64"/>
      <c r="E100" s="99" t="s">
        <v>408</v>
      </c>
      <c r="F100" s="96" t="s">
        <v>408</v>
      </c>
      <c r="G100" s="96" t="s">
        <v>355</v>
      </c>
      <c r="H100" s="96" t="s">
        <v>408</v>
      </c>
      <c r="I100" s="96" t="s">
        <v>408</v>
      </c>
      <c r="J100" s="96" t="s">
        <v>408</v>
      </c>
      <c r="K100" s="96" t="s">
        <v>408</v>
      </c>
      <c r="L100" s="96" t="s">
        <v>408</v>
      </c>
      <c r="M100" s="96" t="s">
        <v>408</v>
      </c>
      <c r="N100" s="108" t="s">
        <v>408</v>
      </c>
      <c r="O100" s="108" t="s">
        <v>408</v>
      </c>
      <c r="P100" s="108" t="s">
        <v>408</v>
      </c>
      <c r="Q100" s="108" t="s">
        <v>408</v>
      </c>
      <c r="R100" s="108" t="s">
        <v>408</v>
      </c>
      <c r="S100" s="108" t="s">
        <v>408</v>
      </c>
      <c r="T100" s="108" t="s">
        <v>408</v>
      </c>
      <c r="U100" s="108" t="s">
        <v>408</v>
      </c>
      <c r="V100" s="108" t="s">
        <v>408</v>
      </c>
      <c r="W100" s="108" t="s">
        <v>408</v>
      </c>
      <c r="X100" s="108" t="s">
        <v>408</v>
      </c>
      <c r="Y100" s="108" t="s">
        <v>408</v>
      </c>
      <c r="Z100" s="108" t="s">
        <v>408</v>
      </c>
      <c r="AA100" s="108" t="s">
        <v>408</v>
      </c>
      <c r="AB100" s="109" t="str">
        <f t="shared" si="1"/>
        <v>NR</v>
      </c>
      <c r="AC100" s="108" t="s">
        <v>408</v>
      </c>
      <c r="AD100" s="108" t="s">
        <v>408</v>
      </c>
      <c r="AE100" s="97"/>
      <c r="AF100" s="114" t="s">
        <v>355</v>
      </c>
      <c r="AG100" s="114" t="s">
        <v>355</v>
      </c>
      <c r="AH100" s="114" t="s">
        <v>355</v>
      </c>
      <c r="AI100" s="114" t="s">
        <v>355</v>
      </c>
      <c r="AJ100" s="114" t="s">
        <v>355</v>
      </c>
      <c r="AK100" s="110"/>
      <c r="AL100" s="44" t="s">
        <v>360</v>
      </c>
    </row>
    <row r="101" spans="1:38" s="1" customFormat="1" ht="24.75" customHeight="1" thickBot="1" x14ac:dyDescent="0.3">
      <c r="A101" s="41" t="s">
        <v>116</v>
      </c>
      <c r="B101" s="41" t="s">
        <v>227</v>
      </c>
      <c r="C101" s="78" t="s">
        <v>270</v>
      </c>
      <c r="D101" s="64"/>
      <c r="E101" s="99" t="s">
        <v>408</v>
      </c>
      <c r="F101" s="96" t="s">
        <v>408</v>
      </c>
      <c r="G101" s="96" t="s">
        <v>355</v>
      </c>
      <c r="H101" s="96" t="s">
        <v>408</v>
      </c>
      <c r="I101" s="96" t="s">
        <v>408</v>
      </c>
      <c r="J101" s="96" t="s">
        <v>408</v>
      </c>
      <c r="K101" s="96" t="s">
        <v>408</v>
      </c>
      <c r="L101" s="96" t="s">
        <v>408</v>
      </c>
      <c r="M101" s="96" t="s">
        <v>408</v>
      </c>
      <c r="N101" s="108" t="s">
        <v>408</v>
      </c>
      <c r="O101" s="108" t="s">
        <v>408</v>
      </c>
      <c r="P101" s="108" t="s">
        <v>408</v>
      </c>
      <c r="Q101" s="108" t="s">
        <v>408</v>
      </c>
      <c r="R101" s="108" t="s">
        <v>408</v>
      </c>
      <c r="S101" s="108" t="s">
        <v>408</v>
      </c>
      <c r="T101" s="108" t="s">
        <v>408</v>
      </c>
      <c r="U101" s="108" t="s">
        <v>408</v>
      </c>
      <c r="V101" s="108" t="s">
        <v>408</v>
      </c>
      <c r="W101" s="108" t="s">
        <v>408</v>
      </c>
      <c r="X101" s="108" t="s">
        <v>408</v>
      </c>
      <c r="Y101" s="108" t="s">
        <v>408</v>
      </c>
      <c r="Z101" s="108" t="s">
        <v>408</v>
      </c>
      <c r="AA101" s="108" t="s">
        <v>408</v>
      </c>
      <c r="AB101" s="109" t="str">
        <f t="shared" si="1"/>
        <v>NR</v>
      </c>
      <c r="AC101" s="108" t="s">
        <v>408</v>
      </c>
      <c r="AD101" s="108" t="s">
        <v>408</v>
      </c>
      <c r="AE101" s="97"/>
      <c r="AF101" s="114" t="s">
        <v>355</v>
      </c>
      <c r="AG101" s="114" t="s">
        <v>355</v>
      </c>
      <c r="AH101" s="114" t="s">
        <v>355</v>
      </c>
      <c r="AI101" s="114" t="s">
        <v>355</v>
      </c>
      <c r="AJ101" s="114" t="s">
        <v>355</v>
      </c>
      <c r="AK101" s="110"/>
      <c r="AL101" s="44" t="s">
        <v>360</v>
      </c>
    </row>
    <row r="102" spans="1:38" s="1" customFormat="1" ht="24.75" customHeight="1" thickBot="1" x14ac:dyDescent="0.3">
      <c r="A102" s="41" t="s">
        <v>116</v>
      </c>
      <c r="B102" s="41" t="s">
        <v>228</v>
      </c>
      <c r="C102" s="78" t="s">
        <v>271</v>
      </c>
      <c r="D102" s="64"/>
      <c r="E102" s="99" t="s">
        <v>408</v>
      </c>
      <c r="F102" s="96" t="s">
        <v>408</v>
      </c>
      <c r="G102" s="96" t="s">
        <v>355</v>
      </c>
      <c r="H102" s="96" t="s">
        <v>408</v>
      </c>
      <c r="I102" s="96" t="s">
        <v>408</v>
      </c>
      <c r="J102" s="96" t="s">
        <v>408</v>
      </c>
      <c r="K102" s="96" t="s">
        <v>408</v>
      </c>
      <c r="L102" s="96" t="s">
        <v>408</v>
      </c>
      <c r="M102" s="96" t="s">
        <v>408</v>
      </c>
      <c r="N102" s="108" t="s">
        <v>408</v>
      </c>
      <c r="O102" s="108" t="s">
        <v>408</v>
      </c>
      <c r="P102" s="108" t="s">
        <v>408</v>
      </c>
      <c r="Q102" s="108" t="s">
        <v>408</v>
      </c>
      <c r="R102" s="108" t="s">
        <v>408</v>
      </c>
      <c r="S102" s="108" t="s">
        <v>408</v>
      </c>
      <c r="T102" s="108" t="s">
        <v>408</v>
      </c>
      <c r="U102" s="108" t="s">
        <v>408</v>
      </c>
      <c r="V102" s="108" t="s">
        <v>408</v>
      </c>
      <c r="W102" s="108" t="s">
        <v>408</v>
      </c>
      <c r="X102" s="108" t="s">
        <v>408</v>
      </c>
      <c r="Y102" s="108" t="s">
        <v>408</v>
      </c>
      <c r="Z102" s="108" t="s">
        <v>408</v>
      </c>
      <c r="AA102" s="108" t="s">
        <v>408</v>
      </c>
      <c r="AB102" s="109" t="str">
        <f t="shared" si="1"/>
        <v>NR</v>
      </c>
      <c r="AC102" s="108" t="s">
        <v>408</v>
      </c>
      <c r="AD102" s="108" t="s">
        <v>408</v>
      </c>
      <c r="AE102" s="97"/>
      <c r="AF102" s="114" t="s">
        <v>355</v>
      </c>
      <c r="AG102" s="114" t="s">
        <v>355</v>
      </c>
      <c r="AH102" s="114" t="s">
        <v>355</v>
      </c>
      <c r="AI102" s="114" t="s">
        <v>355</v>
      </c>
      <c r="AJ102" s="114" t="s">
        <v>355</v>
      </c>
      <c r="AK102" s="110"/>
      <c r="AL102" s="44" t="s">
        <v>360</v>
      </c>
    </row>
    <row r="103" spans="1:38" s="1" customFormat="1" ht="24.75" customHeight="1" thickBot="1" x14ac:dyDescent="0.3">
      <c r="A103" s="41" t="s">
        <v>116</v>
      </c>
      <c r="B103" s="41" t="s">
        <v>226</v>
      </c>
      <c r="C103" s="78" t="s">
        <v>272</v>
      </c>
      <c r="D103" s="64"/>
      <c r="E103" s="95" t="s">
        <v>408</v>
      </c>
      <c r="F103" s="95" t="s">
        <v>408</v>
      </c>
      <c r="G103" s="95" t="s">
        <v>354</v>
      </c>
      <c r="H103" s="95" t="s">
        <v>408</v>
      </c>
      <c r="I103" s="95" t="s">
        <v>408</v>
      </c>
      <c r="J103" s="95" t="s">
        <v>408</v>
      </c>
      <c r="K103" s="95" t="s">
        <v>408</v>
      </c>
      <c r="L103" s="95" t="s">
        <v>408</v>
      </c>
      <c r="M103" s="95" t="s">
        <v>408</v>
      </c>
      <c r="N103" s="108" t="s">
        <v>408</v>
      </c>
      <c r="O103" s="108" t="s">
        <v>408</v>
      </c>
      <c r="P103" s="108" t="s">
        <v>408</v>
      </c>
      <c r="Q103" s="108" t="s">
        <v>408</v>
      </c>
      <c r="R103" s="108" t="s">
        <v>408</v>
      </c>
      <c r="S103" s="108" t="s">
        <v>408</v>
      </c>
      <c r="T103" s="108" t="s">
        <v>408</v>
      </c>
      <c r="U103" s="108" t="s">
        <v>408</v>
      </c>
      <c r="V103" s="108" t="s">
        <v>408</v>
      </c>
      <c r="W103" s="108" t="s">
        <v>408</v>
      </c>
      <c r="X103" s="108" t="s">
        <v>408</v>
      </c>
      <c r="Y103" s="108" t="s">
        <v>408</v>
      </c>
      <c r="Z103" s="108" t="s">
        <v>408</v>
      </c>
      <c r="AA103" s="108" t="s">
        <v>408</v>
      </c>
      <c r="AB103" s="109" t="str">
        <f t="shared" si="1"/>
        <v>NR</v>
      </c>
      <c r="AC103" s="108" t="s">
        <v>408</v>
      </c>
      <c r="AD103" s="108" t="s">
        <v>408</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t="s">
        <v>408</v>
      </c>
      <c r="F104" s="96" t="s">
        <v>408</v>
      </c>
      <c r="G104" s="96" t="s">
        <v>355</v>
      </c>
      <c r="H104" s="96" t="s">
        <v>408</v>
      </c>
      <c r="I104" s="96" t="s">
        <v>408</v>
      </c>
      <c r="J104" s="96" t="s">
        <v>408</v>
      </c>
      <c r="K104" s="96" t="s">
        <v>408</v>
      </c>
      <c r="L104" s="96" t="s">
        <v>408</v>
      </c>
      <c r="M104" s="96" t="s">
        <v>408</v>
      </c>
      <c r="N104" s="108" t="s">
        <v>408</v>
      </c>
      <c r="O104" s="108" t="s">
        <v>408</v>
      </c>
      <c r="P104" s="108" t="s">
        <v>408</v>
      </c>
      <c r="Q104" s="108" t="s">
        <v>408</v>
      </c>
      <c r="R104" s="108" t="s">
        <v>408</v>
      </c>
      <c r="S104" s="108" t="s">
        <v>408</v>
      </c>
      <c r="T104" s="108" t="s">
        <v>408</v>
      </c>
      <c r="U104" s="108" t="s">
        <v>408</v>
      </c>
      <c r="V104" s="108" t="s">
        <v>408</v>
      </c>
      <c r="W104" s="108" t="s">
        <v>408</v>
      </c>
      <c r="X104" s="108" t="s">
        <v>408</v>
      </c>
      <c r="Y104" s="108" t="s">
        <v>408</v>
      </c>
      <c r="Z104" s="108" t="s">
        <v>408</v>
      </c>
      <c r="AA104" s="108" t="s">
        <v>408</v>
      </c>
      <c r="AB104" s="109" t="str">
        <f t="shared" si="1"/>
        <v>NR</v>
      </c>
      <c r="AC104" s="108" t="s">
        <v>408</v>
      </c>
      <c r="AD104" s="108" t="s">
        <v>408</v>
      </c>
      <c r="AE104" s="97"/>
      <c r="AF104" s="114" t="s">
        <v>355</v>
      </c>
      <c r="AG104" s="114" t="s">
        <v>355</v>
      </c>
      <c r="AH104" s="114" t="s">
        <v>355</v>
      </c>
      <c r="AI104" s="114" t="s">
        <v>355</v>
      </c>
      <c r="AJ104" s="114" t="s">
        <v>355</v>
      </c>
      <c r="AK104" s="110"/>
      <c r="AL104" s="44" t="s">
        <v>360</v>
      </c>
    </row>
    <row r="105" spans="1:38" s="1" customFormat="1" ht="24.75" customHeight="1" thickBot="1" x14ac:dyDescent="0.3">
      <c r="A105" s="41" t="s">
        <v>116</v>
      </c>
      <c r="B105" s="41" t="s">
        <v>344</v>
      </c>
      <c r="C105" s="78" t="s">
        <v>274</v>
      </c>
      <c r="D105" s="64"/>
      <c r="E105" s="99" t="s">
        <v>408</v>
      </c>
      <c r="F105" s="96" t="s">
        <v>408</v>
      </c>
      <c r="G105" s="96" t="s">
        <v>355</v>
      </c>
      <c r="H105" s="96" t="s">
        <v>408</v>
      </c>
      <c r="I105" s="96" t="s">
        <v>408</v>
      </c>
      <c r="J105" s="96" t="s">
        <v>408</v>
      </c>
      <c r="K105" s="96" t="s">
        <v>408</v>
      </c>
      <c r="L105" s="96" t="s">
        <v>408</v>
      </c>
      <c r="M105" s="96" t="s">
        <v>408</v>
      </c>
      <c r="N105" s="108" t="s">
        <v>408</v>
      </c>
      <c r="O105" s="108" t="s">
        <v>408</v>
      </c>
      <c r="P105" s="108" t="s">
        <v>408</v>
      </c>
      <c r="Q105" s="108" t="s">
        <v>408</v>
      </c>
      <c r="R105" s="108" t="s">
        <v>408</v>
      </c>
      <c r="S105" s="108" t="s">
        <v>408</v>
      </c>
      <c r="T105" s="108" t="s">
        <v>408</v>
      </c>
      <c r="U105" s="108" t="s">
        <v>408</v>
      </c>
      <c r="V105" s="108" t="s">
        <v>408</v>
      </c>
      <c r="W105" s="108" t="s">
        <v>408</v>
      </c>
      <c r="X105" s="108" t="s">
        <v>408</v>
      </c>
      <c r="Y105" s="108" t="s">
        <v>408</v>
      </c>
      <c r="Z105" s="108" t="s">
        <v>408</v>
      </c>
      <c r="AA105" s="108" t="s">
        <v>408</v>
      </c>
      <c r="AB105" s="109" t="str">
        <f t="shared" si="1"/>
        <v>NR</v>
      </c>
      <c r="AC105" s="108" t="s">
        <v>408</v>
      </c>
      <c r="AD105" s="108" t="s">
        <v>408</v>
      </c>
      <c r="AE105" s="97"/>
      <c r="AF105" s="114" t="s">
        <v>355</v>
      </c>
      <c r="AG105" s="114" t="s">
        <v>355</v>
      </c>
      <c r="AH105" s="114" t="s">
        <v>355</v>
      </c>
      <c r="AI105" s="114" t="s">
        <v>355</v>
      </c>
      <c r="AJ105" s="114" t="s">
        <v>355</v>
      </c>
      <c r="AK105" s="110"/>
      <c r="AL105" s="44" t="s">
        <v>360</v>
      </c>
    </row>
    <row r="106" spans="1:38" s="1" customFormat="1" ht="24.75" customHeight="1" thickBot="1" x14ac:dyDescent="0.3">
      <c r="A106" s="41" t="s">
        <v>116</v>
      </c>
      <c r="B106" s="41" t="s">
        <v>247</v>
      </c>
      <c r="C106" s="78" t="s">
        <v>275</v>
      </c>
      <c r="D106" s="64"/>
      <c r="E106" s="95" t="s">
        <v>408</v>
      </c>
      <c r="F106" s="95" t="s">
        <v>408</v>
      </c>
      <c r="G106" s="95" t="s">
        <v>354</v>
      </c>
      <c r="H106" s="95" t="s">
        <v>408</v>
      </c>
      <c r="I106" s="95" t="s">
        <v>408</v>
      </c>
      <c r="J106" s="95" t="s">
        <v>408</v>
      </c>
      <c r="K106" s="95" t="s">
        <v>408</v>
      </c>
      <c r="L106" s="95" t="s">
        <v>408</v>
      </c>
      <c r="M106" s="95" t="s">
        <v>408</v>
      </c>
      <c r="N106" s="108" t="s">
        <v>408</v>
      </c>
      <c r="O106" s="108" t="s">
        <v>408</v>
      </c>
      <c r="P106" s="108" t="s">
        <v>408</v>
      </c>
      <c r="Q106" s="108" t="s">
        <v>408</v>
      </c>
      <c r="R106" s="108" t="s">
        <v>408</v>
      </c>
      <c r="S106" s="108" t="s">
        <v>408</v>
      </c>
      <c r="T106" s="108" t="s">
        <v>408</v>
      </c>
      <c r="U106" s="108" t="s">
        <v>408</v>
      </c>
      <c r="V106" s="108" t="s">
        <v>408</v>
      </c>
      <c r="W106" s="108" t="s">
        <v>408</v>
      </c>
      <c r="X106" s="108" t="s">
        <v>408</v>
      </c>
      <c r="Y106" s="108" t="s">
        <v>408</v>
      </c>
      <c r="Z106" s="108" t="s">
        <v>408</v>
      </c>
      <c r="AA106" s="108" t="s">
        <v>408</v>
      </c>
      <c r="AB106" s="109" t="str">
        <f t="shared" si="1"/>
        <v>NR</v>
      </c>
      <c r="AC106" s="108" t="s">
        <v>408</v>
      </c>
      <c r="AD106" s="108" t="s">
        <v>408</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t="s">
        <v>408</v>
      </c>
      <c r="F107" s="96" t="s">
        <v>408</v>
      </c>
      <c r="G107" s="96" t="s">
        <v>355</v>
      </c>
      <c r="H107" s="96" t="s">
        <v>408</v>
      </c>
      <c r="I107" s="96" t="s">
        <v>408</v>
      </c>
      <c r="J107" s="96" t="s">
        <v>408</v>
      </c>
      <c r="K107" s="96" t="s">
        <v>408</v>
      </c>
      <c r="L107" s="96" t="s">
        <v>408</v>
      </c>
      <c r="M107" s="96" t="s">
        <v>408</v>
      </c>
      <c r="N107" s="108" t="s">
        <v>408</v>
      </c>
      <c r="O107" s="108" t="s">
        <v>408</v>
      </c>
      <c r="P107" s="108" t="s">
        <v>408</v>
      </c>
      <c r="Q107" s="108" t="s">
        <v>408</v>
      </c>
      <c r="R107" s="108" t="s">
        <v>408</v>
      </c>
      <c r="S107" s="108" t="s">
        <v>408</v>
      </c>
      <c r="T107" s="108" t="s">
        <v>408</v>
      </c>
      <c r="U107" s="108" t="s">
        <v>408</v>
      </c>
      <c r="V107" s="108" t="s">
        <v>408</v>
      </c>
      <c r="W107" s="108" t="s">
        <v>408</v>
      </c>
      <c r="X107" s="108" t="s">
        <v>408</v>
      </c>
      <c r="Y107" s="108" t="s">
        <v>408</v>
      </c>
      <c r="Z107" s="108" t="s">
        <v>408</v>
      </c>
      <c r="AA107" s="108" t="s">
        <v>408</v>
      </c>
      <c r="AB107" s="109" t="str">
        <f t="shared" si="1"/>
        <v>NR</v>
      </c>
      <c r="AC107" s="108" t="s">
        <v>408</v>
      </c>
      <c r="AD107" s="108" t="s">
        <v>408</v>
      </c>
      <c r="AE107" s="97"/>
      <c r="AF107" s="114" t="s">
        <v>355</v>
      </c>
      <c r="AG107" s="114" t="s">
        <v>355</v>
      </c>
      <c r="AH107" s="114" t="s">
        <v>355</v>
      </c>
      <c r="AI107" s="114" t="s">
        <v>355</v>
      </c>
      <c r="AJ107" s="114" t="s">
        <v>355</v>
      </c>
      <c r="AK107" s="110"/>
      <c r="AL107" s="44" t="s">
        <v>360</v>
      </c>
    </row>
    <row r="108" spans="1:38" s="1" customFormat="1" ht="24.75" customHeight="1" thickBot="1" x14ac:dyDescent="0.3">
      <c r="A108" s="71" t="s">
        <v>116</v>
      </c>
      <c r="B108" s="41" t="s">
        <v>346</v>
      </c>
      <c r="C108" s="71" t="s">
        <v>327</v>
      </c>
      <c r="D108" s="64"/>
      <c r="E108" s="99" t="s">
        <v>408</v>
      </c>
      <c r="F108" s="96" t="s">
        <v>408</v>
      </c>
      <c r="G108" s="96" t="s">
        <v>355</v>
      </c>
      <c r="H108" s="96" t="s">
        <v>408</v>
      </c>
      <c r="I108" s="96" t="s">
        <v>408</v>
      </c>
      <c r="J108" s="96" t="s">
        <v>408</v>
      </c>
      <c r="K108" s="96" t="s">
        <v>408</v>
      </c>
      <c r="L108" s="96" t="s">
        <v>408</v>
      </c>
      <c r="M108" s="96" t="s">
        <v>408</v>
      </c>
      <c r="N108" s="108" t="s">
        <v>408</v>
      </c>
      <c r="O108" s="108" t="s">
        <v>408</v>
      </c>
      <c r="P108" s="108" t="s">
        <v>408</v>
      </c>
      <c r="Q108" s="108" t="s">
        <v>408</v>
      </c>
      <c r="R108" s="108" t="s">
        <v>408</v>
      </c>
      <c r="S108" s="108" t="s">
        <v>408</v>
      </c>
      <c r="T108" s="108" t="s">
        <v>408</v>
      </c>
      <c r="U108" s="108" t="s">
        <v>408</v>
      </c>
      <c r="V108" s="108" t="s">
        <v>408</v>
      </c>
      <c r="W108" s="108" t="s">
        <v>408</v>
      </c>
      <c r="X108" s="108" t="s">
        <v>408</v>
      </c>
      <c r="Y108" s="108" t="s">
        <v>408</v>
      </c>
      <c r="Z108" s="108" t="s">
        <v>408</v>
      </c>
      <c r="AA108" s="108" t="s">
        <v>408</v>
      </c>
      <c r="AB108" s="109" t="str">
        <f t="shared" si="1"/>
        <v>NR</v>
      </c>
      <c r="AC108" s="108" t="s">
        <v>408</v>
      </c>
      <c r="AD108" s="108" t="s">
        <v>408</v>
      </c>
      <c r="AE108" s="97"/>
      <c r="AF108" s="114" t="s">
        <v>355</v>
      </c>
      <c r="AG108" s="114" t="s">
        <v>355</v>
      </c>
      <c r="AH108" s="114" t="s">
        <v>355</v>
      </c>
      <c r="AI108" s="114" t="s">
        <v>355</v>
      </c>
      <c r="AJ108" s="114" t="s">
        <v>355</v>
      </c>
      <c r="AK108" s="110"/>
      <c r="AL108" s="44" t="s">
        <v>360</v>
      </c>
    </row>
    <row r="109" spans="1:38" s="1" customFormat="1" ht="24.75" customHeight="1" thickBot="1" x14ac:dyDescent="0.3">
      <c r="A109" s="71" t="s">
        <v>116</v>
      </c>
      <c r="B109" s="41" t="s">
        <v>347</v>
      </c>
      <c r="C109" s="71" t="s">
        <v>313</v>
      </c>
      <c r="D109" s="64"/>
      <c r="E109" s="99" t="s">
        <v>408</v>
      </c>
      <c r="F109" s="96" t="s">
        <v>408</v>
      </c>
      <c r="G109" s="96" t="s">
        <v>355</v>
      </c>
      <c r="H109" s="96" t="s">
        <v>408</v>
      </c>
      <c r="I109" s="96" t="s">
        <v>408</v>
      </c>
      <c r="J109" s="96" t="s">
        <v>408</v>
      </c>
      <c r="K109" s="96" t="s">
        <v>408</v>
      </c>
      <c r="L109" s="96" t="s">
        <v>408</v>
      </c>
      <c r="M109" s="96" t="s">
        <v>408</v>
      </c>
      <c r="N109" s="108" t="s">
        <v>408</v>
      </c>
      <c r="O109" s="108" t="s">
        <v>408</v>
      </c>
      <c r="P109" s="108" t="s">
        <v>408</v>
      </c>
      <c r="Q109" s="108" t="s">
        <v>408</v>
      </c>
      <c r="R109" s="108" t="s">
        <v>408</v>
      </c>
      <c r="S109" s="108" t="s">
        <v>408</v>
      </c>
      <c r="T109" s="108" t="s">
        <v>408</v>
      </c>
      <c r="U109" s="108" t="s">
        <v>408</v>
      </c>
      <c r="V109" s="108" t="s">
        <v>408</v>
      </c>
      <c r="W109" s="108" t="s">
        <v>408</v>
      </c>
      <c r="X109" s="108" t="s">
        <v>408</v>
      </c>
      <c r="Y109" s="108" t="s">
        <v>408</v>
      </c>
      <c r="Z109" s="108" t="s">
        <v>408</v>
      </c>
      <c r="AA109" s="108" t="s">
        <v>408</v>
      </c>
      <c r="AB109" s="109" t="str">
        <f t="shared" si="1"/>
        <v>NR</v>
      </c>
      <c r="AC109" s="108" t="s">
        <v>408</v>
      </c>
      <c r="AD109" s="108" t="s">
        <v>408</v>
      </c>
      <c r="AE109" s="97"/>
      <c r="AF109" s="114" t="s">
        <v>355</v>
      </c>
      <c r="AG109" s="114" t="s">
        <v>355</v>
      </c>
      <c r="AH109" s="114" t="s">
        <v>355</v>
      </c>
      <c r="AI109" s="114" t="s">
        <v>355</v>
      </c>
      <c r="AJ109" s="114" t="s">
        <v>355</v>
      </c>
      <c r="AK109" s="110"/>
      <c r="AL109" s="44" t="s">
        <v>360</v>
      </c>
    </row>
    <row r="110" spans="1:38" s="1" customFormat="1" ht="24.75" customHeight="1" thickBot="1" x14ac:dyDescent="0.3">
      <c r="A110" s="71" t="s">
        <v>116</v>
      </c>
      <c r="B110" s="41" t="s">
        <v>348</v>
      </c>
      <c r="C110" s="72" t="s">
        <v>314</v>
      </c>
      <c r="D110" s="64"/>
      <c r="E110" s="99" t="s">
        <v>408</v>
      </c>
      <c r="F110" s="96" t="s">
        <v>408</v>
      </c>
      <c r="G110" s="96" t="s">
        <v>355</v>
      </c>
      <c r="H110" s="96" t="s">
        <v>408</v>
      </c>
      <c r="I110" s="96" t="s">
        <v>408</v>
      </c>
      <c r="J110" s="96" t="s">
        <v>408</v>
      </c>
      <c r="K110" s="96" t="s">
        <v>408</v>
      </c>
      <c r="L110" s="96" t="s">
        <v>408</v>
      </c>
      <c r="M110" s="96" t="s">
        <v>408</v>
      </c>
      <c r="N110" s="108" t="s">
        <v>408</v>
      </c>
      <c r="O110" s="108" t="s">
        <v>408</v>
      </c>
      <c r="P110" s="108" t="s">
        <v>408</v>
      </c>
      <c r="Q110" s="108" t="s">
        <v>408</v>
      </c>
      <c r="R110" s="108" t="s">
        <v>408</v>
      </c>
      <c r="S110" s="108" t="s">
        <v>408</v>
      </c>
      <c r="T110" s="108" t="s">
        <v>408</v>
      </c>
      <c r="U110" s="108" t="s">
        <v>408</v>
      </c>
      <c r="V110" s="108" t="s">
        <v>408</v>
      </c>
      <c r="W110" s="108" t="s">
        <v>408</v>
      </c>
      <c r="X110" s="108" t="s">
        <v>408</v>
      </c>
      <c r="Y110" s="108" t="s">
        <v>408</v>
      </c>
      <c r="Z110" s="108" t="s">
        <v>408</v>
      </c>
      <c r="AA110" s="108" t="s">
        <v>408</v>
      </c>
      <c r="AB110" s="109" t="str">
        <f t="shared" si="1"/>
        <v>NR</v>
      </c>
      <c r="AC110" s="108" t="s">
        <v>408</v>
      </c>
      <c r="AD110" s="108" t="s">
        <v>408</v>
      </c>
      <c r="AE110" s="97"/>
      <c r="AF110" s="114" t="s">
        <v>355</v>
      </c>
      <c r="AG110" s="114" t="s">
        <v>355</v>
      </c>
      <c r="AH110" s="114" t="s">
        <v>355</v>
      </c>
      <c r="AI110" s="114" t="s">
        <v>355</v>
      </c>
      <c r="AJ110" s="114" t="s">
        <v>355</v>
      </c>
      <c r="AK110" s="110"/>
      <c r="AL110" s="44" t="s">
        <v>360</v>
      </c>
    </row>
    <row r="111" spans="1:38" s="1" customFormat="1" ht="24.75" customHeight="1" thickBot="1" x14ac:dyDescent="0.3">
      <c r="A111" s="41" t="s">
        <v>116</v>
      </c>
      <c r="B111" s="41" t="s">
        <v>349</v>
      </c>
      <c r="C111" s="78" t="s">
        <v>276</v>
      </c>
      <c r="D111" s="64"/>
      <c r="E111" s="99" t="s">
        <v>408</v>
      </c>
      <c r="F111" s="99" t="s">
        <v>408</v>
      </c>
      <c r="G111" s="99" t="s">
        <v>355</v>
      </c>
      <c r="H111" s="99" t="s">
        <v>408</v>
      </c>
      <c r="I111" s="99" t="s">
        <v>408</v>
      </c>
      <c r="J111" s="99" t="s">
        <v>408</v>
      </c>
      <c r="K111" s="99" t="s">
        <v>408</v>
      </c>
      <c r="L111" s="96" t="s">
        <v>408</v>
      </c>
      <c r="M111" s="96" t="s">
        <v>408</v>
      </c>
      <c r="N111" s="108" t="s">
        <v>408</v>
      </c>
      <c r="O111" s="108" t="s">
        <v>408</v>
      </c>
      <c r="P111" s="108" t="s">
        <v>408</v>
      </c>
      <c r="Q111" s="108" t="s">
        <v>408</v>
      </c>
      <c r="R111" s="108" t="s">
        <v>408</v>
      </c>
      <c r="S111" s="108" t="s">
        <v>408</v>
      </c>
      <c r="T111" s="108" t="s">
        <v>408</v>
      </c>
      <c r="U111" s="108" t="s">
        <v>408</v>
      </c>
      <c r="V111" s="108" t="s">
        <v>408</v>
      </c>
      <c r="W111" s="108" t="s">
        <v>408</v>
      </c>
      <c r="X111" s="108" t="s">
        <v>408</v>
      </c>
      <c r="Y111" s="108" t="s">
        <v>408</v>
      </c>
      <c r="Z111" s="108" t="s">
        <v>408</v>
      </c>
      <c r="AA111" s="108" t="s">
        <v>408</v>
      </c>
      <c r="AB111" s="109" t="str">
        <f t="shared" si="1"/>
        <v>NR</v>
      </c>
      <c r="AC111" s="108" t="s">
        <v>408</v>
      </c>
      <c r="AD111" s="108" t="s">
        <v>408</v>
      </c>
      <c r="AE111" s="97"/>
      <c r="AF111" s="114" t="s">
        <v>355</v>
      </c>
      <c r="AG111" s="114" t="s">
        <v>355</v>
      </c>
      <c r="AH111" s="114" t="s">
        <v>355</v>
      </c>
      <c r="AI111" s="114" t="s">
        <v>355</v>
      </c>
      <c r="AJ111" s="114" t="s">
        <v>355</v>
      </c>
      <c r="AK111" s="110"/>
      <c r="AL111" s="44" t="s">
        <v>360</v>
      </c>
    </row>
    <row r="112" spans="1:38" s="1" customFormat="1" ht="24.75" customHeight="1" thickBot="1" x14ac:dyDescent="0.3">
      <c r="A112" s="41" t="s">
        <v>126</v>
      </c>
      <c r="B112" s="41" t="s">
        <v>294</v>
      </c>
      <c r="C112" s="78" t="s">
        <v>295</v>
      </c>
      <c r="D112" s="42"/>
      <c r="E112" s="96" t="s">
        <v>408</v>
      </c>
      <c r="F112" s="96" t="s">
        <v>408</v>
      </c>
      <c r="G112" s="96" t="s">
        <v>355</v>
      </c>
      <c r="H112" s="96" t="s">
        <v>408</v>
      </c>
      <c r="I112" s="96" t="s">
        <v>408</v>
      </c>
      <c r="J112" s="96" t="s">
        <v>408</v>
      </c>
      <c r="K112" s="96" t="s">
        <v>408</v>
      </c>
      <c r="L112" s="96" t="s">
        <v>408</v>
      </c>
      <c r="M112" s="96" t="s">
        <v>408</v>
      </c>
      <c r="N112" s="108" t="s">
        <v>408</v>
      </c>
      <c r="O112" s="108" t="s">
        <v>408</v>
      </c>
      <c r="P112" s="108" t="s">
        <v>408</v>
      </c>
      <c r="Q112" s="108" t="s">
        <v>408</v>
      </c>
      <c r="R112" s="108" t="s">
        <v>408</v>
      </c>
      <c r="S112" s="108" t="s">
        <v>408</v>
      </c>
      <c r="T112" s="108" t="s">
        <v>408</v>
      </c>
      <c r="U112" s="108" t="s">
        <v>408</v>
      </c>
      <c r="V112" s="108" t="s">
        <v>408</v>
      </c>
      <c r="W112" s="108" t="s">
        <v>408</v>
      </c>
      <c r="X112" s="108" t="s">
        <v>408</v>
      </c>
      <c r="Y112" s="108" t="s">
        <v>408</v>
      </c>
      <c r="Z112" s="108" t="s">
        <v>408</v>
      </c>
      <c r="AA112" s="108" t="s">
        <v>408</v>
      </c>
      <c r="AB112" s="109" t="str">
        <f t="shared" si="1"/>
        <v>NR</v>
      </c>
      <c r="AC112" s="108" t="s">
        <v>408</v>
      </c>
      <c r="AD112" s="108" t="s">
        <v>408</v>
      </c>
      <c r="AE112" s="97"/>
      <c r="AF112" s="114" t="s">
        <v>355</v>
      </c>
      <c r="AG112" s="114" t="s">
        <v>355</v>
      </c>
      <c r="AH112" s="114" t="s">
        <v>355</v>
      </c>
      <c r="AI112" s="114" t="s">
        <v>355</v>
      </c>
      <c r="AJ112" s="114" t="s">
        <v>355</v>
      </c>
      <c r="AK112" s="110"/>
      <c r="AL112" s="44" t="s">
        <v>361</v>
      </c>
    </row>
    <row r="113" spans="1:38" s="1" customFormat="1" ht="24.75" customHeight="1" thickBot="1" x14ac:dyDescent="0.3">
      <c r="A113" s="41" t="s">
        <v>126</v>
      </c>
      <c r="B113" s="65" t="s">
        <v>244</v>
      </c>
      <c r="C113" s="80" t="s">
        <v>133</v>
      </c>
      <c r="D113" s="42"/>
      <c r="E113" s="95" t="s">
        <v>408</v>
      </c>
      <c r="F113" s="96" t="s">
        <v>408</v>
      </c>
      <c r="G113" s="96" t="s">
        <v>355</v>
      </c>
      <c r="H113" s="96" t="s">
        <v>408</v>
      </c>
      <c r="I113" s="96" t="s">
        <v>408</v>
      </c>
      <c r="J113" s="96" t="s">
        <v>408</v>
      </c>
      <c r="K113" s="96" t="s">
        <v>408</v>
      </c>
      <c r="L113" s="96" t="s">
        <v>408</v>
      </c>
      <c r="M113" s="96" t="s">
        <v>408</v>
      </c>
      <c r="N113" s="108" t="s">
        <v>408</v>
      </c>
      <c r="O113" s="108" t="s">
        <v>408</v>
      </c>
      <c r="P113" s="108" t="s">
        <v>408</v>
      </c>
      <c r="Q113" s="108" t="s">
        <v>408</v>
      </c>
      <c r="R113" s="108" t="s">
        <v>408</v>
      </c>
      <c r="S113" s="108" t="s">
        <v>408</v>
      </c>
      <c r="T113" s="108" t="s">
        <v>408</v>
      </c>
      <c r="U113" s="108" t="s">
        <v>408</v>
      </c>
      <c r="V113" s="108" t="s">
        <v>408</v>
      </c>
      <c r="W113" s="108" t="s">
        <v>408</v>
      </c>
      <c r="X113" s="108" t="s">
        <v>408</v>
      </c>
      <c r="Y113" s="108" t="s">
        <v>408</v>
      </c>
      <c r="Z113" s="108" t="s">
        <v>408</v>
      </c>
      <c r="AA113" s="108" t="s">
        <v>408</v>
      </c>
      <c r="AB113" s="109" t="str">
        <f t="shared" si="1"/>
        <v>NR</v>
      </c>
      <c r="AC113" s="108" t="s">
        <v>408</v>
      </c>
      <c r="AD113" s="108" t="s">
        <v>408</v>
      </c>
      <c r="AE113" s="97"/>
      <c r="AF113" s="114" t="s">
        <v>355</v>
      </c>
      <c r="AG113" s="114" t="s">
        <v>355</v>
      </c>
      <c r="AH113" s="114" t="s">
        <v>355</v>
      </c>
      <c r="AI113" s="114" t="s">
        <v>355</v>
      </c>
      <c r="AJ113" s="114" t="s">
        <v>355</v>
      </c>
      <c r="AK113" s="110"/>
      <c r="AL113" s="115" t="s">
        <v>364</v>
      </c>
    </row>
    <row r="114" spans="1:38" s="1" customFormat="1" ht="24.75" customHeight="1" thickBot="1" x14ac:dyDescent="0.3">
      <c r="A114" s="41" t="s">
        <v>126</v>
      </c>
      <c r="B114" s="65" t="s">
        <v>245</v>
      </c>
      <c r="C114" s="80" t="s">
        <v>134</v>
      </c>
      <c r="D114" s="42"/>
      <c r="E114" s="95" t="s">
        <v>408</v>
      </c>
      <c r="F114" s="96" t="s">
        <v>408</v>
      </c>
      <c r="G114" s="96" t="s">
        <v>355</v>
      </c>
      <c r="H114" s="96" t="s">
        <v>408</v>
      </c>
      <c r="I114" s="96" t="s">
        <v>408</v>
      </c>
      <c r="J114" s="96" t="s">
        <v>408</v>
      </c>
      <c r="K114" s="96" t="s">
        <v>408</v>
      </c>
      <c r="L114" s="96" t="s">
        <v>408</v>
      </c>
      <c r="M114" s="96" t="s">
        <v>408</v>
      </c>
      <c r="N114" s="108" t="s">
        <v>408</v>
      </c>
      <c r="O114" s="108" t="s">
        <v>408</v>
      </c>
      <c r="P114" s="108" t="s">
        <v>408</v>
      </c>
      <c r="Q114" s="108" t="s">
        <v>408</v>
      </c>
      <c r="R114" s="108" t="s">
        <v>408</v>
      </c>
      <c r="S114" s="108" t="s">
        <v>408</v>
      </c>
      <c r="T114" s="108" t="s">
        <v>408</v>
      </c>
      <c r="U114" s="108" t="s">
        <v>408</v>
      </c>
      <c r="V114" s="108" t="s">
        <v>408</v>
      </c>
      <c r="W114" s="108" t="s">
        <v>408</v>
      </c>
      <c r="X114" s="108" t="s">
        <v>408</v>
      </c>
      <c r="Y114" s="108" t="s">
        <v>408</v>
      </c>
      <c r="Z114" s="108" t="s">
        <v>408</v>
      </c>
      <c r="AA114" s="108" t="s">
        <v>408</v>
      </c>
      <c r="AB114" s="109" t="str">
        <f t="shared" si="1"/>
        <v>NR</v>
      </c>
      <c r="AC114" s="108" t="s">
        <v>408</v>
      </c>
      <c r="AD114" s="108" t="s">
        <v>408</v>
      </c>
      <c r="AE114" s="97"/>
      <c r="AF114" s="114" t="s">
        <v>355</v>
      </c>
      <c r="AG114" s="114" t="s">
        <v>355</v>
      </c>
      <c r="AH114" s="114" t="s">
        <v>355</v>
      </c>
      <c r="AI114" s="114" t="s">
        <v>355</v>
      </c>
      <c r="AJ114" s="114" t="s">
        <v>355</v>
      </c>
      <c r="AK114" s="110"/>
      <c r="AL114" s="115" t="s">
        <v>364</v>
      </c>
    </row>
    <row r="115" spans="1:38" s="1" customFormat="1" ht="24.75" customHeight="1" thickBot="1" x14ac:dyDescent="0.3">
      <c r="A115" s="41" t="s">
        <v>126</v>
      </c>
      <c r="B115" s="65" t="s">
        <v>246</v>
      </c>
      <c r="C115" s="80" t="s">
        <v>350</v>
      </c>
      <c r="D115" s="42"/>
      <c r="E115" s="95" t="s">
        <v>408</v>
      </c>
      <c r="F115" s="96" t="s">
        <v>408</v>
      </c>
      <c r="G115" s="96" t="s">
        <v>355</v>
      </c>
      <c r="H115" s="96" t="s">
        <v>408</v>
      </c>
      <c r="I115" s="96" t="s">
        <v>408</v>
      </c>
      <c r="J115" s="96" t="s">
        <v>408</v>
      </c>
      <c r="K115" s="96" t="s">
        <v>408</v>
      </c>
      <c r="L115" s="96" t="s">
        <v>408</v>
      </c>
      <c r="M115" s="96" t="s">
        <v>408</v>
      </c>
      <c r="N115" s="108" t="s">
        <v>408</v>
      </c>
      <c r="O115" s="108" t="s">
        <v>408</v>
      </c>
      <c r="P115" s="108" t="s">
        <v>408</v>
      </c>
      <c r="Q115" s="108" t="s">
        <v>408</v>
      </c>
      <c r="R115" s="108" t="s">
        <v>408</v>
      </c>
      <c r="S115" s="108" t="s">
        <v>408</v>
      </c>
      <c r="T115" s="108" t="s">
        <v>408</v>
      </c>
      <c r="U115" s="108" t="s">
        <v>408</v>
      </c>
      <c r="V115" s="108" t="s">
        <v>408</v>
      </c>
      <c r="W115" s="108" t="s">
        <v>408</v>
      </c>
      <c r="X115" s="108" t="s">
        <v>408</v>
      </c>
      <c r="Y115" s="108" t="s">
        <v>408</v>
      </c>
      <c r="Z115" s="108" t="s">
        <v>408</v>
      </c>
      <c r="AA115" s="108" t="s">
        <v>408</v>
      </c>
      <c r="AB115" s="109" t="str">
        <f t="shared" si="1"/>
        <v>NR</v>
      </c>
      <c r="AC115" s="108" t="s">
        <v>408</v>
      </c>
      <c r="AD115" s="108" t="s">
        <v>408</v>
      </c>
      <c r="AE115" s="97"/>
      <c r="AF115" s="114" t="s">
        <v>355</v>
      </c>
      <c r="AG115" s="114" t="s">
        <v>355</v>
      </c>
      <c r="AH115" s="114" t="s">
        <v>355</v>
      </c>
      <c r="AI115" s="114" t="s">
        <v>355</v>
      </c>
      <c r="AJ115" s="114" t="s">
        <v>355</v>
      </c>
      <c r="AK115" s="110" t="s">
        <v>356</v>
      </c>
      <c r="AL115" s="95"/>
    </row>
    <row r="116" spans="1:38" s="1" customFormat="1" ht="24.75" customHeight="1" thickBot="1" x14ac:dyDescent="0.3">
      <c r="A116" s="41" t="s">
        <v>126</v>
      </c>
      <c r="B116" s="41" t="s">
        <v>250</v>
      </c>
      <c r="C116" s="79" t="s">
        <v>293</v>
      </c>
      <c r="D116" s="42"/>
      <c r="E116" s="95" t="s">
        <v>408</v>
      </c>
      <c r="F116" s="96" t="s">
        <v>408</v>
      </c>
      <c r="G116" s="96" t="s">
        <v>355</v>
      </c>
      <c r="H116" s="96" t="s">
        <v>408</v>
      </c>
      <c r="I116" s="96" t="s">
        <v>408</v>
      </c>
      <c r="J116" s="96" t="s">
        <v>408</v>
      </c>
      <c r="K116" s="96" t="s">
        <v>408</v>
      </c>
      <c r="L116" s="96" t="s">
        <v>408</v>
      </c>
      <c r="M116" s="96" t="s">
        <v>408</v>
      </c>
      <c r="N116" s="108" t="s">
        <v>408</v>
      </c>
      <c r="O116" s="108" t="s">
        <v>408</v>
      </c>
      <c r="P116" s="108" t="s">
        <v>408</v>
      </c>
      <c r="Q116" s="108" t="s">
        <v>408</v>
      </c>
      <c r="R116" s="108" t="s">
        <v>408</v>
      </c>
      <c r="S116" s="108" t="s">
        <v>408</v>
      </c>
      <c r="T116" s="108" t="s">
        <v>408</v>
      </c>
      <c r="U116" s="108" t="s">
        <v>408</v>
      </c>
      <c r="V116" s="108" t="s">
        <v>408</v>
      </c>
      <c r="W116" s="108" t="s">
        <v>408</v>
      </c>
      <c r="X116" s="108" t="s">
        <v>408</v>
      </c>
      <c r="Y116" s="108" t="s">
        <v>408</v>
      </c>
      <c r="Z116" s="108" t="s">
        <v>408</v>
      </c>
      <c r="AA116" s="108" t="s">
        <v>408</v>
      </c>
      <c r="AB116" s="109" t="str">
        <f t="shared" si="1"/>
        <v>NR</v>
      </c>
      <c r="AC116" s="108" t="s">
        <v>408</v>
      </c>
      <c r="AD116" s="108" t="s">
        <v>408</v>
      </c>
      <c r="AE116" s="97"/>
      <c r="AF116" s="114" t="s">
        <v>355</v>
      </c>
      <c r="AG116" s="114" t="s">
        <v>355</v>
      </c>
      <c r="AH116" s="114" t="s">
        <v>355</v>
      </c>
      <c r="AI116" s="114" t="s">
        <v>355</v>
      </c>
      <c r="AJ116" s="114" t="s">
        <v>355</v>
      </c>
      <c r="AK116" s="110"/>
      <c r="AL116" s="115" t="s">
        <v>364</v>
      </c>
    </row>
    <row r="117" spans="1:38" s="1" customFormat="1" ht="24.75" customHeight="1" thickBot="1" x14ac:dyDescent="0.3">
      <c r="A117" s="41" t="s">
        <v>126</v>
      </c>
      <c r="B117" s="41" t="s">
        <v>297</v>
      </c>
      <c r="C117" s="79" t="s">
        <v>298</v>
      </c>
      <c r="D117" s="42"/>
      <c r="E117" s="96" t="s">
        <v>408</v>
      </c>
      <c r="F117" s="96" t="s">
        <v>408</v>
      </c>
      <c r="G117" s="96" t="s">
        <v>355</v>
      </c>
      <c r="H117" s="96" t="s">
        <v>408</v>
      </c>
      <c r="I117" s="96" t="s">
        <v>408</v>
      </c>
      <c r="J117" s="96" t="s">
        <v>408</v>
      </c>
      <c r="K117" s="96" t="s">
        <v>408</v>
      </c>
      <c r="L117" s="96" t="s">
        <v>408</v>
      </c>
      <c r="M117" s="96" t="s">
        <v>408</v>
      </c>
      <c r="N117" s="108" t="s">
        <v>408</v>
      </c>
      <c r="O117" s="108" t="s">
        <v>408</v>
      </c>
      <c r="P117" s="108" t="s">
        <v>408</v>
      </c>
      <c r="Q117" s="108" t="s">
        <v>408</v>
      </c>
      <c r="R117" s="108" t="s">
        <v>408</v>
      </c>
      <c r="S117" s="108" t="s">
        <v>408</v>
      </c>
      <c r="T117" s="108" t="s">
        <v>408</v>
      </c>
      <c r="U117" s="108" t="s">
        <v>408</v>
      </c>
      <c r="V117" s="108" t="s">
        <v>408</v>
      </c>
      <c r="W117" s="108" t="s">
        <v>408</v>
      </c>
      <c r="X117" s="108" t="s">
        <v>408</v>
      </c>
      <c r="Y117" s="108" t="s">
        <v>408</v>
      </c>
      <c r="Z117" s="108" t="s">
        <v>408</v>
      </c>
      <c r="AA117" s="108" t="s">
        <v>408</v>
      </c>
      <c r="AB117" s="109" t="str">
        <f t="shared" si="1"/>
        <v>NR</v>
      </c>
      <c r="AC117" s="108" t="s">
        <v>408</v>
      </c>
      <c r="AD117" s="108" t="s">
        <v>408</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408</v>
      </c>
      <c r="F118" s="96" t="s">
        <v>408</v>
      </c>
      <c r="G118" s="96" t="s">
        <v>355</v>
      </c>
      <c r="H118" s="96" t="s">
        <v>408</v>
      </c>
      <c r="I118" s="96" t="s">
        <v>408</v>
      </c>
      <c r="J118" s="96" t="s">
        <v>408</v>
      </c>
      <c r="K118" s="96" t="s">
        <v>408</v>
      </c>
      <c r="L118" s="96" t="s">
        <v>408</v>
      </c>
      <c r="M118" s="96" t="s">
        <v>408</v>
      </c>
      <c r="N118" s="108" t="s">
        <v>408</v>
      </c>
      <c r="O118" s="108" t="s">
        <v>408</v>
      </c>
      <c r="P118" s="108" t="s">
        <v>408</v>
      </c>
      <c r="Q118" s="108" t="s">
        <v>408</v>
      </c>
      <c r="R118" s="108" t="s">
        <v>408</v>
      </c>
      <c r="S118" s="108" t="s">
        <v>408</v>
      </c>
      <c r="T118" s="108" t="s">
        <v>408</v>
      </c>
      <c r="U118" s="108" t="s">
        <v>408</v>
      </c>
      <c r="V118" s="108" t="s">
        <v>408</v>
      </c>
      <c r="W118" s="108" t="s">
        <v>408</v>
      </c>
      <c r="X118" s="108" t="s">
        <v>408</v>
      </c>
      <c r="Y118" s="108" t="s">
        <v>408</v>
      </c>
      <c r="Z118" s="108" t="s">
        <v>408</v>
      </c>
      <c r="AA118" s="108" t="s">
        <v>408</v>
      </c>
      <c r="AB118" s="109" t="str">
        <f t="shared" si="1"/>
        <v>NR</v>
      </c>
      <c r="AC118" s="108" t="s">
        <v>408</v>
      </c>
      <c r="AD118" s="108" t="s">
        <v>408</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408</v>
      </c>
      <c r="F119" s="96" t="s">
        <v>408</v>
      </c>
      <c r="G119" s="96" t="s">
        <v>355</v>
      </c>
      <c r="H119" s="96" t="s">
        <v>408</v>
      </c>
      <c r="I119" s="96" t="s">
        <v>408</v>
      </c>
      <c r="J119" s="96" t="s">
        <v>408</v>
      </c>
      <c r="K119" s="96" t="s">
        <v>408</v>
      </c>
      <c r="L119" s="96" t="s">
        <v>408</v>
      </c>
      <c r="M119" s="96" t="s">
        <v>408</v>
      </c>
      <c r="N119" s="108" t="s">
        <v>408</v>
      </c>
      <c r="O119" s="108" t="s">
        <v>408</v>
      </c>
      <c r="P119" s="108" t="s">
        <v>408</v>
      </c>
      <c r="Q119" s="108" t="s">
        <v>408</v>
      </c>
      <c r="R119" s="108" t="s">
        <v>408</v>
      </c>
      <c r="S119" s="108" t="s">
        <v>408</v>
      </c>
      <c r="T119" s="108" t="s">
        <v>408</v>
      </c>
      <c r="U119" s="108" t="s">
        <v>408</v>
      </c>
      <c r="V119" s="108" t="s">
        <v>408</v>
      </c>
      <c r="W119" s="108" t="s">
        <v>408</v>
      </c>
      <c r="X119" s="108" t="s">
        <v>408</v>
      </c>
      <c r="Y119" s="108" t="s">
        <v>408</v>
      </c>
      <c r="Z119" s="108" t="s">
        <v>408</v>
      </c>
      <c r="AA119" s="108" t="s">
        <v>408</v>
      </c>
      <c r="AB119" s="109" t="str">
        <f t="shared" si="1"/>
        <v>NR</v>
      </c>
      <c r="AC119" s="108" t="s">
        <v>408</v>
      </c>
      <c r="AD119" s="108" t="s">
        <v>408</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408</v>
      </c>
      <c r="F120" s="96" t="s">
        <v>408</v>
      </c>
      <c r="G120" s="96" t="s">
        <v>355</v>
      </c>
      <c r="H120" s="96" t="s">
        <v>408</v>
      </c>
      <c r="I120" s="96" t="s">
        <v>408</v>
      </c>
      <c r="J120" s="96" t="s">
        <v>408</v>
      </c>
      <c r="K120" s="96" t="s">
        <v>408</v>
      </c>
      <c r="L120" s="96" t="s">
        <v>408</v>
      </c>
      <c r="M120" s="96" t="s">
        <v>408</v>
      </c>
      <c r="N120" s="108" t="s">
        <v>408</v>
      </c>
      <c r="O120" s="108" t="s">
        <v>408</v>
      </c>
      <c r="P120" s="108" t="s">
        <v>408</v>
      </c>
      <c r="Q120" s="108" t="s">
        <v>408</v>
      </c>
      <c r="R120" s="108" t="s">
        <v>408</v>
      </c>
      <c r="S120" s="108" t="s">
        <v>408</v>
      </c>
      <c r="T120" s="108" t="s">
        <v>408</v>
      </c>
      <c r="U120" s="108" t="s">
        <v>408</v>
      </c>
      <c r="V120" s="108" t="s">
        <v>408</v>
      </c>
      <c r="W120" s="108" t="s">
        <v>408</v>
      </c>
      <c r="X120" s="108" t="s">
        <v>408</v>
      </c>
      <c r="Y120" s="108" t="s">
        <v>408</v>
      </c>
      <c r="Z120" s="108" t="s">
        <v>408</v>
      </c>
      <c r="AA120" s="108" t="s">
        <v>408</v>
      </c>
      <c r="AB120" s="109" t="str">
        <f t="shared" si="1"/>
        <v>NR</v>
      </c>
      <c r="AC120" s="108" t="s">
        <v>408</v>
      </c>
      <c r="AD120" s="108" t="s">
        <v>408</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408</v>
      </c>
      <c r="F121" s="96" t="s">
        <v>408</v>
      </c>
      <c r="G121" s="96" t="s">
        <v>355</v>
      </c>
      <c r="H121" s="96" t="s">
        <v>408</v>
      </c>
      <c r="I121" s="96" t="s">
        <v>408</v>
      </c>
      <c r="J121" s="96" t="s">
        <v>408</v>
      </c>
      <c r="K121" s="96" t="s">
        <v>408</v>
      </c>
      <c r="L121" s="96" t="s">
        <v>408</v>
      </c>
      <c r="M121" s="96" t="s">
        <v>408</v>
      </c>
      <c r="N121" s="108" t="s">
        <v>408</v>
      </c>
      <c r="O121" s="108" t="s">
        <v>408</v>
      </c>
      <c r="P121" s="108" t="s">
        <v>408</v>
      </c>
      <c r="Q121" s="108" t="s">
        <v>408</v>
      </c>
      <c r="R121" s="108" t="s">
        <v>408</v>
      </c>
      <c r="S121" s="108" t="s">
        <v>408</v>
      </c>
      <c r="T121" s="108" t="s">
        <v>408</v>
      </c>
      <c r="U121" s="108" t="s">
        <v>408</v>
      </c>
      <c r="V121" s="108" t="s">
        <v>408</v>
      </c>
      <c r="W121" s="108" t="s">
        <v>408</v>
      </c>
      <c r="X121" s="108" t="s">
        <v>408</v>
      </c>
      <c r="Y121" s="108" t="s">
        <v>408</v>
      </c>
      <c r="Z121" s="108" t="s">
        <v>408</v>
      </c>
      <c r="AA121" s="108" t="s">
        <v>408</v>
      </c>
      <c r="AB121" s="109" t="str">
        <f t="shared" si="1"/>
        <v>NR</v>
      </c>
      <c r="AC121" s="108" t="s">
        <v>408</v>
      </c>
      <c r="AD121" s="108" t="s">
        <v>408</v>
      </c>
      <c r="AE121" s="97"/>
      <c r="AF121" s="114" t="s">
        <v>355</v>
      </c>
      <c r="AG121" s="114" t="s">
        <v>355</v>
      </c>
      <c r="AH121" s="114" t="s">
        <v>355</v>
      </c>
      <c r="AI121" s="114" t="s">
        <v>355</v>
      </c>
      <c r="AJ121" s="114" t="s">
        <v>355</v>
      </c>
      <c r="AK121" s="110"/>
      <c r="AL121" s="95" t="s">
        <v>365</v>
      </c>
    </row>
    <row r="122" spans="1:38" s="1" customFormat="1" ht="24.75" customHeight="1" thickBot="1" x14ac:dyDescent="0.3">
      <c r="A122" s="41" t="s">
        <v>126</v>
      </c>
      <c r="B122" s="65" t="s">
        <v>249</v>
      </c>
      <c r="C122" s="80" t="s">
        <v>135</v>
      </c>
      <c r="D122" s="42"/>
      <c r="E122" s="95" t="s">
        <v>408</v>
      </c>
      <c r="F122" s="96" t="s">
        <v>408</v>
      </c>
      <c r="G122" s="96" t="s">
        <v>355</v>
      </c>
      <c r="H122" s="96" t="s">
        <v>408</v>
      </c>
      <c r="I122" s="96" t="s">
        <v>408</v>
      </c>
      <c r="J122" s="96" t="s">
        <v>408</v>
      </c>
      <c r="K122" s="96" t="s">
        <v>408</v>
      </c>
      <c r="L122" s="96" t="s">
        <v>408</v>
      </c>
      <c r="M122" s="96" t="s">
        <v>408</v>
      </c>
      <c r="N122" s="96" t="s">
        <v>408</v>
      </c>
      <c r="O122" s="96" t="s">
        <v>408</v>
      </c>
      <c r="P122" s="96" t="s">
        <v>408</v>
      </c>
      <c r="Q122" s="96" t="s">
        <v>408</v>
      </c>
      <c r="R122" s="96" t="s">
        <v>408</v>
      </c>
      <c r="S122" s="96" t="s">
        <v>408</v>
      </c>
      <c r="T122" s="96" t="s">
        <v>408</v>
      </c>
      <c r="U122" s="96" t="s">
        <v>408</v>
      </c>
      <c r="V122" s="96" t="s">
        <v>408</v>
      </c>
      <c r="W122" s="96" t="s">
        <v>408</v>
      </c>
      <c r="X122" s="96" t="s">
        <v>408</v>
      </c>
      <c r="Y122" s="96" t="s">
        <v>408</v>
      </c>
      <c r="Z122" s="96" t="s">
        <v>408</v>
      </c>
      <c r="AA122" s="96" t="s">
        <v>408</v>
      </c>
      <c r="AB122" s="96" t="str">
        <f t="shared" si="1"/>
        <v>NR</v>
      </c>
      <c r="AC122" s="96" t="s">
        <v>408</v>
      </c>
      <c r="AD122" s="96" t="s">
        <v>408</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t="s">
        <v>408</v>
      </c>
      <c r="F123" s="96" t="s">
        <v>408</v>
      </c>
      <c r="G123" s="96"/>
      <c r="H123" s="96" t="s">
        <v>408</v>
      </c>
      <c r="I123" s="96" t="s">
        <v>408</v>
      </c>
      <c r="J123" s="96" t="s">
        <v>408</v>
      </c>
      <c r="K123" s="96" t="s">
        <v>408</v>
      </c>
      <c r="L123" s="96" t="s">
        <v>408</v>
      </c>
      <c r="M123" s="96" t="s">
        <v>408</v>
      </c>
      <c r="N123" s="96" t="s">
        <v>408</v>
      </c>
      <c r="O123" s="96" t="s">
        <v>408</v>
      </c>
      <c r="P123" s="96" t="s">
        <v>408</v>
      </c>
      <c r="Q123" s="96" t="s">
        <v>408</v>
      </c>
      <c r="R123" s="96" t="s">
        <v>408</v>
      </c>
      <c r="S123" s="96" t="s">
        <v>408</v>
      </c>
      <c r="T123" s="96" t="s">
        <v>408</v>
      </c>
      <c r="U123" s="96" t="s">
        <v>408</v>
      </c>
      <c r="V123" s="96" t="s">
        <v>408</v>
      </c>
      <c r="W123" s="96" t="s">
        <v>408</v>
      </c>
      <c r="X123" s="96" t="s">
        <v>408</v>
      </c>
      <c r="Y123" s="96" t="s">
        <v>408</v>
      </c>
      <c r="Z123" s="96" t="s">
        <v>408</v>
      </c>
      <c r="AA123" s="96" t="s">
        <v>408</v>
      </c>
      <c r="AB123" s="96" t="str">
        <f t="shared" si="1"/>
        <v>NR</v>
      </c>
      <c r="AC123" s="96" t="s">
        <v>408</v>
      </c>
      <c r="AD123" s="96" t="s">
        <v>408</v>
      </c>
      <c r="AE123" s="97"/>
      <c r="AF123" s="114" t="s">
        <v>355</v>
      </c>
      <c r="AG123" s="114" t="s">
        <v>355</v>
      </c>
      <c r="AH123" s="114" t="s">
        <v>355</v>
      </c>
      <c r="AI123" s="114" t="s">
        <v>355</v>
      </c>
      <c r="AJ123" s="114" t="s">
        <v>355</v>
      </c>
      <c r="AK123" s="110"/>
      <c r="AL123" s="115" t="s">
        <v>362</v>
      </c>
    </row>
    <row r="124" spans="1:38" s="1" customFormat="1" ht="24.75" customHeight="1" thickBot="1" x14ac:dyDescent="0.3">
      <c r="A124" s="41" t="s">
        <v>126</v>
      </c>
      <c r="B124" s="47" t="s">
        <v>230</v>
      </c>
      <c r="C124" s="78" t="s">
        <v>282</v>
      </c>
      <c r="D124" s="42"/>
      <c r="E124" s="95" t="s">
        <v>408</v>
      </c>
      <c r="F124" s="95" t="s">
        <v>408</v>
      </c>
      <c r="G124" s="95" t="s">
        <v>355</v>
      </c>
      <c r="H124" s="95" t="s">
        <v>408</v>
      </c>
      <c r="I124" s="95" t="s">
        <v>408</v>
      </c>
      <c r="J124" s="95" t="s">
        <v>408</v>
      </c>
      <c r="K124" s="95" t="s">
        <v>408</v>
      </c>
      <c r="L124" s="95" t="s">
        <v>408</v>
      </c>
      <c r="M124" s="95" t="s">
        <v>408</v>
      </c>
      <c r="N124" s="95" t="s">
        <v>408</v>
      </c>
      <c r="O124" s="95" t="s">
        <v>408</v>
      </c>
      <c r="P124" s="95" t="s">
        <v>408</v>
      </c>
      <c r="Q124" s="95" t="s">
        <v>408</v>
      </c>
      <c r="R124" s="95" t="s">
        <v>408</v>
      </c>
      <c r="S124" s="95" t="s">
        <v>408</v>
      </c>
      <c r="T124" s="95" t="s">
        <v>408</v>
      </c>
      <c r="U124" s="95" t="s">
        <v>408</v>
      </c>
      <c r="V124" s="95" t="s">
        <v>408</v>
      </c>
      <c r="W124" s="95" t="s">
        <v>408</v>
      </c>
      <c r="X124" s="95" t="s">
        <v>408</v>
      </c>
      <c r="Y124" s="95" t="s">
        <v>408</v>
      </c>
      <c r="Z124" s="95" t="s">
        <v>408</v>
      </c>
      <c r="AA124" s="95" t="s">
        <v>408</v>
      </c>
      <c r="AB124" s="96" t="str">
        <f t="shared" si="1"/>
        <v>NR</v>
      </c>
      <c r="AC124" s="95" t="s">
        <v>408</v>
      </c>
      <c r="AD124" s="95" t="s">
        <v>408</v>
      </c>
      <c r="AE124" s="97"/>
      <c r="AF124" s="114" t="s">
        <v>355</v>
      </c>
      <c r="AG124" s="114" t="s">
        <v>355</v>
      </c>
      <c r="AH124" s="114" t="s">
        <v>355</v>
      </c>
      <c r="AI124" s="114" t="s">
        <v>355</v>
      </c>
      <c r="AJ124" s="114" t="s">
        <v>355</v>
      </c>
      <c r="AK124" s="110" t="s">
        <v>354</v>
      </c>
      <c r="AL124" s="115" t="s">
        <v>363</v>
      </c>
    </row>
    <row r="125" spans="1:38" s="1" customFormat="1" ht="24.75" customHeight="1" thickBot="1" x14ac:dyDescent="0.3">
      <c r="A125" s="41" t="s">
        <v>117</v>
      </c>
      <c r="B125" s="41" t="s">
        <v>231</v>
      </c>
      <c r="C125" s="78" t="s">
        <v>283</v>
      </c>
      <c r="D125" s="42"/>
      <c r="E125" s="108" t="s">
        <v>408</v>
      </c>
      <c r="F125" s="96" t="s">
        <v>408</v>
      </c>
      <c r="G125" s="109" t="s">
        <v>355</v>
      </c>
      <c r="H125" s="96" t="s">
        <v>408</v>
      </c>
      <c r="I125" s="96" t="s">
        <v>408</v>
      </c>
      <c r="J125" s="96" t="s">
        <v>408</v>
      </c>
      <c r="K125" s="96" t="s">
        <v>408</v>
      </c>
      <c r="L125" s="96" t="s">
        <v>408</v>
      </c>
      <c r="M125" s="96" t="s">
        <v>408</v>
      </c>
      <c r="N125" s="109" t="s">
        <v>408</v>
      </c>
      <c r="O125" s="109" t="s">
        <v>408</v>
      </c>
      <c r="P125" s="109" t="s">
        <v>408</v>
      </c>
      <c r="Q125" s="109" t="s">
        <v>408</v>
      </c>
      <c r="R125" s="109" t="s">
        <v>408</v>
      </c>
      <c r="S125" s="109" t="s">
        <v>408</v>
      </c>
      <c r="T125" s="109" t="s">
        <v>408</v>
      </c>
      <c r="U125" s="109" t="s">
        <v>408</v>
      </c>
      <c r="V125" s="109" t="s">
        <v>408</v>
      </c>
      <c r="W125" s="109" t="s">
        <v>408</v>
      </c>
      <c r="X125" s="109" t="s">
        <v>408</v>
      </c>
      <c r="Y125" s="109" t="s">
        <v>408</v>
      </c>
      <c r="Z125" s="109" t="s">
        <v>408</v>
      </c>
      <c r="AA125" s="109" t="s">
        <v>408</v>
      </c>
      <c r="AB125" s="109" t="str">
        <f t="shared" si="1"/>
        <v>NR</v>
      </c>
      <c r="AC125" s="109" t="s">
        <v>408</v>
      </c>
      <c r="AD125" s="109" t="s">
        <v>408</v>
      </c>
      <c r="AE125" s="97"/>
      <c r="AF125" s="114" t="s">
        <v>355</v>
      </c>
      <c r="AG125" s="114" t="s">
        <v>355</v>
      </c>
      <c r="AH125" s="114" t="s">
        <v>355</v>
      </c>
      <c r="AI125" s="114" t="s">
        <v>355</v>
      </c>
      <c r="AJ125" s="114" t="s">
        <v>355</v>
      </c>
      <c r="AK125" s="96">
        <v>3141.1153846153802</v>
      </c>
      <c r="AL125" s="44" t="s">
        <v>127</v>
      </c>
    </row>
    <row r="126" spans="1:38" s="1" customFormat="1" ht="24.75" customHeight="1" thickBot="1" x14ac:dyDescent="0.3">
      <c r="A126" s="41" t="s">
        <v>117</v>
      </c>
      <c r="B126" s="41" t="s">
        <v>102</v>
      </c>
      <c r="C126" s="78" t="s">
        <v>257</v>
      </c>
      <c r="D126" s="42"/>
      <c r="E126" s="108" t="s">
        <v>408</v>
      </c>
      <c r="F126" s="96" t="s">
        <v>408</v>
      </c>
      <c r="G126" s="109" t="s">
        <v>355</v>
      </c>
      <c r="H126" s="96" t="s">
        <v>408</v>
      </c>
      <c r="I126" s="96" t="s">
        <v>408</v>
      </c>
      <c r="J126" s="96" t="s">
        <v>408</v>
      </c>
      <c r="K126" s="96" t="s">
        <v>408</v>
      </c>
      <c r="L126" s="96" t="s">
        <v>408</v>
      </c>
      <c r="M126" s="96" t="s">
        <v>408</v>
      </c>
      <c r="N126" s="109" t="s">
        <v>408</v>
      </c>
      <c r="O126" s="109" t="s">
        <v>408</v>
      </c>
      <c r="P126" s="109" t="s">
        <v>408</v>
      </c>
      <c r="Q126" s="109" t="s">
        <v>408</v>
      </c>
      <c r="R126" s="109" t="s">
        <v>408</v>
      </c>
      <c r="S126" s="109" t="s">
        <v>408</v>
      </c>
      <c r="T126" s="109" t="s">
        <v>408</v>
      </c>
      <c r="U126" s="109" t="s">
        <v>408</v>
      </c>
      <c r="V126" s="109" t="s">
        <v>408</v>
      </c>
      <c r="W126" s="109" t="s">
        <v>408</v>
      </c>
      <c r="X126" s="109" t="s">
        <v>408</v>
      </c>
      <c r="Y126" s="109" t="s">
        <v>408</v>
      </c>
      <c r="Z126" s="109" t="s">
        <v>408</v>
      </c>
      <c r="AA126" s="109" t="s">
        <v>408</v>
      </c>
      <c r="AB126" s="109" t="str">
        <f>IF(ISNUMBER(X126),SUM(X126:AA126),X126)</f>
        <v>NR</v>
      </c>
      <c r="AC126" s="109" t="s">
        <v>408</v>
      </c>
      <c r="AD126" s="109" t="s">
        <v>408</v>
      </c>
      <c r="AE126" s="97"/>
      <c r="AF126" s="114" t="s">
        <v>355</v>
      </c>
      <c r="AG126" s="114" t="s">
        <v>355</v>
      </c>
      <c r="AH126" s="114" t="s">
        <v>355</v>
      </c>
      <c r="AI126" s="114" t="s">
        <v>355</v>
      </c>
      <c r="AJ126" s="114" t="s">
        <v>355</v>
      </c>
      <c r="AK126" s="110" t="s">
        <v>356</v>
      </c>
      <c r="AL126" s="44" t="s">
        <v>127</v>
      </c>
    </row>
    <row r="127" spans="1:38" s="1" customFormat="1" ht="24.75" customHeight="1" thickBot="1" x14ac:dyDescent="0.3">
      <c r="A127" s="41" t="s">
        <v>117</v>
      </c>
      <c r="B127" s="41" t="s">
        <v>103</v>
      </c>
      <c r="C127" s="78" t="s">
        <v>258</v>
      </c>
      <c r="D127" s="42"/>
      <c r="E127" s="108" t="s">
        <v>408</v>
      </c>
      <c r="F127" s="96" t="s">
        <v>408</v>
      </c>
      <c r="G127" s="109" t="s">
        <v>355</v>
      </c>
      <c r="H127" s="96" t="s">
        <v>408</v>
      </c>
      <c r="I127" s="109" t="s">
        <v>408</v>
      </c>
      <c r="J127" s="109" t="s">
        <v>408</v>
      </c>
      <c r="K127" s="109" t="s">
        <v>408</v>
      </c>
      <c r="L127" s="109" t="s">
        <v>408</v>
      </c>
      <c r="M127" s="109" t="s">
        <v>408</v>
      </c>
      <c r="N127" s="109" t="s">
        <v>408</v>
      </c>
      <c r="O127" s="109" t="s">
        <v>408</v>
      </c>
      <c r="P127" s="109" t="s">
        <v>408</v>
      </c>
      <c r="Q127" s="109" t="s">
        <v>408</v>
      </c>
      <c r="R127" s="109" t="s">
        <v>408</v>
      </c>
      <c r="S127" s="109" t="s">
        <v>408</v>
      </c>
      <c r="T127" s="109" t="s">
        <v>408</v>
      </c>
      <c r="U127" s="109" t="s">
        <v>408</v>
      </c>
      <c r="V127" s="109" t="s">
        <v>408</v>
      </c>
      <c r="W127" s="109" t="s">
        <v>408</v>
      </c>
      <c r="X127" s="109" t="s">
        <v>408</v>
      </c>
      <c r="Y127" s="109" t="s">
        <v>408</v>
      </c>
      <c r="Z127" s="109" t="s">
        <v>408</v>
      </c>
      <c r="AA127" s="109" t="s">
        <v>408</v>
      </c>
      <c r="AB127" s="109" t="str">
        <f>IF(ISNUMBER(X127),SUM(X127:AA127),X127)</f>
        <v>NR</v>
      </c>
      <c r="AC127" s="109" t="s">
        <v>408</v>
      </c>
      <c r="AD127" s="109" t="s">
        <v>408</v>
      </c>
      <c r="AE127" s="97"/>
      <c r="AF127" s="114" t="s">
        <v>355</v>
      </c>
      <c r="AG127" s="114" t="s">
        <v>355</v>
      </c>
      <c r="AH127" s="114" t="s">
        <v>355</v>
      </c>
      <c r="AI127" s="114" t="s">
        <v>355</v>
      </c>
      <c r="AJ127" s="114" t="s">
        <v>355</v>
      </c>
      <c r="AK127" s="110" t="s">
        <v>356</v>
      </c>
      <c r="AL127" s="44"/>
    </row>
    <row r="128" spans="1:38" s="1" customFormat="1" ht="24.75" customHeight="1" thickBot="1" x14ac:dyDescent="0.3">
      <c r="A128" s="41" t="s">
        <v>117</v>
      </c>
      <c r="B128" s="62" t="s">
        <v>232</v>
      </c>
      <c r="C128" s="79" t="s">
        <v>99</v>
      </c>
      <c r="D128" s="42" t="s">
        <v>97</v>
      </c>
      <c r="E128" s="95" t="s">
        <v>408</v>
      </c>
      <c r="F128" s="95" t="s">
        <v>408</v>
      </c>
      <c r="G128" s="95" t="s">
        <v>354</v>
      </c>
      <c r="H128" s="95" t="s">
        <v>408</v>
      </c>
      <c r="I128" s="95" t="s">
        <v>408</v>
      </c>
      <c r="J128" s="95" t="s">
        <v>408</v>
      </c>
      <c r="K128" s="95" t="s">
        <v>408</v>
      </c>
      <c r="L128" s="95" t="s">
        <v>408</v>
      </c>
      <c r="M128" s="95" t="s">
        <v>408</v>
      </c>
      <c r="N128" s="95" t="s">
        <v>408</v>
      </c>
      <c r="O128" s="95" t="s">
        <v>408</v>
      </c>
      <c r="P128" s="95" t="s">
        <v>408</v>
      </c>
      <c r="Q128" s="95" t="s">
        <v>408</v>
      </c>
      <c r="R128" s="95" t="s">
        <v>408</v>
      </c>
      <c r="S128" s="95" t="s">
        <v>408</v>
      </c>
      <c r="T128" s="95" t="s">
        <v>408</v>
      </c>
      <c r="U128" s="95" t="s">
        <v>408</v>
      </c>
      <c r="V128" s="95" t="s">
        <v>408</v>
      </c>
      <c r="W128" s="95" t="s">
        <v>408</v>
      </c>
      <c r="X128" s="95" t="s">
        <v>408</v>
      </c>
      <c r="Y128" s="95" t="s">
        <v>408</v>
      </c>
      <c r="Z128" s="95" t="s">
        <v>408</v>
      </c>
      <c r="AA128" s="95" t="s">
        <v>408</v>
      </c>
      <c r="AB128" s="96" t="str">
        <f t="shared" si="1"/>
        <v>NR</v>
      </c>
      <c r="AC128" s="95" t="s">
        <v>408</v>
      </c>
      <c r="AD128" s="95" t="s">
        <v>408</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408</v>
      </c>
      <c r="F129" s="95" t="s">
        <v>408</v>
      </c>
      <c r="G129" s="95" t="s">
        <v>354</v>
      </c>
      <c r="H129" s="95" t="s">
        <v>408</v>
      </c>
      <c r="I129" s="95" t="s">
        <v>408</v>
      </c>
      <c r="J129" s="95" t="s">
        <v>408</v>
      </c>
      <c r="K129" s="95" t="s">
        <v>408</v>
      </c>
      <c r="L129" s="95" t="s">
        <v>408</v>
      </c>
      <c r="M129" s="95" t="s">
        <v>408</v>
      </c>
      <c r="N129" s="95" t="s">
        <v>408</v>
      </c>
      <c r="O129" s="95" t="s">
        <v>408</v>
      </c>
      <c r="P129" s="95" t="s">
        <v>408</v>
      </c>
      <c r="Q129" s="95" t="s">
        <v>408</v>
      </c>
      <c r="R129" s="95" t="s">
        <v>408</v>
      </c>
      <c r="S129" s="95" t="s">
        <v>408</v>
      </c>
      <c r="T129" s="95" t="s">
        <v>408</v>
      </c>
      <c r="U129" s="95" t="s">
        <v>408</v>
      </c>
      <c r="V129" s="95" t="s">
        <v>408</v>
      </c>
      <c r="W129" s="95" t="s">
        <v>408</v>
      </c>
      <c r="X129" s="95" t="s">
        <v>408</v>
      </c>
      <c r="Y129" s="95" t="s">
        <v>408</v>
      </c>
      <c r="Z129" s="95" t="s">
        <v>408</v>
      </c>
      <c r="AA129" s="95" t="s">
        <v>408</v>
      </c>
      <c r="AB129" s="96" t="str">
        <f t="shared" si="1"/>
        <v>NR</v>
      </c>
      <c r="AC129" s="95" t="s">
        <v>408</v>
      </c>
      <c r="AD129" s="95" t="s">
        <v>408</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408</v>
      </c>
      <c r="F130" s="95" t="s">
        <v>408</v>
      </c>
      <c r="G130" s="95" t="s">
        <v>354</v>
      </c>
      <c r="H130" s="95" t="s">
        <v>408</v>
      </c>
      <c r="I130" s="95" t="s">
        <v>408</v>
      </c>
      <c r="J130" s="95" t="s">
        <v>408</v>
      </c>
      <c r="K130" s="95" t="s">
        <v>408</v>
      </c>
      <c r="L130" s="95" t="s">
        <v>408</v>
      </c>
      <c r="M130" s="95" t="s">
        <v>408</v>
      </c>
      <c r="N130" s="95" t="s">
        <v>408</v>
      </c>
      <c r="O130" s="95" t="s">
        <v>408</v>
      </c>
      <c r="P130" s="95" t="s">
        <v>408</v>
      </c>
      <c r="Q130" s="95" t="s">
        <v>408</v>
      </c>
      <c r="R130" s="95" t="s">
        <v>408</v>
      </c>
      <c r="S130" s="95" t="s">
        <v>408</v>
      </c>
      <c r="T130" s="95" t="s">
        <v>408</v>
      </c>
      <c r="U130" s="95" t="s">
        <v>408</v>
      </c>
      <c r="V130" s="95" t="s">
        <v>408</v>
      </c>
      <c r="W130" s="95" t="s">
        <v>408</v>
      </c>
      <c r="X130" s="95" t="s">
        <v>408</v>
      </c>
      <c r="Y130" s="95" t="s">
        <v>408</v>
      </c>
      <c r="Z130" s="95" t="s">
        <v>408</v>
      </c>
      <c r="AA130" s="95" t="s">
        <v>408</v>
      </c>
      <c r="AB130" s="96" t="str">
        <f t="shared" si="1"/>
        <v>NR</v>
      </c>
      <c r="AC130" s="95" t="s">
        <v>408</v>
      </c>
      <c r="AD130" s="95" t="s">
        <v>408</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408</v>
      </c>
      <c r="F131" s="95" t="s">
        <v>408</v>
      </c>
      <c r="G131" s="95" t="s">
        <v>354</v>
      </c>
      <c r="H131" s="95" t="s">
        <v>408</v>
      </c>
      <c r="I131" s="95" t="s">
        <v>408</v>
      </c>
      <c r="J131" s="95" t="s">
        <v>408</v>
      </c>
      <c r="K131" s="95" t="s">
        <v>408</v>
      </c>
      <c r="L131" s="95" t="s">
        <v>408</v>
      </c>
      <c r="M131" s="95" t="s">
        <v>408</v>
      </c>
      <c r="N131" s="95" t="s">
        <v>408</v>
      </c>
      <c r="O131" s="95" t="s">
        <v>408</v>
      </c>
      <c r="P131" s="95" t="s">
        <v>408</v>
      </c>
      <c r="Q131" s="95" t="s">
        <v>408</v>
      </c>
      <c r="R131" s="95" t="s">
        <v>408</v>
      </c>
      <c r="S131" s="95" t="s">
        <v>408</v>
      </c>
      <c r="T131" s="95" t="s">
        <v>408</v>
      </c>
      <c r="U131" s="95" t="s">
        <v>408</v>
      </c>
      <c r="V131" s="95" t="s">
        <v>408</v>
      </c>
      <c r="W131" s="95" t="s">
        <v>408</v>
      </c>
      <c r="X131" s="95" t="s">
        <v>408</v>
      </c>
      <c r="Y131" s="95" t="s">
        <v>408</v>
      </c>
      <c r="Z131" s="95" t="s">
        <v>408</v>
      </c>
      <c r="AA131" s="95" t="s">
        <v>408</v>
      </c>
      <c r="AB131" s="96" t="str">
        <f t="shared" si="1"/>
        <v>NR</v>
      </c>
      <c r="AC131" s="95" t="s">
        <v>408</v>
      </c>
      <c r="AD131" s="95" t="s">
        <v>408</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408</v>
      </c>
      <c r="F132" s="95" t="s">
        <v>408</v>
      </c>
      <c r="G132" s="95" t="s">
        <v>354</v>
      </c>
      <c r="H132" s="95" t="s">
        <v>408</v>
      </c>
      <c r="I132" s="95" t="s">
        <v>408</v>
      </c>
      <c r="J132" s="95" t="s">
        <v>408</v>
      </c>
      <c r="K132" s="95" t="s">
        <v>408</v>
      </c>
      <c r="L132" s="95" t="s">
        <v>408</v>
      </c>
      <c r="M132" s="95" t="s">
        <v>408</v>
      </c>
      <c r="N132" s="95" t="s">
        <v>408</v>
      </c>
      <c r="O132" s="95" t="s">
        <v>408</v>
      </c>
      <c r="P132" s="95" t="s">
        <v>408</v>
      </c>
      <c r="Q132" s="95" t="s">
        <v>408</v>
      </c>
      <c r="R132" s="95" t="s">
        <v>408</v>
      </c>
      <c r="S132" s="95" t="s">
        <v>408</v>
      </c>
      <c r="T132" s="95" t="s">
        <v>408</v>
      </c>
      <c r="U132" s="95" t="s">
        <v>408</v>
      </c>
      <c r="V132" s="95" t="s">
        <v>408</v>
      </c>
      <c r="W132" s="95" t="s">
        <v>408</v>
      </c>
      <c r="X132" s="95" t="s">
        <v>408</v>
      </c>
      <c r="Y132" s="95" t="s">
        <v>408</v>
      </c>
      <c r="Z132" s="95" t="s">
        <v>408</v>
      </c>
      <c r="AA132" s="95" t="s">
        <v>408</v>
      </c>
      <c r="AB132" s="96" t="str">
        <f t="shared" si="1"/>
        <v>NR</v>
      </c>
      <c r="AC132" s="95" t="s">
        <v>408</v>
      </c>
      <c r="AD132" s="95" t="s">
        <v>408</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t="s">
        <v>408</v>
      </c>
      <c r="F133" s="96" t="s">
        <v>408</v>
      </c>
      <c r="G133" s="96">
        <v>3.9186715E-3</v>
      </c>
      <c r="H133" s="96" t="s">
        <v>408</v>
      </c>
      <c r="I133" s="96" t="s">
        <v>408</v>
      </c>
      <c r="J133" s="96" t="s">
        <v>408</v>
      </c>
      <c r="K133" s="96" t="s">
        <v>408</v>
      </c>
      <c r="L133" s="96" t="s">
        <v>408</v>
      </c>
      <c r="M133" s="96" t="s">
        <v>408</v>
      </c>
      <c r="N133" s="96" t="s">
        <v>408</v>
      </c>
      <c r="O133" s="96" t="s">
        <v>408</v>
      </c>
      <c r="P133" s="96" t="s">
        <v>408</v>
      </c>
      <c r="Q133" s="96" t="s">
        <v>408</v>
      </c>
      <c r="R133" s="96" t="s">
        <v>408</v>
      </c>
      <c r="S133" s="96" t="s">
        <v>408</v>
      </c>
      <c r="T133" s="96" t="s">
        <v>408</v>
      </c>
      <c r="U133" s="96" t="s">
        <v>408</v>
      </c>
      <c r="V133" s="96" t="s">
        <v>408</v>
      </c>
      <c r="W133" s="96" t="s">
        <v>408</v>
      </c>
      <c r="X133" s="96" t="s">
        <v>408</v>
      </c>
      <c r="Y133" s="96" t="s">
        <v>408</v>
      </c>
      <c r="Z133" s="96" t="s">
        <v>408</v>
      </c>
      <c r="AA133" s="96" t="s">
        <v>408</v>
      </c>
      <c r="AB133" s="96" t="str">
        <f t="shared" si="1"/>
        <v>NR</v>
      </c>
      <c r="AC133" s="96" t="s">
        <v>408</v>
      </c>
      <c r="AD133" s="96" t="s">
        <v>408</v>
      </c>
      <c r="AE133" s="97"/>
      <c r="AF133" s="114" t="s">
        <v>355</v>
      </c>
      <c r="AG133" s="114" t="s">
        <v>355</v>
      </c>
      <c r="AH133" s="114" t="s">
        <v>355</v>
      </c>
      <c r="AI133" s="114" t="s">
        <v>355</v>
      </c>
      <c r="AJ133" s="114" t="s">
        <v>355</v>
      </c>
      <c r="AK133" s="96">
        <v>2.25909</v>
      </c>
      <c r="AL133" s="44" t="s">
        <v>127</v>
      </c>
    </row>
    <row r="134" spans="1:38" s="1" customFormat="1" ht="24.75" customHeight="1" thickBot="1" x14ac:dyDescent="0.3">
      <c r="A134" s="41" t="s">
        <v>117</v>
      </c>
      <c r="B134" s="62" t="s">
        <v>334</v>
      </c>
      <c r="C134" s="78" t="s">
        <v>286</v>
      </c>
      <c r="D134" s="42" t="s">
        <v>97</v>
      </c>
      <c r="E134" s="95" t="s">
        <v>408</v>
      </c>
      <c r="F134" s="95" t="s">
        <v>408</v>
      </c>
      <c r="G134" s="95" t="s">
        <v>354</v>
      </c>
      <c r="H134" s="95" t="s">
        <v>408</v>
      </c>
      <c r="I134" s="95" t="s">
        <v>408</v>
      </c>
      <c r="J134" s="95" t="s">
        <v>408</v>
      </c>
      <c r="K134" s="95" t="s">
        <v>408</v>
      </c>
      <c r="L134" s="95" t="s">
        <v>408</v>
      </c>
      <c r="M134" s="95" t="s">
        <v>408</v>
      </c>
      <c r="N134" s="95" t="s">
        <v>408</v>
      </c>
      <c r="O134" s="95" t="s">
        <v>408</v>
      </c>
      <c r="P134" s="95" t="s">
        <v>408</v>
      </c>
      <c r="Q134" s="95" t="s">
        <v>408</v>
      </c>
      <c r="R134" s="95" t="s">
        <v>408</v>
      </c>
      <c r="S134" s="95" t="s">
        <v>408</v>
      </c>
      <c r="T134" s="95" t="s">
        <v>408</v>
      </c>
      <c r="U134" s="95" t="s">
        <v>408</v>
      </c>
      <c r="V134" s="95" t="s">
        <v>408</v>
      </c>
      <c r="W134" s="95" t="s">
        <v>408</v>
      </c>
      <c r="X134" s="95" t="s">
        <v>408</v>
      </c>
      <c r="Y134" s="95" t="s">
        <v>408</v>
      </c>
      <c r="Z134" s="95" t="s">
        <v>408</v>
      </c>
      <c r="AA134" s="95" t="s">
        <v>408</v>
      </c>
      <c r="AB134" s="96" t="str">
        <f>IF(ISNUMBER(X134),SUM(X134:AA134),X134)</f>
        <v>NR</v>
      </c>
      <c r="AC134" s="95" t="s">
        <v>408</v>
      </c>
      <c r="AD134" s="95" t="s">
        <v>408</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408</v>
      </c>
      <c r="F135" s="95" t="s">
        <v>408</v>
      </c>
      <c r="G135" s="95" t="s">
        <v>356</v>
      </c>
      <c r="H135" s="95" t="s">
        <v>408</v>
      </c>
      <c r="I135" s="95" t="s">
        <v>408</v>
      </c>
      <c r="J135" s="95" t="s">
        <v>408</v>
      </c>
      <c r="K135" s="95" t="s">
        <v>408</v>
      </c>
      <c r="L135" s="95" t="s">
        <v>408</v>
      </c>
      <c r="M135" s="95" t="s">
        <v>408</v>
      </c>
      <c r="N135" s="95" t="s">
        <v>408</v>
      </c>
      <c r="O135" s="95" t="s">
        <v>408</v>
      </c>
      <c r="P135" s="95" t="s">
        <v>408</v>
      </c>
      <c r="Q135" s="95" t="s">
        <v>408</v>
      </c>
      <c r="R135" s="95" t="s">
        <v>408</v>
      </c>
      <c r="S135" s="95" t="s">
        <v>408</v>
      </c>
      <c r="T135" s="95" t="s">
        <v>408</v>
      </c>
      <c r="U135" s="95" t="s">
        <v>408</v>
      </c>
      <c r="V135" s="95" t="s">
        <v>408</v>
      </c>
      <c r="W135" s="95" t="s">
        <v>408</v>
      </c>
      <c r="X135" s="95" t="s">
        <v>408</v>
      </c>
      <c r="Y135" s="95" t="s">
        <v>408</v>
      </c>
      <c r="Z135" s="95" t="s">
        <v>408</v>
      </c>
      <c r="AA135" s="95" t="s">
        <v>408</v>
      </c>
      <c r="AB135" s="96" t="str">
        <f t="shared" si="1"/>
        <v>NR</v>
      </c>
      <c r="AC135" s="95" t="s">
        <v>408</v>
      </c>
      <c r="AD135" s="95" t="s">
        <v>408</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408</v>
      </c>
      <c r="F136" s="96" t="s">
        <v>408</v>
      </c>
      <c r="G136" s="95" t="s">
        <v>355</v>
      </c>
      <c r="H136" s="96" t="s">
        <v>408</v>
      </c>
      <c r="I136" s="95" t="s">
        <v>408</v>
      </c>
      <c r="J136" s="95" t="s">
        <v>408</v>
      </c>
      <c r="K136" s="95" t="s">
        <v>408</v>
      </c>
      <c r="L136" s="95" t="s">
        <v>408</v>
      </c>
      <c r="M136" s="95" t="s">
        <v>408</v>
      </c>
      <c r="N136" s="95" t="s">
        <v>408</v>
      </c>
      <c r="O136" s="95" t="s">
        <v>408</v>
      </c>
      <c r="P136" s="95" t="s">
        <v>408</v>
      </c>
      <c r="Q136" s="95" t="s">
        <v>408</v>
      </c>
      <c r="R136" s="95" t="s">
        <v>408</v>
      </c>
      <c r="S136" s="95" t="s">
        <v>408</v>
      </c>
      <c r="T136" s="95" t="s">
        <v>408</v>
      </c>
      <c r="U136" s="95" t="s">
        <v>408</v>
      </c>
      <c r="V136" s="95" t="s">
        <v>408</v>
      </c>
      <c r="W136" s="95" t="s">
        <v>408</v>
      </c>
      <c r="X136" s="95" t="s">
        <v>408</v>
      </c>
      <c r="Y136" s="95" t="s">
        <v>408</v>
      </c>
      <c r="Z136" s="95" t="s">
        <v>408</v>
      </c>
      <c r="AA136" s="95" t="s">
        <v>408</v>
      </c>
      <c r="AB136" s="96" t="str">
        <f t="shared" si="1"/>
        <v>NR</v>
      </c>
      <c r="AC136" s="95" t="s">
        <v>408</v>
      </c>
      <c r="AD136" s="95" t="s">
        <v>408</v>
      </c>
      <c r="AE136" s="97"/>
      <c r="AF136" s="114" t="s">
        <v>355</v>
      </c>
      <c r="AG136" s="114" t="s">
        <v>355</v>
      </c>
      <c r="AH136" s="114" t="s">
        <v>355</v>
      </c>
      <c r="AI136" s="114" t="s">
        <v>355</v>
      </c>
      <c r="AJ136" s="114" t="s">
        <v>355</v>
      </c>
      <c r="AK136" s="110" t="s">
        <v>356</v>
      </c>
      <c r="AL136" s="44" t="s">
        <v>404</v>
      </c>
    </row>
    <row r="137" spans="1:38" s="1" customFormat="1" ht="24.75" customHeight="1" thickBot="1" x14ac:dyDescent="0.3">
      <c r="A137" s="41" t="s">
        <v>117</v>
      </c>
      <c r="B137" s="41" t="s">
        <v>106</v>
      </c>
      <c r="C137" s="78" t="s">
        <v>108</v>
      </c>
      <c r="D137" s="42"/>
      <c r="E137" s="95" t="s">
        <v>408</v>
      </c>
      <c r="F137" s="96" t="s">
        <v>408</v>
      </c>
      <c r="G137" s="95" t="s">
        <v>355</v>
      </c>
      <c r="H137" s="96" t="s">
        <v>408</v>
      </c>
      <c r="I137" s="95" t="s">
        <v>408</v>
      </c>
      <c r="J137" s="95" t="s">
        <v>408</v>
      </c>
      <c r="K137" s="95" t="s">
        <v>408</v>
      </c>
      <c r="L137" s="95" t="s">
        <v>408</v>
      </c>
      <c r="M137" s="95" t="s">
        <v>408</v>
      </c>
      <c r="N137" s="95" t="s">
        <v>408</v>
      </c>
      <c r="O137" s="95" t="s">
        <v>408</v>
      </c>
      <c r="P137" s="95" t="s">
        <v>408</v>
      </c>
      <c r="Q137" s="95" t="s">
        <v>408</v>
      </c>
      <c r="R137" s="95" t="s">
        <v>408</v>
      </c>
      <c r="S137" s="95" t="s">
        <v>408</v>
      </c>
      <c r="T137" s="95" t="s">
        <v>408</v>
      </c>
      <c r="U137" s="95" t="s">
        <v>408</v>
      </c>
      <c r="V137" s="95" t="s">
        <v>408</v>
      </c>
      <c r="W137" s="95" t="s">
        <v>408</v>
      </c>
      <c r="X137" s="95" t="s">
        <v>408</v>
      </c>
      <c r="Y137" s="95" t="s">
        <v>408</v>
      </c>
      <c r="Z137" s="95" t="s">
        <v>408</v>
      </c>
      <c r="AA137" s="95" t="s">
        <v>408</v>
      </c>
      <c r="AB137" s="96" t="str">
        <f t="shared" si="1"/>
        <v>NR</v>
      </c>
      <c r="AC137" s="95" t="s">
        <v>408</v>
      </c>
      <c r="AD137" s="95" t="s">
        <v>408</v>
      </c>
      <c r="AE137" s="97"/>
      <c r="AF137" s="114" t="s">
        <v>355</v>
      </c>
      <c r="AG137" s="114" t="s">
        <v>355</v>
      </c>
      <c r="AH137" s="114" t="s">
        <v>355</v>
      </c>
      <c r="AI137" s="114" t="s">
        <v>355</v>
      </c>
      <c r="AJ137" s="114" t="s">
        <v>355</v>
      </c>
      <c r="AK137" s="110" t="s">
        <v>356</v>
      </c>
      <c r="AL137" s="48" t="s">
        <v>404</v>
      </c>
    </row>
    <row r="138" spans="1:38" s="1" customFormat="1" ht="24.75" customHeight="1" thickBot="1" x14ac:dyDescent="0.3">
      <c r="A138" s="62" t="s">
        <v>117</v>
      </c>
      <c r="B138" s="62" t="s">
        <v>253</v>
      </c>
      <c r="C138" s="79" t="s">
        <v>254</v>
      </c>
      <c r="D138" s="61"/>
      <c r="E138" s="96" t="s">
        <v>408</v>
      </c>
      <c r="F138" s="96" t="s">
        <v>408</v>
      </c>
      <c r="G138" s="96" t="s">
        <v>354</v>
      </c>
      <c r="H138" s="96" t="s">
        <v>408</v>
      </c>
      <c r="I138" s="96" t="s">
        <v>408</v>
      </c>
      <c r="J138" s="96" t="s">
        <v>408</v>
      </c>
      <c r="K138" s="96" t="s">
        <v>408</v>
      </c>
      <c r="L138" s="96" t="s">
        <v>408</v>
      </c>
      <c r="M138" s="96" t="s">
        <v>408</v>
      </c>
      <c r="N138" s="96" t="s">
        <v>408</v>
      </c>
      <c r="O138" s="96" t="s">
        <v>408</v>
      </c>
      <c r="P138" s="96" t="s">
        <v>408</v>
      </c>
      <c r="Q138" s="96" t="s">
        <v>408</v>
      </c>
      <c r="R138" s="96" t="s">
        <v>408</v>
      </c>
      <c r="S138" s="96" t="s">
        <v>408</v>
      </c>
      <c r="T138" s="96" t="s">
        <v>408</v>
      </c>
      <c r="U138" s="96" t="s">
        <v>408</v>
      </c>
      <c r="V138" s="96" t="s">
        <v>408</v>
      </c>
      <c r="W138" s="96" t="s">
        <v>408</v>
      </c>
      <c r="X138" s="96" t="s">
        <v>408</v>
      </c>
      <c r="Y138" s="96" t="s">
        <v>408</v>
      </c>
      <c r="Z138" s="96" t="s">
        <v>408</v>
      </c>
      <c r="AA138" s="96" t="s">
        <v>408</v>
      </c>
      <c r="AB138" s="96" t="str">
        <f t="shared" si="1"/>
        <v>NR</v>
      </c>
      <c r="AC138" s="96" t="s">
        <v>408</v>
      </c>
      <c r="AD138" s="96" t="s">
        <v>408</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t="s">
        <v>408</v>
      </c>
      <c r="F139" s="96" t="s">
        <v>408</v>
      </c>
      <c r="G139" s="96">
        <v>0.43893280000000001</v>
      </c>
      <c r="H139" s="96" t="s">
        <v>408</v>
      </c>
      <c r="I139" s="96" t="s">
        <v>408</v>
      </c>
      <c r="J139" s="96" t="s">
        <v>408</v>
      </c>
      <c r="K139" s="96" t="s">
        <v>408</v>
      </c>
      <c r="L139" s="96" t="s">
        <v>408</v>
      </c>
      <c r="M139" s="96" t="s">
        <v>408</v>
      </c>
      <c r="N139" s="96" t="s">
        <v>408</v>
      </c>
      <c r="O139" s="96" t="s">
        <v>408</v>
      </c>
      <c r="P139" s="96" t="s">
        <v>408</v>
      </c>
      <c r="Q139" s="96" t="s">
        <v>408</v>
      </c>
      <c r="R139" s="96" t="s">
        <v>408</v>
      </c>
      <c r="S139" s="96" t="s">
        <v>408</v>
      </c>
      <c r="T139" s="96" t="s">
        <v>408</v>
      </c>
      <c r="U139" s="96" t="s">
        <v>408</v>
      </c>
      <c r="V139" s="96" t="s">
        <v>408</v>
      </c>
      <c r="W139" s="96" t="s">
        <v>408</v>
      </c>
      <c r="X139" s="96" t="s">
        <v>408</v>
      </c>
      <c r="Y139" s="96" t="s">
        <v>408</v>
      </c>
      <c r="Z139" s="96" t="s">
        <v>408</v>
      </c>
      <c r="AA139" s="96" t="s">
        <v>408</v>
      </c>
      <c r="AB139" s="96" t="str">
        <f t="shared" si="1"/>
        <v>NR</v>
      </c>
      <c r="AC139" s="96" t="s">
        <v>408</v>
      </c>
      <c r="AD139" s="96" t="s">
        <v>408</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408</v>
      </c>
      <c r="F140" s="95" t="s">
        <v>408</v>
      </c>
      <c r="G140" s="95" t="s">
        <v>354</v>
      </c>
      <c r="H140" s="95" t="s">
        <v>408</v>
      </c>
      <c r="I140" s="95" t="s">
        <v>408</v>
      </c>
      <c r="J140" s="95" t="s">
        <v>408</v>
      </c>
      <c r="K140" s="95" t="s">
        <v>408</v>
      </c>
      <c r="L140" s="95" t="s">
        <v>408</v>
      </c>
      <c r="M140" s="95" t="s">
        <v>408</v>
      </c>
      <c r="N140" s="95" t="s">
        <v>408</v>
      </c>
      <c r="O140" s="95" t="s">
        <v>408</v>
      </c>
      <c r="P140" s="95" t="s">
        <v>408</v>
      </c>
      <c r="Q140" s="95" t="s">
        <v>408</v>
      </c>
      <c r="R140" s="95" t="s">
        <v>408</v>
      </c>
      <c r="S140" s="95" t="s">
        <v>408</v>
      </c>
      <c r="T140" s="95" t="s">
        <v>408</v>
      </c>
      <c r="U140" s="95" t="s">
        <v>408</v>
      </c>
      <c r="V140" s="95" t="s">
        <v>408</v>
      </c>
      <c r="W140" s="95" t="s">
        <v>408</v>
      </c>
      <c r="X140" s="95" t="s">
        <v>408</v>
      </c>
      <c r="Y140" s="95" t="s">
        <v>408</v>
      </c>
      <c r="Z140" s="95" t="s">
        <v>408</v>
      </c>
      <c r="AA140" s="95" t="s">
        <v>408</v>
      </c>
      <c r="AB140" s="96" t="str">
        <f t="shared" si="1"/>
        <v>NR</v>
      </c>
      <c r="AC140" s="95" t="s">
        <v>408</v>
      </c>
      <c r="AD140" s="95" t="s">
        <v>408</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0</v>
      </c>
      <c r="F141" s="119">
        <f t="shared" ref="F141:AD141" si="2">SUM(F14:F140)</f>
        <v>0</v>
      </c>
      <c r="G141" s="119">
        <f t="shared" si="2"/>
        <v>449.62098698017439</v>
      </c>
      <c r="H141" s="119">
        <f t="shared" si="2"/>
        <v>0</v>
      </c>
      <c r="I141" s="119">
        <f t="shared" si="2"/>
        <v>0</v>
      </c>
      <c r="J141" s="119">
        <f t="shared" si="2"/>
        <v>0</v>
      </c>
      <c r="K141" s="119">
        <f t="shared" si="2"/>
        <v>0</v>
      </c>
      <c r="L141" s="119">
        <f t="shared" si="2"/>
        <v>0</v>
      </c>
      <c r="M141" s="119">
        <f t="shared" si="2"/>
        <v>0</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0</v>
      </c>
      <c r="F152" s="103">
        <f t="shared" ref="F152:AD152" si="3">F141 + F151 + IF(AND(OR($B$4="AT",$B$4="BE",$B$4="CH",$B$4="GB",$B$4="IE",$B$4="LT",$B$4="LU",$B$4="NL"),SUM(F143:F149)&gt;0),SUM(F143:F149)-SUM(F27:F33),0)</f>
        <v>0</v>
      </c>
      <c r="G152" s="103">
        <f t="shared" si="3"/>
        <v>449.62098698017439</v>
      </c>
      <c r="H152" s="103">
        <f t="shared" si="3"/>
        <v>0</v>
      </c>
      <c r="I152" s="103">
        <f t="shared" si="3"/>
        <v>0</v>
      </c>
      <c r="J152" s="103">
        <f t="shared" si="3"/>
        <v>0</v>
      </c>
      <c r="K152" s="103">
        <f t="shared" si="3"/>
        <v>0</v>
      </c>
      <c r="L152" s="103">
        <f t="shared" si="3"/>
        <v>0</v>
      </c>
      <c r="M152" s="103">
        <f t="shared" si="3"/>
        <v>0</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0</v>
      </c>
      <c r="F154" s="103">
        <f>F141 + F153 - IF(OR($B$6=2005,$B$6&gt;=2020),SUM(F99:F122),0) + IF(AND(OR($B$4="AT",$B$4="BE",$B$4="CH",$B$4="GB",$B$4="IE",$B$4="LT",$B$4="LU",$B$4="NL"),SUM(F143:F149)&gt;0),SUM(F143:F149)-SUM(F27:F33),0)</f>
        <v>0</v>
      </c>
      <c r="G154" s="103">
        <f>G141 + G153 + IF(AND(OR($B$4="AT",$B$4="BE",$B$4="CH",$B$4="GB",$B$4="IE",$B$4="LT",$B$4="LU",$B$4="NL"),SUM(G143:G149)&gt;0),SUM(G143:G149)-SUM(G27:G33),0)</f>
        <v>449.62098698017439</v>
      </c>
      <c r="H154" s="103">
        <f t="shared" ref="H154:AD154" si="4">H141 + H153 + IF(AND(OR($B$4="AT",$B$4="BE",$B$4="CH",$B$4="GB",$B$4="IE",$B$4="LT",$B$4="LU",$B$4="NL"),SUM(H143:H149)&gt;0),SUM(H143:H149)-SUM(H27:H33),0)</f>
        <v>0</v>
      </c>
      <c r="I154" s="103">
        <f t="shared" si="4"/>
        <v>0</v>
      </c>
      <c r="J154" s="103">
        <f t="shared" si="4"/>
        <v>0</v>
      </c>
      <c r="K154" s="103">
        <f t="shared" si="4"/>
        <v>0</v>
      </c>
      <c r="L154" s="103">
        <f t="shared" si="4"/>
        <v>0</v>
      </c>
      <c r="M154" s="103">
        <f t="shared" si="4"/>
        <v>0</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t="s">
        <v>408</v>
      </c>
      <c r="F157" s="104" t="s">
        <v>408</v>
      </c>
      <c r="G157" s="104">
        <v>9.4756356799999997E-2</v>
      </c>
      <c r="H157" s="104" t="s">
        <v>408</v>
      </c>
      <c r="I157" s="104" t="s">
        <v>408</v>
      </c>
      <c r="J157" s="104" t="s">
        <v>408</v>
      </c>
      <c r="K157" s="104" t="s">
        <v>408</v>
      </c>
      <c r="L157" s="104" t="s">
        <v>408</v>
      </c>
      <c r="M157" s="104" t="s">
        <v>408</v>
      </c>
      <c r="N157" s="104" t="s">
        <v>408</v>
      </c>
      <c r="O157" s="104" t="s">
        <v>408</v>
      </c>
      <c r="P157" s="104" t="s">
        <v>408</v>
      </c>
      <c r="Q157" s="104" t="s">
        <v>408</v>
      </c>
      <c r="R157" s="104" t="s">
        <v>408</v>
      </c>
      <c r="S157" s="104" t="s">
        <v>408</v>
      </c>
      <c r="T157" s="104" t="s">
        <v>408</v>
      </c>
      <c r="U157" s="104" t="s">
        <v>408</v>
      </c>
      <c r="V157" s="104" t="s">
        <v>408</v>
      </c>
      <c r="W157" s="104" t="s">
        <v>408</v>
      </c>
      <c r="X157" s="104" t="s">
        <v>408</v>
      </c>
      <c r="Y157" s="104" t="s">
        <v>408</v>
      </c>
      <c r="Z157" s="104" t="s">
        <v>408</v>
      </c>
      <c r="AA157" s="104" t="s">
        <v>408</v>
      </c>
      <c r="AB157" s="104" t="str">
        <f t="shared" ref="AB157:AB163" si="5">IF(ISNUMBER(X157),SUM(X157:AA157),X157)</f>
        <v>NR</v>
      </c>
      <c r="AC157" s="104" t="s">
        <v>408</v>
      </c>
      <c r="AD157" s="104" t="s">
        <v>408</v>
      </c>
      <c r="AE157" s="102"/>
      <c r="AF157" s="104">
        <v>20599.207999999999</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t="s">
        <v>408</v>
      </c>
      <c r="F158" s="104" t="s">
        <v>408</v>
      </c>
      <c r="G158" s="104">
        <v>2.7002046000000001E-3</v>
      </c>
      <c r="H158" s="104" t="s">
        <v>408</v>
      </c>
      <c r="I158" s="104" t="s">
        <v>408</v>
      </c>
      <c r="J158" s="104" t="s">
        <v>408</v>
      </c>
      <c r="K158" s="104" t="s">
        <v>408</v>
      </c>
      <c r="L158" s="104" t="s">
        <v>408</v>
      </c>
      <c r="M158" s="104" t="s">
        <v>408</v>
      </c>
      <c r="N158" s="104" t="s">
        <v>408</v>
      </c>
      <c r="O158" s="104" t="s">
        <v>408</v>
      </c>
      <c r="P158" s="104" t="s">
        <v>408</v>
      </c>
      <c r="Q158" s="104" t="s">
        <v>408</v>
      </c>
      <c r="R158" s="104" t="s">
        <v>408</v>
      </c>
      <c r="S158" s="104" t="s">
        <v>408</v>
      </c>
      <c r="T158" s="104" t="s">
        <v>408</v>
      </c>
      <c r="U158" s="104" t="s">
        <v>408</v>
      </c>
      <c r="V158" s="104" t="s">
        <v>408</v>
      </c>
      <c r="W158" s="104" t="s">
        <v>408</v>
      </c>
      <c r="X158" s="104" t="s">
        <v>408</v>
      </c>
      <c r="Y158" s="104" t="s">
        <v>408</v>
      </c>
      <c r="Z158" s="104" t="s">
        <v>408</v>
      </c>
      <c r="AA158" s="104" t="s">
        <v>408</v>
      </c>
      <c r="AB158" s="104" t="str">
        <f t="shared" si="5"/>
        <v>NR</v>
      </c>
      <c r="AC158" s="104" t="s">
        <v>408</v>
      </c>
      <c r="AD158" s="104" t="s">
        <v>408</v>
      </c>
      <c r="AE158" s="105"/>
      <c r="AF158" s="104">
        <v>587.00099999999998</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t="s">
        <v>408</v>
      </c>
      <c r="F159" s="104" t="s">
        <v>408</v>
      </c>
      <c r="G159" s="104">
        <v>21.539796200000001</v>
      </c>
      <c r="H159" s="104" t="s">
        <v>408</v>
      </c>
      <c r="I159" s="104" t="s">
        <v>408</v>
      </c>
      <c r="J159" s="104" t="s">
        <v>408</v>
      </c>
      <c r="K159" s="104" t="s">
        <v>408</v>
      </c>
      <c r="L159" s="104" t="s">
        <v>408</v>
      </c>
      <c r="M159" s="104" t="s">
        <v>408</v>
      </c>
      <c r="N159" s="104" t="s">
        <v>408</v>
      </c>
      <c r="O159" s="104" t="s">
        <v>408</v>
      </c>
      <c r="P159" s="104" t="s">
        <v>408</v>
      </c>
      <c r="Q159" s="104" t="s">
        <v>408</v>
      </c>
      <c r="R159" s="104" t="s">
        <v>408</v>
      </c>
      <c r="S159" s="104" t="s">
        <v>408</v>
      </c>
      <c r="T159" s="104" t="s">
        <v>408</v>
      </c>
      <c r="U159" s="104" t="s">
        <v>408</v>
      </c>
      <c r="V159" s="104" t="s">
        <v>408</v>
      </c>
      <c r="W159" s="104" t="s">
        <v>408</v>
      </c>
      <c r="X159" s="104" t="s">
        <v>408</v>
      </c>
      <c r="Y159" s="104" t="s">
        <v>408</v>
      </c>
      <c r="Z159" s="104" t="s">
        <v>408</v>
      </c>
      <c r="AA159" s="104" t="s">
        <v>408</v>
      </c>
      <c r="AB159" s="104" t="str">
        <f t="shared" si="5"/>
        <v>NR</v>
      </c>
      <c r="AC159" s="104" t="s">
        <v>408</v>
      </c>
      <c r="AD159" s="104" t="s">
        <v>408</v>
      </c>
      <c r="AE159" s="102"/>
      <c r="AF159" s="104">
        <v>17530</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N10:P10"/>
    <mergeCell ref="M11:M12"/>
    <mergeCell ref="N11:N12"/>
    <mergeCell ref="O11:O12"/>
    <mergeCell ref="P11:P12"/>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A167:G167"/>
    <mergeCell ref="A168:G168"/>
    <mergeCell ref="A169:G169"/>
    <mergeCell ref="A170:G170"/>
    <mergeCell ref="Q11:Q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7030A0"/>
    <pageSetUpPr fitToPage="1"/>
  </sheetPr>
  <dimension ref="A1:AL171"/>
  <sheetViews>
    <sheetView zoomScale="85" zoomScaleNormal="85" workbookViewId="0">
      <pane xSplit="4" ySplit="13" topLeftCell="E14" activePane="bottomRight" state="frozen"/>
      <selection activeCell="AL141" sqref="AL141"/>
      <selection pane="topRight" activeCell="AL141" sqref="AL141"/>
      <selection pane="bottomLeft" activeCell="AL141" sqref="AL141"/>
      <selection pane="bottomRight" activeCell="AL141" sqref="AL141"/>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1981</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1981</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t="s">
        <v>408</v>
      </c>
      <c r="F14" s="96" t="s">
        <v>408</v>
      </c>
      <c r="G14" s="96">
        <v>208.85865226000001</v>
      </c>
      <c r="H14" s="96" t="s">
        <v>408</v>
      </c>
      <c r="I14" s="96" t="s">
        <v>408</v>
      </c>
      <c r="J14" s="96" t="s">
        <v>408</v>
      </c>
      <c r="K14" s="96" t="s">
        <v>408</v>
      </c>
      <c r="L14" s="96" t="s">
        <v>408</v>
      </c>
      <c r="M14" s="96" t="s">
        <v>408</v>
      </c>
      <c r="N14" s="96" t="s">
        <v>408</v>
      </c>
      <c r="O14" s="96" t="s">
        <v>408</v>
      </c>
      <c r="P14" s="96" t="s">
        <v>408</v>
      </c>
      <c r="Q14" s="96" t="s">
        <v>408</v>
      </c>
      <c r="R14" s="96" t="s">
        <v>408</v>
      </c>
      <c r="S14" s="96" t="s">
        <v>408</v>
      </c>
      <c r="T14" s="96" t="s">
        <v>408</v>
      </c>
      <c r="U14" s="96" t="s">
        <v>408</v>
      </c>
      <c r="V14" s="96" t="s">
        <v>408</v>
      </c>
      <c r="W14" s="96" t="s">
        <v>408</v>
      </c>
      <c r="X14" s="96" t="s">
        <v>408</v>
      </c>
      <c r="Y14" s="96" t="s">
        <v>408</v>
      </c>
      <c r="Z14" s="96" t="s">
        <v>408</v>
      </c>
      <c r="AA14" s="96" t="s">
        <v>408</v>
      </c>
      <c r="AB14" s="96" t="str">
        <f>IF(ISNUMBER(X14),SUM(X14:AA14),X14)</f>
        <v>NR</v>
      </c>
      <c r="AC14" s="96" t="s">
        <v>408</v>
      </c>
      <c r="AD14" s="96" t="s">
        <v>408</v>
      </c>
      <c r="AE14" s="97"/>
      <c r="AF14" s="96">
        <v>69276</v>
      </c>
      <c r="AG14" s="96">
        <v>179397</v>
      </c>
      <c r="AH14" s="110" t="s">
        <v>354</v>
      </c>
      <c r="AI14" s="96">
        <v>344</v>
      </c>
      <c r="AJ14" s="110" t="s">
        <v>354</v>
      </c>
      <c r="AK14" s="113" t="s">
        <v>355</v>
      </c>
      <c r="AL14" s="44"/>
    </row>
    <row r="15" spans="1:38" s="1" customFormat="1" ht="24.75" customHeight="1" thickBot="1" x14ac:dyDescent="0.3">
      <c r="A15" s="41" t="s">
        <v>112</v>
      </c>
      <c r="B15" s="41" t="s">
        <v>151</v>
      </c>
      <c r="C15" s="78" t="s">
        <v>48</v>
      </c>
      <c r="D15" s="42"/>
      <c r="E15" s="95" t="s">
        <v>408</v>
      </c>
      <c r="F15" s="96" t="s">
        <v>408</v>
      </c>
      <c r="G15" s="96">
        <v>9.3984587939999997</v>
      </c>
      <c r="H15" s="96" t="s">
        <v>408</v>
      </c>
      <c r="I15" s="96" t="s">
        <v>408</v>
      </c>
      <c r="J15" s="96" t="s">
        <v>408</v>
      </c>
      <c r="K15" s="96" t="s">
        <v>408</v>
      </c>
      <c r="L15" s="96" t="s">
        <v>408</v>
      </c>
      <c r="M15" s="96" t="s">
        <v>408</v>
      </c>
      <c r="N15" s="96" t="s">
        <v>408</v>
      </c>
      <c r="O15" s="96" t="s">
        <v>408</v>
      </c>
      <c r="P15" s="96" t="s">
        <v>408</v>
      </c>
      <c r="Q15" s="96" t="s">
        <v>408</v>
      </c>
      <c r="R15" s="96" t="s">
        <v>408</v>
      </c>
      <c r="S15" s="96" t="s">
        <v>408</v>
      </c>
      <c r="T15" s="96" t="s">
        <v>408</v>
      </c>
      <c r="U15" s="96" t="s">
        <v>408</v>
      </c>
      <c r="V15" s="96" t="s">
        <v>408</v>
      </c>
      <c r="W15" s="96" t="s">
        <v>408</v>
      </c>
      <c r="X15" s="96" t="s">
        <v>408</v>
      </c>
      <c r="Y15" s="96" t="s">
        <v>408</v>
      </c>
      <c r="Z15" s="96" t="s">
        <v>408</v>
      </c>
      <c r="AA15" s="96" t="s">
        <v>408</v>
      </c>
      <c r="AB15" s="96" t="str">
        <f t="shared" ref="AB15:AB78" si="0">IF(ISNUMBER(X15),SUM(X15:AA15),X15)</f>
        <v>NR</v>
      </c>
      <c r="AC15" s="96" t="s">
        <v>408</v>
      </c>
      <c r="AD15" s="96" t="s">
        <v>408</v>
      </c>
      <c r="AE15" s="97"/>
      <c r="AF15" s="96">
        <v>15153.723599999999</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t="s">
        <v>408</v>
      </c>
      <c r="F16" s="96" t="s">
        <v>408</v>
      </c>
      <c r="G16" s="96">
        <v>9.7657104870000003E-5</v>
      </c>
      <c r="H16" s="96" t="s">
        <v>408</v>
      </c>
      <c r="I16" s="96" t="s">
        <v>408</v>
      </c>
      <c r="J16" s="96" t="s">
        <v>408</v>
      </c>
      <c r="K16" s="96" t="s">
        <v>408</v>
      </c>
      <c r="L16" s="96" t="s">
        <v>408</v>
      </c>
      <c r="M16" s="96" t="s">
        <v>408</v>
      </c>
      <c r="N16" s="96" t="s">
        <v>408</v>
      </c>
      <c r="O16" s="96" t="s">
        <v>408</v>
      </c>
      <c r="P16" s="96" t="s">
        <v>408</v>
      </c>
      <c r="Q16" s="96" t="s">
        <v>408</v>
      </c>
      <c r="R16" s="96" t="s">
        <v>408</v>
      </c>
      <c r="S16" s="96" t="s">
        <v>408</v>
      </c>
      <c r="T16" s="96" t="s">
        <v>408</v>
      </c>
      <c r="U16" s="96" t="s">
        <v>408</v>
      </c>
      <c r="V16" s="96" t="s">
        <v>408</v>
      </c>
      <c r="W16" s="96" t="s">
        <v>408</v>
      </c>
      <c r="X16" s="96" t="s">
        <v>408</v>
      </c>
      <c r="Y16" s="96" t="s">
        <v>408</v>
      </c>
      <c r="Z16" s="96" t="s">
        <v>408</v>
      </c>
      <c r="AA16" s="96" t="s">
        <v>408</v>
      </c>
      <c r="AB16" s="96" t="str">
        <f t="shared" si="0"/>
        <v>NR</v>
      </c>
      <c r="AC16" s="96" t="s">
        <v>408</v>
      </c>
      <c r="AD16" s="96" t="s">
        <v>408</v>
      </c>
      <c r="AE16" s="97"/>
      <c r="AF16" s="110" t="s">
        <v>354</v>
      </c>
      <c r="AG16" s="110" t="s">
        <v>354</v>
      </c>
      <c r="AH16" s="96">
        <v>813.80920724999999</v>
      </c>
      <c r="AI16" s="110" t="s">
        <v>354</v>
      </c>
      <c r="AJ16" s="110" t="s">
        <v>354</v>
      </c>
      <c r="AK16" s="113" t="s">
        <v>355</v>
      </c>
      <c r="AL16" s="44"/>
    </row>
    <row r="17" spans="1:38" s="1" customFormat="1" ht="24.75" customHeight="1" thickBot="1" x14ac:dyDescent="0.3">
      <c r="A17" s="41" t="s">
        <v>112</v>
      </c>
      <c r="B17" s="41" t="s">
        <v>153</v>
      </c>
      <c r="C17" s="78" t="s">
        <v>49</v>
      </c>
      <c r="D17" s="42"/>
      <c r="E17" s="95" t="s">
        <v>408</v>
      </c>
      <c r="F17" s="96" t="s">
        <v>408</v>
      </c>
      <c r="G17" s="96" t="s">
        <v>358</v>
      </c>
      <c r="H17" s="96" t="s">
        <v>408</v>
      </c>
      <c r="I17" s="96" t="s">
        <v>408</v>
      </c>
      <c r="J17" s="96" t="s">
        <v>408</v>
      </c>
      <c r="K17" s="96" t="s">
        <v>408</v>
      </c>
      <c r="L17" s="96" t="s">
        <v>408</v>
      </c>
      <c r="M17" s="96" t="s">
        <v>408</v>
      </c>
      <c r="N17" s="96" t="s">
        <v>408</v>
      </c>
      <c r="O17" s="96" t="s">
        <v>408</v>
      </c>
      <c r="P17" s="96" t="s">
        <v>408</v>
      </c>
      <c r="Q17" s="96" t="s">
        <v>408</v>
      </c>
      <c r="R17" s="96" t="s">
        <v>408</v>
      </c>
      <c r="S17" s="96" t="s">
        <v>408</v>
      </c>
      <c r="T17" s="96" t="s">
        <v>408</v>
      </c>
      <c r="U17" s="96" t="s">
        <v>408</v>
      </c>
      <c r="V17" s="96" t="s">
        <v>408</v>
      </c>
      <c r="W17" s="96" t="s">
        <v>408</v>
      </c>
      <c r="X17" s="96" t="s">
        <v>408</v>
      </c>
      <c r="Y17" s="96" t="s">
        <v>408</v>
      </c>
      <c r="Z17" s="96" t="s">
        <v>408</v>
      </c>
      <c r="AA17" s="96" t="s">
        <v>408</v>
      </c>
      <c r="AB17" s="96" t="str">
        <f t="shared" si="0"/>
        <v>NR</v>
      </c>
      <c r="AC17" s="96" t="s">
        <v>408</v>
      </c>
      <c r="AD17" s="96" t="s">
        <v>408</v>
      </c>
      <c r="AE17" s="97"/>
      <c r="AF17" s="110" t="s">
        <v>354</v>
      </c>
      <c r="AG17" s="110" t="s">
        <v>354</v>
      </c>
      <c r="AH17" s="110" t="s">
        <v>354</v>
      </c>
      <c r="AI17" s="110" t="s">
        <v>354</v>
      </c>
      <c r="AJ17" s="110" t="s">
        <v>354</v>
      </c>
      <c r="AK17" s="113" t="s">
        <v>355</v>
      </c>
      <c r="AL17" s="44"/>
    </row>
    <row r="18" spans="1:38" s="1" customFormat="1" ht="24.75" customHeight="1" thickBot="1" x14ac:dyDescent="0.3">
      <c r="A18" s="41" t="s">
        <v>112</v>
      </c>
      <c r="B18" s="41" t="s">
        <v>154</v>
      </c>
      <c r="C18" s="78" t="s">
        <v>266</v>
      </c>
      <c r="D18" s="42"/>
      <c r="E18" s="95" t="s">
        <v>408</v>
      </c>
      <c r="F18" s="96" t="s">
        <v>408</v>
      </c>
      <c r="G18" s="96" t="s">
        <v>358</v>
      </c>
      <c r="H18" s="96" t="s">
        <v>408</v>
      </c>
      <c r="I18" s="96" t="s">
        <v>408</v>
      </c>
      <c r="J18" s="96" t="s">
        <v>408</v>
      </c>
      <c r="K18" s="96" t="s">
        <v>408</v>
      </c>
      <c r="L18" s="96" t="s">
        <v>408</v>
      </c>
      <c r="M18" s="96" t="s">
        <v>408</v>
      </c>
      <c r="N18" s="96" t="s">
        <v>408</v>
      </c>
      <c r="O18" s="96" t="s">
        <v>408</v>
      </c>
      <c r="P18" s="96" t="s">
        <v>408</v>
      </c>
      <c r="Q18" s="96" t="s">
        <v>408</v>
      </c>
      <c r="R18" s="96" t="s">
        <v>408</v>
      </c>
      <c r="S18" s="96" t="s">
        <v>408</v>
      </c>
      <c r="T18" s="96" t="s">
        <v>408</v>
      </c>
      <c r="U18" s="96" t="s">
        <v>408</v>
      </c>
      <c r="V18" s="96" t="s">
        <v>408</v>
      </c>
      <c r="W18" s="96" t="s">
        <v>408</v>
      </c>
      <c r="X18" s="96" t="s">
        <v>408</v>
      </c>
      <c r="Y18" s="96" t="s">
        <v>408</v>
      </c>
      <c r="Z18" s="96" t="s">
        <v>408</v>
      </c>
      <c r="AA18" s="96" t="s">
        <v>408</v>
      </c>
      <c r="AB18" s="96" t="str">
        <f t="shared" si="0"/>
        <v>NR</v>
      </c>
      <c r="AC18" s="96" t="s">
        <v>408</v>
      </c>
      <c r="AD18" s="96" t="s">
        <v>408</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t="s">
        <v>408</v>
      </c>
      <c r="F19" s="96" t="s">
        <v>408</v>
      </c>
      <c r="G19" s="96" t="s">
        <v>358</v>
      </c>
      <c r="H19" s="96" t="s">
        <v>408</v>
      </c>
      <c r="I19" s="96" t="s">
        <v>408</v>
      </c>
      <c r="J19" s="96" t="s">
        <v>408</v>
      </c>
      <c r="K19" s="96" t="s">
        <v>408</v>
      </c>
      <c r="L19" s="96" t="s">
        <v>408</v>
      </c>
      <c r="M19" s="96" t="s">
        <v>408</v>
      </c>
      <c r="N19" s="96" t="s">
        <v>408</v>
      </c>
      <c r="O19" s="96" t="s">
        <v>408</v>
      </c>
      <c r="P19" s="96" t="s">
        <v>408</v>
      </c>
      <c r="Q19" s="96" t="s">
        <v>408</v>
      </c>
      <c r="R19" s="96" t="s">
        <v>408</v>
      </c>
      <c r="S19" s="96" t="s">
        <v>408</v>
      </c>
      <c r="T19" s="96" t="s">
        <v>408</v>
      </c>
      <c r="U19" s="96" t="s">
        <v>408</v>
      </c>
      <c r="V19" s="96" t="s">
        <v>408</v>
      </c>
      <c r="W19" s="96" t="s">
        <v>408</v>
      </c>
      <c r="X19" s="96" t="s">
        <v>408</v>
      </c>
      <c r="Y19" s="96" t="s">
        <v>408</v>
      </c>
      <c r="Z19" s="96" t="s">
        <v>408</v>
      </c>
      <c r="AA19" s="96" t="s">
        <v>408</v>
      </c>
      <c r="AB19" s="96" t="str">
        <f t="shared" si="0"/>
        <v>NR</v>
      </c>
      <c r="AC19" s="96" t="s">
        <v>408</v>
      </c>
      <c r="AD19" s="96" t="s">
        <v>408</v>
      </c>
      <c r="AE19" s="97"/>
      <c r="AF19" s="110" t="s">
        <v>354</v>
      </c>
      <c r="AG19" s="110" t="s">
        <v>354</v>
      </c>
      <c r="AH19" s="110" t="s">
        <v>354</v>
      </c>
      <c r="AI19" s="110" t="s">
        <v>354</v>
      </c>
      <c r="AJ19" s="110" t="s">
        <v>354</v>
      </c>
      <c r="AK19" s="113" t="s">
        <v>355</v>
      </c>
      <c r="AL19" s="44"/>
    </row>
    <row r="20" spans="1:38" s="1" customFormat="1" ht="24.75" customHeight="1" thickBot="1" x14ac:dyDescent="0.3">
      <c r="A20" s="41" t="s">
        <v>112</v>
      </c>
      <c r="B20" s="41" t="s">
        <v>156</v>
      </c>
      <c r="C20" s="78" t="s">
        <v>51</v>
      </c>
      <c r="D20" s="42"/>
      <c r="E20" s="95" t="s">
        <v>408</v>
      </c>
      <c r="F20" s="96" t="s">
        <v>408</v>
      </c>
      <c r="G20" s="96" t="s">
        <v>358</v>
      </c>
      <c r="H20" s="96" t="s">
        <v>408</v>
      </c>
      <c r="I20" s="96" t="s">
        <v>408</v>
      </c>
      <c r="J20" s="96" t="s">
        <v>408</v>
      </c>
      <c r="K20" s="96" t="s">
        <v>408</v>
      </c>
      <c r="L20" s="96" t="s">
        <v>408</v>
      </c>
      <c r="M20" s="96" t="s">
        <v>408</v>
      </c>
      <c r="N20" s="96" t="s">
        <v>408</v>
      </c>
      <c r="O20" s="96" t="s">
        <v>408</v>
      </c>
      <c r="P20" s="96" t="s">
        <v>408</v>
      </c>
      <c r="Q20" s="96" t="s">
        <v>408</v>
      </c>
      <c r="R20" s="96" t="s">
        <v>408</v>
      </c>
      <c r="S20" s="96" t="s">
        <v>408</v>
      </c>
      <c r="T20" s="96" t="s">
        <v>408</v>
      </c>
      <c r="U20" s="96" t="s">
        <v>408</v>
      </c>
      <c r="V20" s="96" t="s">
        <v>408</v>
      </c>
      <c r="W20" s="96" t="s">
        <v>408</v>
      </c>
      <c r="X20" s="96" t="s">
        <v>408</v>
      </c>
      <c r="Y20" s="96" t="s">
        <v>408</v>
      </c>
      <c r="Z20" s="96" t="s">
        <v>408</v>
      </c>
      <c r="AA20" s="96" t="s">
        <v>408</v>
      </c>
      <c r="AB20" s="96" t="str">
        <f t="shared" si="0"/>
        <v>NR</v>
      </c>
      <c r="AC20" s="96" t="s">
        <v>408</v>
      </c>
      <c r="AD20" s="96" t="s">
        <v>408</v>
      </c>
      <c r="AE20" s="97"/>
      <c r="AF20" s="110" t="s">
        <v>354</v>
      </c>
      <c r="AG20" s="110" t="s">
        <v>354</v>
      </c>
      <c r="AH20" s="110" t="s">
        <v>354</v>
      </c>
      <c r="AI20" s="110" t="s">
        <v>354</v>
      </c>
      <c r="AJ20" s="110" t="s">
        <v>354</v>
      </c>
      <c r="AK20" s="113" t="s">
        <v>355</v>
      </c>
      <c r="AL20" s="44"/>
    </row>
    <row r="21" spans="1:38" s="1" customFormat="1" ht="24.75" customHeight="1" thickBot="1" x14ac:dyDescent="0.3">
      <c r="A21" s="41" t="s">
        <v>112</v>
      </c>
      <c r="B21" s="41" t="s">
        <v>157</v>
      </c>
      <c r="C21" s="78" t="s">
        <v>52</v>
      </c>
      <c r="D21" s="42"/>
      <c r="E21" s="95" t="s">
        <v>408</v>
      </c>
      <c r="F21" s="96" t="s">
        <v>408</v>
      </c>
      <c r="G21" s="96" t="s">
        <v>358</v>
      </c>
      <c r="H21" s="96" t="s">
        <v>408</v>
      </c>
      <c r="I21" s="96" t="s">
        <v>408</v>
      </c>
      <c r="J21" s="96" t="s">
        <v>408</v>
      </c>
      <c r="K21" s="96" t="s">
        <v>408</v>
      </c>
      <c r="L21" s="96" t="s">
        <v>408</v>
      </c>
      <c r="M21" s="96" t="s">
        <v>408</v>
      </c>
      <c r="N21" s="96" t="s">
        <v>408</v>
      </c>
      <c r="O21" s="96" t="s">
        <v>408</v>
      </c>
      <c r="P21" s="96" t="s">
        <v>408</v>
      </c>
      <c r="Q21" s="96" t="s">
        <v>408</v>
      </c>
      <c r="R21" s="96" t="s">
        <v>408</v>
      </c>
      <c r="S21" s="96" t="s">
        <v>408</v>
      </c>
      <c r="T21" s="96" t="s">
        <v>408</v>
      </c>
      <c r="U21" s="96" t="s">
        <v>408</v>
      </c>
      <c r="V21" s="96" t="s">
        <v>408</v>
      </c>
      <c r="W21" s="96" t="s">
        <v>408</v>
      </c>
      <c r="X21" s="96" t="s">
        <v>408</v>
      </c>
      <c r="Y21" s="96" t="s">
        <v>408</v>
      </c>
      <c r="Z21" s="96" t="s">
        <v>408</v>
      </c>
      <c r="AA21" s="96" t="s">
        <v>408</v>
      </c>
      <c r="AB21" s="96" t="str">
        <f t="shared" si="0"/>
        <v>NR</v>
      </c>
      <c r="AC21" s="96" t="s">
        <v>408</v>
      </c>
      <c r="AD21" s="96" t="s">
        <v>408</v>
      </c>
      <c r="AE21" s="97"/>
      <c r="AF21" s="110" t="s">
        <v>354</v>
      </c>
      <c r="AG21" s="110" t="s">
        <v>354</v>
      </c>
      <c r="AH21" s="110" t="s">
        <v>354</v>
      </c>
      <c r="AI21" s="110" t="s">
        <v>354</v>
      </c>
      <c r="AJ21" s="110" t="s">
        <v>354</v>
      </c>
      <c r="AK21" s="113" t="s">
        <v>355</v>
      </c>
      <c r="AL21" s="44"/>
    </row>
    <row r="22" spans="1:38" s="1" customFormat="1" ht="24.75" customHeight="1" thickBot="1" x14ac:dyDescent="0.3">
      <c r="A22" s="41" t="s">
        <v>112</v>
      </c>
      <c r="B22" s="62" t="s">
        <v>158</v>
      </c>
      <c r="C22" s="78" t="s">
        <v>288</v>
      </c>
      <c r="D22" s="42"/>
      <c r="E22" s="95" t="s">
        <v>408</v>
      </c>
      <c r="F22" s="96" t="s">
        <v>408</v>
      </c>
      <c r="G22" s="96" t="s">
        <v>358</v>
      </c>
      <c r="H22" s="96" t="s">
        <v>408</v>
      </c>
      <c r="I22" s="96" t="s">
        <v>408</v>
      </c>
      <c r="J22" s="96" t="s">
        <v>408</v>
      </c>
      <c r="K22" s="96" t="s">
        <v>408</v>
      </c>
      <c r="L22" s="96" t="s">
        <v>408</v>
      </c>
      <c r="M22" s="96" t="s">
        <v>408</v>
      </c>
      <c r="N22" s="96" t="s">
        <v>408</v>
      </c>
      <c r="O22" s="96" t="s">
        <v>408</v>
      </c>
      <c r="P22" s="96" t="s">
        <v>408</v>
      </c>
      <c r="Q22" s="96" t="s">
        <v>408</v>
      </c>
      <c r="R22" s="96" t="s">
        <v>408</v>
      </c>
      <c r="S22" s="96" t="s">
        <v>408</v>
      </c>
      <c r="T22" s="96" t="s">
        <v>408</v>
      </c>
      <c r="U22" s="96" t="s">
        <v>408</v>
      </c>
      <c r="V22" s="96" t="s">
        <v>408</v>
      </c>
      <c r="W22" s="96" t="s">
        <v>408</v>
      </c>
      <c r="X22" s="96" t="s">
        <v>408</v>
      </c>
      <c r="Y22" s="96" t="s">
        <v>408</v>
      </c>
      <c r="Z22" s="96" t="s">
        <v>408</v>
      </c>
      <c r="AA22" s="96" t="s">
        <v>408</v>
      </c>
      <c r="AB22" s="96" t="str">
        <f t="shared" si="0"/>
        <v>NR</v>
      </c>
      <c r="AC22" s="96" t="s">
        <v>408</v>
      </c>
      <c r="AD22" s="96" t="s">
        <v>408</v>
      </c>
      <c r="AE22" s="97"/>
      <c r="AF22" s="110" t="s">
        <v>354</v>
      </c>
      <c r="AG22" s="110" t="s">
        <v>354</v>
      </c>
      <c r="AH22" s="110" t="s">
        <v>354</v>
      </c>
      <c r="AI22" s="110" t="s">
        <v>354</v>
      </c>
      <c r="AJ22" s="110" t="s">
        <v>354</v>
      </c>
      <c r="AK22" s="113" t="s">
        <v>355</v>
      </c>
      <c r="AL22" s="44"/>
    </row>
    <row r="23" spans="1:38" s="1" customFormat="1" ht="24.75" customHeight="1" thickBot="1" x14ac:dyDescent="0.3">
      <c r="A23" s="41" t="s">
        <v>119</v>
      </c>
      <c r="B23" s="62" t="s">
        <v>322</v>
      </c>
      <c r="C23" s="78" t="s">
        <v>336</v>
      </c>
      <c r="E23" s="96" t="s">
        <v>408</v>
      </c>
      <c r="F23" s="96" t="s">
        <v>408</v>
      </c>
      <c r="G23" s="96">
        <v>0.90764808498000005</v>
      </c>
      <c r="H23" s="96" t="s">
        <v>408</v>
      </c>
      <c r="I23" s="96" t="s">
        <v>408</v>
      </c>
      <c r="J23" s="96" t="s">
        <v>408</v>
      </c>
      <c r="K23" s="96" t="s">
        <v>408</v>
      </c>
      <c r="L23" s="96" t="s">
        <v>408</v>
      </c>
      <c r="M23" s="96" t="s">
        <v>408</v>
      </c>
      <c r="N23" s="96" t="s">
        <v>408</v>
      </c>
      <c r="O23" s="96" t="s">
        <v>408</v>
      </c>
      <c r="P23" s="96" t="s">
        <v>408</v>
      </c>
      <c r="Q23" s="96" t="s">
        <v>408</v>
      </c>
      <c r="R23" s="96" t="s">
        <v>408</v>
      </c>
      <c r="S23" s="96" t="s">
        <v>408</v>
      </c>
      <c r="T23" s="96" t="s">
        <v>408</v>
      </c>
      <c r="U23" s="96" t="s">
        <v>408</v>
      </c>
      <c r="V23" s="96" t="s">
        <v>408</v>
      </c>
      <c r="W23" s="96" t="s">
        <v>408</v>
      </c>
      <c r="X23" s="96" t="s">
        <v>408</v>
      </c>
      <c r="Y23" s="96" t="s">
        <v>408</v>
      </c>
      <c r="Z23" s="96" t="s">
        <v>408</v>
      </c>
      <c r="AA23" s="96" t="s">
        <v>408</v>
      </c>
      <c r="AB23" s="96" t="str">
        <f t="shared" si="0"/>
        <v>NR</v>
      </c>
      <c r="AC23" s="96" t="s">
        <v>408</v>
      </c>
      <c r="AD23" s="96" t="s">
        <v>408</v>
      </c>
      <c r="AE23" s="97"/>
      <c r="AF23" s="96">
        <v>5278.8379699999996</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t="s">
        <v>408</v>
      </c>
      <c r="F24" s="95" t="s">
        <v>408</v>
      </c>
      <c r="G24" s="95">
        <v>59.300405209467897</v>
      </c>
      <c r="H24" s="95" t="s">
        <v>408</v>
      </c>
      <c r="I24" s="95" t="s">
        <v>408</v>
      </c>
      <c r="J24" s="95" t="s">
        <v>408</v>
      </c>
      <c r="K24" s="95" t="s">
        <v>408</v>
      </c>
      <c r="L24" s="95" t="s">
        <v>408</v>
      </c>
      <c r="M24" s="95" t="s">
        <v>408</v>
      </c>
      <c r="N24" s="95" t="s">
        <v>408</v>
      </c>
      <c r="O24" s="95" t="s">
        <v>408</v>
      </c>
      <c r="P24" s="95" t="s">
        <v>408</v>
      </c>
      <c r="Q24" s="95" t="s">
        <v>408</v>
      </c>
      <c r="R24" s="95" t="s">
        <v>408</v>
      </c>
      <c r="S24" s="95" t="s">
        <v>408</v>
      </c>
      <c r="T24" s="95" t="s">
        <v>408</v>
      </c>
      <c r="U24" s="95" t="s">
        <v>408</v>
      </c>
      <c r="V24" s="95" t="s">
        <v>408</v>
      </c>
      <c r="W24" s="95" t="s">
        <v>408</v>
      </c>
      <c r="X24" s="95" t="s">
        <v>408</v>
      </c>
      <c r="Y24" s="95" t="s">
        <v>408</v>
      </c>
      <c r="Z24" s="95" t="s">
        <v>408</v>
      </c>
      <c r="AA24" s="95" t="s">
        <v>408</v>
      </c>
      <c r="AB24" s="96" t="str">
        <f t="shared" si="0"/>
        <v>NR</v>
      </c>
      <c r="AC24" s="95" t="s">
        <v>408</v>
      </c>
      <c r="AD24" s="95" t="s">
        <v>408</v>
      </c>
      <c r="AE24" s="97"/>
      <c r="AF24" s="96">
        <v>48728.606137619703</v>
      </c>
      <c r="AG24" s="96">
        <v>15218.595600000001</v>
      </c>
      <c r="AH24" s="96">
        <v>429.62377703875802</v>
      </c>
      <c r="AI24" s="96">
        <v>4258.0797293364903</v>
      </c>
      <c r="AJ24" s="110" t="s">
        <v>354</v>
      </c>
      <c r="AK24" s="113" t="s">
        <v>355</v>
      </c>
      <c r="AL24" s="46"/>
    </row>
    <row r="25" spans="1:38" s="1" customFormat="1" ht="24.75" customHeight="1" thickBot="1" x14ac:dyDescent="0.3">
      <c r="A25" s="41" t="s">
        <v>120</v>
      </c>
      <c r="B25" s="62" t="s">
        <v>160</v>
      </c>
      <c r="C25" s="79" t="s">
        <v>301</v>
      </c>
      <c r="D25" s="42"/>
      <c r="E25" s="95" t="s">
        <v>408</v>
      </c>
      <c r="F25" s="95" t="s">
        <v>408</v>
      </c>
      <c r="G25" s="95">
        <v>9.8935833999999993E-3</v>
      </c>
      <c r="H25" s="95" t="s">
        <v>408</v>
      </c>
      <c r="I25" s="95" t="s">
        <v>408</v>
      </c>
      <c r="J25" s="95" t="s">
        <v>408</v>
      </c>
      <c r="K25" s="95" t="s">
        <v>408</v>
      </c>
      <c r="L25" s="95" t="s">
        <v>408</v>
      </c>
      <c r="M25" s="95" t="s">
        <v>408</v>
      </c>
      <c r="N25" s="95" t="s">
        <v>408</v>
      </c>
      <c r="O25" s="95" t="s">
        <v>408</v>
      </c>
      <c r="P25" s="95" t="s">
        <v>408</v>
      </c>
      <c r="Q25" s="95" t="s">
        <v>408</v>
      </c>
      <c r="R25" s="95" t="s">
        <v>408</v>
      </c>
      <c r="S25" s="95" t="s">
        <v>408</v>
      </c>
      <c r="T25" s="95" t="s">
        <v>408</v>
      </c>
      <c r="U25" s="95" t="s">
        <v>408</v>
      </c>
      <c r="V25" s="95" t="s">
        <v>408</v>
      </c>
      <c r="W25" s="95" t="s">
        <v>408</v>
      </c>
      <c r="X25" s="95" t="s">
        <v>408</v>
      </c>
      <c r="Y25" s="95" t="s">
        <v>408</v>
      </c>
      <c r="Z25" s="95" t="s">
        <v>408</v>
      </c>
      <c r="AA25" s="95" t="s">
        <v>408</v>
      </c>
      <c r="AB25" s="96" t="str">
        <f t="shared" si="0"/>
        <v>NR</v>
      </c>
      <c r="AC25" s="96" t="s">
        <v>408</v>
      </c>
      <c r="AD25" s="96" t="s">
        <v>408</v>
      </c>
      <c r="AE25" s="97"/>
      <c r="AF25" s="96">
        <v>2150.779</v>
      </c>
      <c r="AG25" s="110" t="s">
        <v>354</v>
      </c>
      <c r="AH25" s="110" t="s">
        <v>354</v>
      </c>
      <c r="AI25" s="110" t="s">
        <v>354</v>
      </c>
      <c r="AJ25" s="110" t="s">
        <v>354</v>
      </c>
      <c r="AK25" s="113" t="s">
        <v>355</v>
      </c>
      <c r="AL25" s="44"/>
    </row>
    <row r="26" spans="1:38" s="1" customFormat="1" ht="24.75" customHeight="1" thickBot="1" x14ac:dyDescent="0.3">
      <c r="A26" s="41" t="s">
        <v>120</v>
      </c>
      <c r="B26" s="41" t="s">
        <v>159</v>
      </c>
      <c r="C26" s="78" t="s">
        <v>311</v>
      </c>
      <c r="D26" s="42"/>
      <c r="E26" s="95" t="s">
        <v>408</v>
      </c>
      <c r="F26" s="96" t="s">
        <v>408</v>
      </c>
      <c r="G26" s="96">
        <v>1.6050320000000001E-4</v>
      </c>
      <c r="H26" s="96" t="s">
        <v>408</v>
      </c>
      <c r="I26" s="96" t="s">
        <v>408</v>
      </c>
      <c r="J26" s="96" t="s">
        <v>408</v>
      </c>
      <c r="K26" s="96" t="s">
        <v>408</v>
      </c>
      <c r="L26" s="96" t="s">
        <v>408</v>
      </c>
      <c r="M26" s="96" t="s">
        <v>408</v>
      </c>
      <c r="N26" s="96" t="s">
        <v>408</v>
      </c>
      <c r="O26" s="96" t="s">
        <v>408</v>
      </c>
      <c r="P26" s="96" t="s">
        <v>408</v>
      </c>
      <c r="Q26" s="96" t="s">
        <v>408</v>
      </c>
      <c r="R26" s="96" t="s">
        <v>408</v>
      </c>
      <c r="S26" s="96" t="s">
        <v>408</v>
      </c>
      <c r="T26" s="96" t="s">
        <v>408</v>
      </c>
      <c r="U26" s="96" t="s">
        <v>408</v>
      </c>
      <c r="V26" s="96" t="s">
        <v>408</v>
      </c>
      <c r="W26" s="96" t="s">
        <v>408</v>
      </c>
      <c r="X26" s="96" t="s">
        <v>408</v>
      </c>
      <c r="Y26" s="96" t="s">
        <v>408</v>
      </c>
      <c r="Z26" s="96" t="s">
        <v>408</v>
      </c>
      <c r="AA26" s="96" t="s">
        <v>408</v>
      </c>
      <c r="AB26" s="96" t="str">
        <f t="shared" si="0"/>
        <v>NR</v>
      </c>
      <c r="AC26" s="96" t="s">
        <v>408</v>
      </c>
      <c r="AD26" s="96" t="s">
        <v>408</v>
      </c>
      <c r="AE26" s="97"/>
      <c r="AF26" s="96">
        <v>34.892000000000003</v>
      </c>
      <c r="AG26" s="110" t="s">
        <v>354</v>
      </c>
      <c r="AH26" s="110" t="s">
        <v>354</v>
      </c>
      <c r="AI26" s="110" t="s">
        <v>354</v>
      </c>
      <c r="AJ26" s="110" t="s">
        <v>354</v>
      </c>
      <c r="AK26" s="113" t="s">
        <v>355</v>
      </c>
      <c r="AL26" s="44"/>
    </row>
    <row r="27" spans="1:38" s="1" customFormat="1" ht="24.75" customHeight="1" thickBot="1" x14ac:dyDescent="0.3">
      <c r="A27" s="41" t="s">
        <v>121</v>
      </c>
      <c r="B27" s="41" t="s">
        <v>161</v>
      </c>
      <c r="C27" s="78" t="s">
        <v>53</v>
      </c>
      <c r="D27" s="42"/>
      <c r="E27" s="95" t="s">
        <v>408</v>
      </c>
      <c r="F27" s="96" t="s">
        <v>408</v>
      </c>
      <c r="G27" s="96">
        <v>1.0983821174799999</v>
      </c>
      <c r="H27" s="96" t="s">
        <v>408</v>
      </c>
      <c r="I27" s="96" t="s">
        <v>408</v>
      </c>
      <c r="J27" s="96" t="s">
        <v>408</v>
      </c>
      <c r="K27" s="96" t="s">
        <v>408</v>
      </c>
      <c r="L27" s="96" t="s">
        <v>408</v>
      </c>
      <c r="M27" s="96" t="s">
        <v>408</v>
      </c>
      <c r="N27" s="96" t="s">
        <v>408</v>
      </c>
      <c r="O27" s="96" t="s">
        <v>408</v>
      </c>
      <c r="P27" s="96" t="s">
        <v>408</v>
      </c>
      <c r="Q27" s="96" t="s">
        <v>408</v>
      </c>
      <c r="R27" s="96" t="s">
        <v>408</v>
      </c>
      <c r="S27" s="96" t="s">
        <v>408</v>
      </c>
      <c r="T27" s="96" t="s">
        <v>408</v>
      </c>
      <c r="U27" s="96" t="s">
        <v>408</v>
      </c>
      <c r="V27" s="96" t="s">
        <v>408</v>
      </c>
      <c r="W27" s="96" t="s">
        <v>408</v>
      </c>
      <c r="X27" s="96" t="s">
        <v>408</v>
      </c>
      <c r="Y27" s="96" t="s">
        <v>408</v>
      </c>
      <c r="Z27" s="96" t="s">
        <v>408</v>
      </c>
      <c r="AA27" s="96" t="s">
        <v>408</v>
      </c>
      <c r="AB27" s="96" t="str">
        <f t="shared" si="0"/>
        <v>NR</v>
      </c>
      <c r="AC27" s="96" t="s">
        <v>408</v>
      </c>
      <c r="AD27" s="96" t="s">
        <v>408</v>
      </c>
      <c r="AE27" s="97"/>
      <c r="AF27" s="96">
        <v>66997.849220000004</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t="s">
        <v>408</v>
      </c>
      <c r="F28" s="96" t="s">
        <v>408</v>
      </c>
      <c r="G28" s="96">
        <v>1.53719196696</v>
      </c>
      <c r="H28" s="96" t="s">
        <v>408</v>
      </c>
      <c r="I28" s="96" t="s">
        <v>408</v>
      </c>
      <c r="J28" s="96" t="s">
        <v>408</v>
      </c>
      <c r="K28" s="96" t="s">
        <v>408</v>
      </c>
      <c r="L28" s="96" t="s">
        <v>408</v>
      </c>
      <c r="M28" s="96" t="s">
        <v>408</v>
      </c>
      <c r="N28" s="96" t="s">
        <v>408</v>
      </c>
      <c r="O28" s="96" t="s">
        <v>408</v>
      </c>
      <c r="P28" s="96" t="s">
        <v>408</v>
      </c>
      <c r="Q28" s="96" t="s">
        <v>408</v>
      </c>
      <c r="R28" s="96" t="s">
        <v>408</v>
      </c>
      <c r="S28" s="96" t="s">
        <v>408</v>
      </c>
      <c r="T28" s="96" t="s">
        <v>408</v>
      </c>
      <c r="U28" s="96" t="s">
        <v>408</v>
      </c>
      <c r="V28" s="96" t="s">
        <v>408</v>
      </c>
      <c r="W28" s="96" t="s">
        <v>408</v>
      </c>
      <c r="X28" s="96" t="s">
        <v>408</v>
      </c>
      <c r="Y28" s="96" t="s">
        <v>408</v>
      </c>
      <c r="Z28" s="96" t="s">
        <v>408</v>
      </c>
      <c r="AA28" s="96" t="s">
        <v>408</v>
      </c>
      <c r="AB28" s="96" t="str">
        <f t="shared" si="0"/>
        <v>NR</v>
      </c>
      <c r="AC28" s="96" t="s">
        <v>408</v>
      </c>
      <c r="AD28" s="96" t="s">
        <v>408</v>
      </c>
      <c r="AE28" s="97"/>
      <c r="AF28" s="96">
        <v>6569.1964399999997</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t="s">
        <v>408</v>
      </c>
      <c r="F29" s="96" t="s">
        <v>408</v>
      </c>
      <c r="G29" s="96">
        <v>3.9084768005399999</v>
      </c>
      <c r="H29" s="96" t="s">
        <v>408</v>
      </c>
      <c r="I29" s="96" t="s">
        <v>408</v>
      </c>
      <c r="J29" s="96" t="s">
        <v>408</v>
      </c>
      <c r="K29" s="96" t="s">
        <v>408</v>
      </c>
      <c r="L29" s="96" t="s">
        <v>408</v>
      </c>
      <c r="M29" s="96" t="s">
        <v>408</v>
      </c>
      <c r="N29" s="96" t="s">
        <v>408</v>
      </c>
      <c r="O29" s="96" t="s">
        <v>408</v>
      </c>
      <c r="P29" s="96" t="s">
        <v>408</v>
      </c>
      <c r="Q29" s="96" t="s">
        <v>408</v>
      </c>
      <c r="R29" s="96" t="s">
        <v>408</v>
      </c>
      <c r="S29" s="96" t="s">
        <v>408</v>
      </c>
      <c r="T29" s="96" t="s">
        <v>408</v>
      </c>
      <c r="U29" s="96" t="s">
        <v>408</v>
      </c>
      <c r="V29" s="96" t="s">
        <v>408</v>
      </c>
      <c r="W29" s="96" t="s">
        <v>408</v>
      </c>
      <c r="X29" s="96" t="s">
        <v>408</v>
      </c>
      <c r="Y29" s="96" t="s">
        <v>408</v>
      </c>
      <c r="Z29" s="96" t="s">
        <v>408</v>
      </c>
      <c r="AA29" s="96" t="s">
        <v>408</v>
      </c>
      <c r="AB29" s="96" t="str">
        <f t="shared" si="0"/>
        <v>NR</v>
      </c>
      <c r="AC29" s="96" t="s">
        <v>408</v>
      </c>
      <c r="AD29" s="96" t="s">
        <v>408</v>
      </c>
      <c r="AE29" s="97"/>
      <c r="AF29" s="96">
        <v>16702.892309999999</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t="s">
        <v>408</v>
      </c>
      <c r="F30" s="96" t="s">
        <v>408</v>
      </c>
      <c r="G30" s="96"/>
      <c r="H30" s="96" t="s">
        <v>408</v>
      </c>
      <c r="I30" s="96" t="s">
        <v>408</v>
      </c>
      <c r="J30" s="96" t="s">
        <v>408</v>
      </c>
      <c r="K30" s="96" t="s">
        <v>408</v>
      </c>
      <c r="L30" s="96" t="s">
        <v>408</v>
      </c>
      <c r="M30" s="96" t="s">
        <v>408</v>
      </c>
      <c r="N30" s="96" t="s">
        <v>408</v>
      </c>
      <c r="O30" s="96" t="s">
        <v>408</v>
      </c>
      <c r="P30" s="96" t="s">
        <v>408</v>
      </c>
      <c r="Q30" s="96" t="s">
        <v>408</v>
      </c>
      <c r="R30" s="96" t="s">
        <v>408</v>
      </c>
      <c r="S30" s="96" t="s">
        <v>408</v>
      </c>
      <c r="T30" s="96" t="s">
        <v>408</v>
      </c>
      <c r="U30" s="96" t="s">
        <v>408</v>
      </c>
      <c r="V30" s="96" t="s">
        <v>408</v>
      </c>
      <c r="W30" s="96" t="s">
        <v>408</v>
      </c>
      <c r="X30" s="96" t="s">
        <v>408</v>
      </c>
      <c r="Y30" s="96" t="s">
        <v>408</v>
      </c>
      <c r="Z30" s="96" t="s">
        <v>408</v>
      </c>
      <c r="AA30" s="96" t="s">
        <v>408</v>
      </c>
      <c r="AB30" s="96" t="str">
        <f t="shared" si="0"/>
        <v>NR</v>
      </c>
      <c r="AC30" s="96" t="s">
        <v>408</v>
      </c>
      <c r="AD30" s="96" t="s">
        <v>408</v>
      </c>
      <c r="AE30" s="97"/>
      <c r="AF30" s="110" t="s">
        <v>354</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408</v>
      </c>
      <c r="F31" s="96" t="s">
        <v>408</v>
      </c>
      <c r="G31" s="109" t="s">
        <v>355</v>
      </c>
      <c r="H31" s="109" t="s">
        <v>408</v>
      </c>
      <c r="I31" s="109" t="s">
        <v>408</v>
      </c>
      <c r="J31" s="109" t="s">
        <v>408</v>
      </c>
      <c r="K31" s="109" t="s">
        <v>408</v>
      </c>
      <c r="L31" s="109" t="s">
        <v>408</v>
      </c>
      <c r="M31" s="109" t="s">
        <v>408</v>
      </c>
      <c r="N31" s="109" t="s">
        <v>408</v>
      </c>
      <c r="O31" s="109" t="s">
        <v>408</v>
      </c>
      <c r="P31" s="109" t="s">
        <v>408</v>
      </c>
      <c r="Q31" s="109" t="s">
        <v>408</v>
      </c>
      <c r="R31" s="109" t="s">
        <v>408</v>
      </c>
      <c r="S31" s="109" t="s">
        <v>408</v>
      </c>
      <c r="T31" s="109" t="s">
        <v>408</v>
      </c>
      <c r="U31" s="109" t="s">
        <v>408</v>
      </c>
      <c r="V31" s="109" t="s">
        <v>408</v>
      </c>
      <c r="W31" s="109" t="s">
        <v>408</v>
      </c>
      <c r="X31" s="109" t="s">
        <v>408</v>
      </c>
      <c r="Y31" s="109" t="s">
        <v>408</v>
      </c>
      <c r="Z31" s="109" t="s">
        <v>408</v>
      </c>
      <c r="AA31" s="109" t="s">
        <v>408</v>
      </c>
      <c r="AB31" s="109" t="str">
        <f t="shared" si="0"/>
        <v>NR</v>
      </c>
      <c r="AC31" s="109" t="s">
        <v>408</v>
      </c>
      <c r="AD31" s="109" t="s">
        <v>408</v>
      </c>
      <c r="AE31" s="97"/>
      <c r="AF31" s="110" t="s">
        <v>354</v>
      </c>
      <c r="AG31" s="110" t="s">
        <v>354</v>
      </c>
      <c r="AH31" s="110" t="s">
        <v>354</v>
      </c>
      <c r="AI31" s="110" t="s">
        <v>354</v>
      </c>
      <c r="AJ31" s="110" t="s">
        <v>354</v>
      </c>
      <c r="AK31" s="109">
        <v>60220</v>
      </c>
      <c r="AL31" s="44"/>
    </row>
    <row r="32" spans="1:38" s="1" customFormat="1" ht="24.75" customHeight="1" thickBot="1" x14ac:dyDescent="0.3">
      <c r="A32" s="41" t="s">
        <v>121</v>
      </c>
      <c r="B32" s="41" t="s">
        <v>166</v>
      </c>
      <c r="C32" s="78" t="s">
        <v>56</v>
      </c>
      <c r="D32" s="42"/>
      <c r="E32" s="108" t="s">
        <v>408</v>
      </c>
      <c r="F32" s="108" t="s">
        <v>408</v>
      </c>
      <c r="G32" s="108" t="s">
        <v>355</v>
      </c>
      <c r="H32" s="108" t="s">
        <v>408</v>
      </c>
      <c r="I32" s="96" t="s">
        <v>408</v>
      </c>
      <c r="J32" s="96" t="s">
        <v>408</v>
      </c>
      <c r="K32" s="96" t="s">
        <v>408</v>
      </c>
      <c r="L32" s="96" t="s">
        <v>408</v>
      </c>
      <c r="M32" s="108" t="s">
        <v>408</v>
      </c>
      <c r="N32" s="96" t="s">
        <v>408</v>
      </c>
      <c r="O32" s="96" t="s">
        <v>408</v>
      </c>
      <c r="P32" s="96" t="s">
        <v>408</v>
      </c>
      <c r="Q32" s="96" t="s">
        <v>408</v>
      </c>
      <c r="R32" s="96" t="s">
        <v>408</v>
      </c>
      <c r="S32" s="96" t="s">
        <v>408</v>
      </c>
      <c r="T32" s="96" t="s">
        <v>408</v>
      </c>
      <c r="U32" s="96" t="s">
        <v>408</v>
      </c>
      <c r="V32" s="96" t="s">
        <v>408</v>
      </c>
      <c r="W32" s="96" t="s">
        <v>408</v>
      </c>
      <c r="X32" s="96" t="s">
        <v>408</v>
      </c>
      <c r="Y32" s="96" t="s">
        <v>408</v>
      </c>
      <c r="Z32" s="96" t="s">
        <v>408</v>
      </c>
      <c r="AA32" s="96" t="s">
        <v>408</v>
      </c>
      <c r="AB32" s="96" t="str">
        <f t="shared" si="0"/>
        <v>NR</v>
      </c>
      <c r="AC32" s="96" t="s">
        <v>408</v>
      </c>
      <c r="AD32" s="96" t="s">
        <v>408</v>
      </c>
      <c r="AE32" s="97"/>
      <c r="AF32" s="113" t="s">
        <v>355</v>
      </c>
      <c r="AG32" s="113" t="s">
        <v>355</v>
      </c>
      <c r="AH32" s="113" t="s">
        <v>355</v>
      </c>
      <c r="AI32" s="113" t="s">
        <v>355</v>
      </c>
      <c r="AJ32" s="113" t="s">
        <v>355</v>
      </c>
      <c r="AK32" s="110"/>
      <c r="AL32" s="44" t="s">
        <v>366</v>
      </c>
    </row>
    <row r="33" spans="1:38" s="1" customFormat="1" ht="24.75" customHeight="1" thickBot="1" x14ac:dyDescent="0.3">
      <c r="A33" s="41" t="s">
        <v>121</v>
      </c>
      <c r="B33" s="41" t="s">
        <v>167</v>
      </c>
      <c r="C33" s="78" t="s">
        <v>57</v>
      </c>
      <c r="D33" s="42"/>
      <c r="E33" s="108" t="s">
        <v>408</v>
      </c>
      <c r="F33" s="108" t="s">
        <v>408</v>
      </c>
      <c r="G33" s="108" t="s">
        <v>355</v>
      </c>
      <c r="H33" s="108" t="s">
        <v>408</v>
      </c>
      <c r="I33" s="96" t="s">
        <v>408</v>
      </c>
      <c r="J33" s="96" t="s">
        <v>408</v>
      </c>
      <c r="K33" s="96" t="s">
        <v>408</v>
      </c>
      <c r="L33" s="96" t="s">
        <v>408</v>
      </c>
      <c r="M33" s="108" t="s">
        <v>408</v>
      </c>
      <c r="N33" s="96" t="s">
        <v>408</v>
      </c>
      <c r="O33" s="96" t="s">
        <v>408</v>
      </c>
      <c r="P33" s="96" t="s">
        <v>408</v>
      </c>
      <c r="Q33" s="96" t="s">
        <v>408</v>
      </c>
      <c r="R33" s="96" t="s">
        <v>408</v>
      </c>
      <c r="S33" s="96" t="s">
        <v>408</v>
      </c>
      <c r="T33" s="96" t="s">
        <v>408</v>
      </c>
      <c r="U33" s="96" t="s">
        <v>408</v>
      </c>
      <c r="V33" s="96" t="s">
        <v>408</v>
      </c>
      <c r="W33" s="96" t="s">
        <v>408</v>
      </c>
      <c r="X33" s="96" t="s">
        <v>408</v>
      </c>
      <c r="Y33" s="96" t="s">
        <v>408</v>
      </c>
      <c r="Z33" s="96" t="s">
        <v>408</v>
      </c>
      <c r="AA33" s="96" t="s">
        <v>408</v>
      </c>
      <c r="AB33" s="96" t="str">
        <f t="shared" si="0"/>
        <v>NR</v>
      </c>
      <c r="AC33" s="96" t="s">
        <v>408</v>
      </c>
      <c r="AD33" s="96" t="s">
        <v>408</v>
      </c>
      <c r="AE33" s="97"/>
      <c r="AF33" s="113" t="s">
        <v>355</v>
      </c>
      <c r="AG33" s="113" t="s">
        <v>355</v>
      </c>
      <c r="AH33" s="113" t="s">
        <v>355</v>
      </c>
      <c r="AI33" s="113" t="s">
        <v>355</v>
      </c>
      <c r="AJ33" s="113" t="s">
        <v>355</v>
      </c>
      <c r="AK33" s="110"/>
      <c r="AL33" s="44" t="s">
        <v>366</v>
      </c>
    </row>
    <row r="34" spans="1:38" s="1" customFormat="1" ht="24.75" customHeight="1" thickBot="1" x14ac:dyDescent="0.3">
      <c r="A34" s="41" t="s">
        <v>119</v>
      </c>
      <c r="B34" s="41" t="s">
        <v>168</v>
      </c>
      <c r="C34" s="78" t="s">
        <v>58</v>
      </c>
      <c r="D34" s="42"/>
      <c r="E34" s="95" t="s">
        <v>408</v>
      </c>
      <c r="F34" s="96" t="s">
        <v>408</v>
      </c>
      <c r="G34" s="96">
        <v>1.2776400000000001</v>
      </c>
      <c r="H34" s="96" t="s">
        <v>408</v>
      </c>
      <c r="I34" s="96" t="s">
        <v>408</v>
      </c>
      <c r="J34" s="96" t="s">
        <v>408</v>
      </c>
      <c r="K34" s="96" t="s">
        <v>408</v>
      </c>
      <c r="L34" s="96" t="s">
        <v>408</v>
      </c>
      <c r="M34" s="96" t="s">
        <v>408</v>
      </c>
      <c r="N34" s="96" t="s">
        <v>408</v>
      </c>
      <c r="O34" s="96" t="s">
        <v>408</v>
      </c>
      <c r="P34" s="96" t="s">
        <v>408</v>
      </c>
      <c r="Q34" s="96" t="s">
        <v>408</v>
      </c>
      <c r="R34" s="96" t="s">
        <v>408</v>
      </c>
      <c r="S34" s="96" t="s">
        <v>408</v>
      </c>
      <c r="T34" s="96" t="s">
        <v>408</v>
      </c>
      <c r="U34" s="96" t="s">
        <v>408</v>
      </c>
      <c r="V34" s="96" t="s">
        <v>408</v>
      </c>
      <c r="W34" s="96" t="s">
        <v>408</v>
      </c>
      <c r="X34" s="96" t="s">
        <v>408</v>
      </c>
      <c r="Y34" s="96" t="s">
        <v>408</v>
      </c>
      <c r="Z34" s="96" t="s">
        <v>408</v>
      </c>
      <c r="AA34" s="96" t="s">
        <v>408</v>
      </c>
      <c r="AB34" s="96" t="str">
        <f t="shared" si="0"/>
        <v>NR</v>
      </c>
      <c r="AC34" s="96" t="s">
        <v>408</v>
      </c>
      <c r="AD34" s="96" t="s">
        <v>408</v>
      </c>
      <c r="AE34" s="97"/>
      <c r="AF34" s="96">
        <v>5460</v>
      </c>
      <c r="AG34" s="110" t="s">
        <v>358</v>
      </c>
      <c r="AH34" s="110" t="s">
        <v>354</v>
      </c>
      <c r="AI34" s="110" t="s">
        <v>354</v>
      </c>
      <c r="AJ34" s="110" t="s">
        <v>354</v>
      </c>
      <c r="AK34" s="113" t="s">
        <v>355</v>
      </c>
      <c r="AL34" s="44"/>
    </row>
    <row r="35" spans="1:38" s="1" customFormat="1" ht="24.75" customHeight="1" thickBot="1" x14ac:dyDescent="0.3">
      <c r="A35" s="41" t="s">
        <v>122</v>
      </c>
      <c r="B35" s="41" t="s">
        <v>169</v>
      </c>
      <c r="C35" s="78" t="s">
        <v>59</v>
      </c>
      <c r="D35" s="42"/>
      <c r="E35" s="95" t="s">
        <v>408</v>
      </c>
      <c r="F35" s="95" t="s">
        <v>408</v>
      </c>
      <c r="G35" s="95" t="s">
        <v>354</v>
      </c>
      <c r="H35" s="95" t="s">
        <v>408</v>
      </c>
      <c r="I35" s="95" t="s">
        <v>408</v>
      </c>
      <c r="J35" s="95" t="s">
        <v>408</v>
      </c>
      <c r="K35" s="95" t="s">
        <v>408</v>
      </c>
      <c r="L35" s="95" t="s">
        <v>408</v>
      </c>
      <c r="M35" s="95" t="s">
        <v>408</v>
      </c>
      <c r="N35" s="95" t="s">
        <v>408</v>
      </c>
      <c r="O35" s="95" t="s">
        <v>408</v>
      </c>
      <c r="P35" s="95" t="s">
        <v>408</v>
      </c>
      <c r="Q35" s="95" t="s">
        <v>408</v>
      </c>
      <c r="R35" s="95" t="s">
        <v>408</v>
      </c>
      <c r="S35" s="95" t="s">
        <v>408</v>
      </c>
      <c r="T35" s="95" t="s">
        <v>408</v>
      </c>
      <c r="U35" s="95" t="s">
        <v>408</v>
      </c>
      <c r="V35" s="95" t="s">
        <v>408</v>
      </c>
      <c r="W35" s="95" t="s">
        <v>408</v>
      </c>
      <c r="X35" s="95" t="s">
        <v>408</v>
      </c>
      <c r="Y35" s="95" t="s">
        <v>408</v>
      </c>
      <c r="Z35" s="95" t="s">
        <v>408</v>
      </c>
      <c r="AA35" s="95" t="s">
        <v>408</v>
      </c>
      <c r="AB35" s="96" t="str">
        <f t="shared" si="0"/>
        <v>NR</v>
      </c>
      <c r="AC35" s="95" t="s">
        <v>408</v>
      </c>
      <c r="AD35" s="95" t="s">
        <v>408</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t="s">
        <v>408</v>
      </c>
      <c r="F36" s="96" t="s">
        <v>408</v>
      </c>
      <c r="G36" s="96">
        <v>3.8647575999999999</v>
      </c>
      <c r="H36" s="96" t="s">
        <v>408</v>
      </c>
      <c r="I36" s="96" t="s">
        <v>408</v>
      </c>
      <c r="J36" s="96" t="s">
        <v>408</v>
      </c>
      <c r="K36" s="96" t="s">
        <v>408</v>
      </c>
      <c r="L36" s="96" t="s">
        <v>408</v>
      </c>
      <c r="M36" s="96" t="s">
        <v>408</v>
      </c>
      <c r="N36" s="96" t="s">
        <v>408</v>
      </c>
      <c r="O36" s="96" t="s">
        <v>408</v>
      </c>
      <c r="P36" s="96" t="s">
        <v>408</v>
      </c>
      <c r="Q36" s="96" t="s">
        <v>408</v>
      </c>
      <c r="R36" s="96" t="s">
        <v>408</v>
      </c>
      <c r="S36" s="96" t="s">
        <v>408</v>
      </c>
      <c r="T36" s="96" t="s">
        <v>408</v>
      </c>
      <c r="U36" s="96" t="s">
        <v>408</v>
      </c>
      <c r="V36" s="96" t="s">
        <v>408</v>
      </c>
      <c r="W36" s="96" t="s">
        <v>408</v>
      </c>
      <c r="X36" s="96" t="s">
        <v>408</v>
      </c>
      <c r="Y36" s="96" t="s">
        <v>408</v>
      </c>
      <c r="Z36" s="96" t="s">
        <v>408</v>
      </c>
      <c r="AA36" s="96" t="s">
        <v>408</v>
      </c>
      <c r="AB36" s="96" t="str">
        <f t="shared" si="0"/>
        <v>NR</v>
      </c>
      <c r="AC36" s="96" t="s">
        <v>408</v>
      </c>
      <c r="AD36" s="96" t="s">
        <v>408</v>
      </c>
      <c r="AE36" s="97"/>
      <c r="AF36" s="96">
        <v>4670</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408</v>
      </c>
      <c r="F37" s="95" t="s">
        <v>408</v>
      </c>
      <c r="G37" s="95" t="s">
        <v>355</v>
      </c>
      <c r="H37" s="95" t="s">
        <v>408</v>
      </c>
      <c r="I37" s="95" t="s">
        <v>408</v>
      </c>
      <c r="J37" s="95" t="s">
        <v>408</v>
      </c>
      <c r="K37" s="95" t="s">
        <v>408</v>
      </c>
      <c r="L37" s="95" t="s">
        <v>408</v>
      </c>
      <c r="M37" s="95" t="s">
        <v>408</v>
      </c>
      <c r="N37" s="95" t="s">
        <v>408</v>
      </c>
      <c r="O37" s="95" t="s">
        <v>408</v>
      </c>
      <c r="P37" s="95" t="s">
        <v>408</v>
      </c>
      <c r="Q37" s="95" t="s">
        <v>408</v>
      </c>
      <c r="R37" s="95" t="s">
        <v>408</v>
      </c>
      <c r="S37" s="95" t="s">
        <v>408</v>
      </c>
      <c r="T37" s="95" t="s">
        <v>408</v>
      </c>
      <c r="U37" s="95" t="s">
        <v>408</v>
      </c>
      <c r="V37" s="95" t="s">
        <v>408</v>
      </c>
      <c r="W37" s="95" t="s">
        <v>408</v>
      </c>
      <c r="X37" s="95" t="s">
        <v>408</v>
      </c>
      <c r="Y37" s="95" t="s">
        <v>408</v>
      </c>
      <c r="Z37" s="95" t="s">
        <v>408</v>
      </c>
      <c r="AA37" s="95" t="s">
        <v>408</v>
      </c>
      <c r="AB37" s="96" t="str">
        <f t="shared" si="0"/>
        <v>NR</v>
      </c>
      <c r="AC37" s="95" t="s">
        <v>408</v>
      </c>
      <c r="AD37" s="95" t="s">
        <v>408</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408</v>
      </c>
      <c r="F38" s="95" t="s">
        <v>408</v>
      </c>
      <c r="G38" s="95" t="s">
        <v>354</v>
      </c>
      <c r="H38" s="95" t="s">
        <v>408</v>
      </c>
      <c r="I38" s="95" t="s">
        <v>408</v>
      </c>
      <c r="J38" s="95" t="s">
        <v>408</v>
      </c>
      <c r="K38" s="95" t="s">
        <v>408</v>
      </c>
      <c r="L38" s="95" t="s">
        <v>408</v>
      </c>
      <c r="M38" s="95" t="s">
        <v>408</v>
      </c>
      <c r="N38" s="95" t="s">
        <v>408</v>
      </c>
      <c r="O38" s="95" t="s">
        <v>408</v>
      </c>
      <c r="P38" s="95" t="s">
        <v>408</v>
      </c>
      <c r="Q38" s="95" t="s">
        <v>408</v>
      </c>
      <c r="R38" s="95" t="s">
        <v>408</v>
      </c>
      <c r="S38" s="95" t="s">
        <v>408</v>
      </c>
      <c r="T38" s="95" t="s">
        <v>408</v>
      </c>
      <c r="U38" s="95" t="s">
        <v>408</v>
      </c>
      <c r="V38" s="95" t="s">
        <v>408</v>
      </c>
      <c r="W38" s="95" t="s">
        <v>408</v>
      </c>
      <c r="X38" s="95" t="s">
        <v>408</v>
      </c>
      <c r="Y38" s="95" t="s">
        <v>408</v>
      </c>
      <c r="Z38" s="95" t="s">
        <v>408</v>
      </c>
      <c r="AA38" s="95" t="s">
        <v>408</v>
      </c>
      <c r="AB38" s="96" t="str">
        <f>IF(ISNUMBER(X38),SUM(X38:AA38),X38)</f>
        <v>NR</v>
      </c>
      <c r="AC38" s="95" t="s">
        <v>408</v>
      </c>
      <c r="AD38" s="95" t="s">
        <v>408</v>
      </c>
      <c r="AE38" s="97"/>
      <c r="AF38" s="96">
        <v>8357.2620000000006</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t="s">
        <v>408</v>
      </c>
      <c r="F39" s="96" t="s">
        <v>408</v>
      </c>
      <c r="G39" s="96">
        <v>17.355344787634699</v>
      </c>
      <c r="H39" s="96" t="s">
        <v>408</v>
      </c>
      <c r="I39" s="96" t="s">
        <v>408</v>
      </c>
      <c r="J39" s="96" t="s">
        <v>408</v>
      </c>
      <c r="K39" s="96" t="s">
        <v>408</v>
      </c>
      <c r="L39" s="96" t="s">
        <v>408</v>
      </c>
      <c r="M39" s="96" t="s">
        <v>408</v>
      </c>
      <c r="N39" s="96" t="s">
        <v>408</v>
      </c>
      <c r="O39" s="96" t="s">
        <v>408</v>
      </c>
      <c r="P39" s="96" t="s">
        <v>408</v>
      </c>
      <c r="Q39" s="96" t="s">
        <v>408</v>
      </c>
      <c r="R39" s="96" t="s">
        <v>408</v>
      </c>
      <c r="S39" s="96" t="s">
        <v>408</v>
      </c>
      <c r="T39" s="96" t="s">
        <v>408</v>
      </c>
      <c r="U39" s="96" t="s">
        <v>408</v>
      </c>
      <c r="V39" s="96" t="s">
        <v>408</v>
      </c>
      <c r="W39" s="96" t="s">
        <v>408</v>
      </c>
      <c r="X39" s="96" t="s">
        <v>408</v>
      </c>
      <c r="Y39" s="96" t="s">
        <v>408</v>
      </c>
      <c r="Z39" s="96" t="s">
        <v>408</v>
      </c>
      <c r="AA39" s="96" t="s">
        <v>408</v>
      </c>
      <c r="AB39" s="96" t="str">
        <f t="shared" si="0"/>
        <v>NR</v>
      </c>
      <c r="AC39" s="96" t="s">
        <v>408</v>
      </c>
      <c r="AD39" s="96" t="s">
        <v>408</v>
      </c>
      <c r="AE39" s="97"/>
      <c r="AF39" s="96">
        <v>34057.488785950001</v>
      </c>
      <c r="AG39" s="110" t="s">
        <v>354</v>
      </c>
      <c r="AH39" s="96">
        <v>340.56769783689901</v>
      </c>
      <c r="AI39" s="96">
        <v>132.5505</v>
      </c>
      <c r="AJ39" s="110" t="s">
        <v>354</v>
      </c>
      <c r="AK39" s="113" t="s">
        <v>355</v>
      </c>
      <c r="AL39" s="44"/>
    </row>
    <row r="40" spans="1:38" s="1" customFormat="1" ht="24.75" customHeight="1" thickBot="1" x14ac:dyDescent="0.3">
      <c r="A40" s="41" t="s">
        <v>119</v>
      </c>
      <c r="B40" s="41" t="s">
        <v>174</v>
      </c>
      <c r="C40" s="78" t="s">
        <v>339</v>
      </c>
      <c r="D40" s="42"/>
      <c r="E40" s="95" t="s">
        <v>408</v>
      </c>
      <c r="F40" s="96" t="s">
        <v>408</v>
      </c>
      <c r="G40" s="96"/>
      <c r="H40" s="96" t="s">
        <v>408</v>
      </c>
      <c r="I40" s="96" t="s">
        <v>408</v>
      </c>
      <c r="J40" s="96" t="s">
        <v>408</v>
      </c>
      <c r="K40" s="96" t="s">
        <v>408</v>
      </c>
      <c r="L40" s="96" t="s">
        <v>408</v>
      </c>
      <c r="M40" s="96" t="s">
        <v>408</v>
      </c>
      <c r="N40" s="96" t="s">
        <v>408</v>
      </c>
      <c r="O40" s="96" t="s">
        <v>408</v>
      </c>
      <c r="P40" s="96" t="s">
        <v>408</v>
      </c>
      <c r="Q40" s="96" t="s">
        <v>408</v>
      </c>
      <c r="R40" s="96" t="s">
        <v>408</v>
      </c>
      <c r="S40" s="96" t="s">
        <v>408</v>
      </c>
      <c r="T40" s="96" t="s">
        <v>408</v>
      </c>
      <c r="U40" s="96" t="s">
        <v>408</v>
      </c>
      <c r="V40" s="96" t="s">
        <v>408</v>
      </c>
      <c r="W40" s="96" t="s">
        <v>408</v>
      </c>
      <c r="X40" s="96" t="s">
        <v>408</v>
      </c>
      <c r="Y40" s="96" t="s">
        <v>408</v>
      </c>
      <c r="Z40" s="96" t="s">
        <v>408</v>
      </c>
      <c r="AA40" s="96" t="s">
        <v>408</v>
      </c>
      <c r="AB40" s="96" t="str">
        <f t="shared" si="0"/>
        <v>NR</v>
      </c>
      <c r="AC40" s="96" t="s">
        <v>408</v>
      </c>
      <c r="AD40" s="96" t="s">
        <v>408</v>
      </c>
      <c r="AE40" s="97"/>
      <c r="AF40" s="110" t="s">
        <v>354</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t="s">
        <v>408</v>
      </c>
      <c r="F41" s="96" t="s">
        <v>408</v>
      </c>
      <c r="G41" s="96">
        <v>30.396984728065199</v>
      </c>
      <c r="H41" s="96" t="s">
        <v>408</v>
      </c>
      <c r="I41" s="96" t="s">
        <v>408</v>
      </c>
      <c r="J41" s="96" t="s">
        <v>408</v>
      </c>
      <c r="K41" s="96" t="s">
        <v>408</v>
      </c>
      <c r="L41" s="96" t="s">
        <v>408</v>
      </c>
      <c r="M41" s="96" t="s">
        <v>408</v>
      </c>
      <c r="N41" s="96" t="s">
        <v>408</v>
      </c>
      <c r="O41" s="96" t="s">
        <v>408</v>
      </c>
      <c r="P41" s="96" t="s">
        <v>408</v>
      </c>
      <c r="Q41" s="96" t="s">
        <v>408</v>
      </c>
      <c r="R41" s="96" t="s">
        <v>408</v>
      </c>
      <c r="S41" s="96" t="s">
        <v>408</v>
      </c>
      <c r="T41" s="96" t="s">
        <v>408</v>
      </c>
      <c r="U41" s="96" t="s">
        <v>408</v>
      </c>
      <c r="V41" s="96" t="s">
        <v>408</v>
      </c>
      <c r="W41" s="96" t="s">
        <v>408</v>
      </c>
      <c r="X41" s="96" t="s">
        <v>408</v>
      </c>
      <c r="Y41" s="96" t="s">
        <v>408</v>
      </c>
      <c r="Z41" s="96" t="s">
        <v>408</v>
      </c>
      <c r="AA41" s="96" t="s">
        <v>408</v>
      </c>
      <c r="AB41" s="96" t="str">
        <f t="shared" si="0"/>
        <v>NR</v>
      </c>
      <c r="AC41" s="96" t="s">
        <v>408</v>
      </c>
      <c r="AD41" s="96" t="s">
        <v>408</v>
      </c>
      <c r="AE41" s="97"/>
      <c r="AF41" s="96">
        <v>102310.57090404999</v>
      </c>
      <c r="AG41" s="96">
        <v>3248.6538999999998</v>
      </c>
      <c r="AH41" s="96">
        <v>3916.5285251243399</v>
      </c>
      <c r="AI41" s="96">
        <v>13560.24</v>
      </c>
      <c r="AJ41" s="110" t="s">
        <v>354</v>
      </c>
      <c r="AK41" s="113" t="s">
        <v>355</v>
      </c>
      <c r="AL41" s="44"/>
    </row>
    <row r="42" spans="1:38" s="1" customFormat="1" ht="24.75" customHeight="1" thickBot="1" x14ac:dyDescent="0.3">
      <c r="A42" s="41" t="s">
        <v>119</v>
      </c>
      <c r="B42" s="41" t="s">
        <v>176</v>
      </c>
      <c r="C42" s="78" t="s">
        <v>60</v>
      </c>
      <c r="D42" s="42"/>
      <c r="E42" s="95" t="s">
        <v>408</v>
      </c>
      <c r="F42" s="96" t="s">
        <v>408</v>
      </c>
      <c r="G42" s="96"/>
      <c r="H42" s="96" t="s">
        <v>408</v>
      </c>
      <c r="I42" s="96" t="s">
        <v>408</v>
      </c>
      <c r="J42" s="96" t="s">
        <v>408</v>
      </c>
      <c r="K42" s="96" t="s">
        <v>408</v>
      </c>
      <c r="L42" s="96" t="s">
        <v>408</v>
      </c>
      <c r="M42" s="96" t="s">
        <v>408</v>
      </c>
      <c r="N42" s="96" t="s">
        <v>408</v>
      </c>
      <c r="O42" s="96" t="s">
        <v>408</v>
      </c>
      <c r="P42" s="96" t="s">
        <v>408</v>
      </c>
      <c r="Q42" s="96" t="s">
        <v>408</v>
      </c>
      <c r="R42" s="96" t="s">
        <v>408</v>
      </c>
      <c r="S42" s="96" t="s">
        <v>408</v>
      </c>
      <c r="T42" s="96" t="s">
        <v>408</v>
      </c>
      <c r="U42" s="96" t="s">
        <v>408</v>
      </c>
      <c r="V42" s="96" t="s">
        <v>408</v>
      </c>
      <c r="W42" s="96" t="s">
        <v>408</v>
      </c>
      <c r="X42" s="96" t="s">
        <v>408</v>
      </c>
      <c r="Y42" s="96" t="s">
        <v>408</v>
      </c>
      <c r="Z42" s="96" t="s">
        <v>408</v>
      </c>
      <c r="AA42" s="96" t="s">
        <v>408</v>
      </c>
      <c r="AB42" s="96" t="str">
        <f t="shared" si="0"/>
        <v>NR</v>
      </c>
      <c r="AC42" s="96" t="s">
        <v>408</v>
      </c>
      <c r="AD42" s="96" t="s">
        <v>408</v>
      </c>
      <c r="AE42" s="97"/>
      <c r="AF42" s="95" t="s">
        <v>354</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t="s">
        <v>408</v>
      </c>
      <c r="F43" s="96" t="s">
        <v>408</v>
      </c>
      <c r="G43" s="96">
        <v>13.1227411102874</v>
      </c>
      <c r="H43" s="96" t="s">
        <v>408</v>
      </c>
      <c r="I43" s="96" t="s">
        <v>408</v>
      </c>
      <c r="J43" s="96" t="s">
        <v>408</v>
      </c>
      <c r="K43" s="96" t="s">
        <v>408</v>
      </c>
      <c r="L43" s="96" t="s">
        <v>408</v>
      </c>
      <c r="M43" s="96" t="s">
        <v>408</v>
      </c>
      <c r="N43" s="96" t="s">
        <v>408</v>
      </c>
      <c r="O43" s="96" t="s">
        <v>408</v>
      </c>
      <c r="P43" s="96" t="s">
        <v>408</v>
      </c>
      <c r="Q43" s="96" t="s">
        <v>408</v>
      </c>
      <c r="R43" s="96" t="s">
        <v>408</v>
      </c>
      <c r="S43" s="96" t="s">
        <v>408</v>
      </c>
      <c r="T43" s="96" t="s">
        <v>408</v>
      </c>
      <c r="U43" s="96" t="s">
        <v>408</v>
      </c>
      <c r="V43" s="96" t="s">
        <v>408</v>
      </c>
      <c r="W43" s="96" t="s">
        <v>408</v>
      </c>
      <c r="X43" s="96" t="s">
        <v>408</v>
      </c>
      <c r="Y43" s="96" t="s">
        <v>408</v>
      </c>
      <c r="Z43" s="96" t="s">
        <v>408</v>
      </c>
      <c r="AA43" s="96" t="s">
        <v>408</v>
      </c>
      <c r="AB43" s="96" t="str">
        <f t="shared" si="0"/>
        <v>NR</v>
      </c>
      <c r="AC43" s="96" t="s">
        <v>408</v>
      </c>
      <c r="AD43" s="96" t="s">
        <v>408</v>
      </c>
      <c r="AE43" s="97"/>
      <c r="AF43" s="96">
        <v>12575.8513146488</v>
      </c>
      <c r="AG43" s="96">
        <v>1007.552</v>
      </c>
      <c r="AH43" s="110" t="s">
        <v>354</v>
      </c>
      <c r="AI43" s="96">
        <v>2542.7199999999998</v>
      </c>
      <c r="AJ43" s="110" t="s">
        <v>354</v>
      </c>
      <c r="AK43" s="113" t="s">
        <v>355</v>
      </c>
      <c r="AL43" s="44"/>
    </row>
    <row r="44" spans="1:38" s="1" customFormat="1" ht="24.75" customHeight="1" thickBot="1" x14ac:dyDescent="0.3">
      <c r="A44" s="41" t="s">
        <v>119</v>
      </c>
      <c r="B44" s="41" t="s">
        <v>178</v>
      </c>
      <c r="C44" s="78" t="s">
        <v>62</v>
      </c>
      <c r="D44" s="42"/>
      <c r="E44" s="95" t="s">
        <v>408</v>
      </c>
      <c r="F44" s="96" t="s">
        <v>408</v>
      </c>
      <c r="G44" s="96">
        <v>2.5558980999999998</v>
      </c>
      <c r="H44" s="96" t="s">
        <v>408</v>
      </c>
      <c r="I44" s="96" t="s">
        <v>408</v>
      </c>
      <c r="J44" s="96" t="s">
        <v>408</v>
      </c>
      <c r="K44" s="96" t="s">
        <v>408</v>
      </c>
      <c r="L44" s="96" t="s">
        <v>408</v>
      </c>
      <c r="M44" s="96" t="s">
        <v>408</v>
      </c>
      <c r="N44" s="96" t="s">
        <v>408</v>
      </c>
      <c r="O44" s="96" t="s">
        <v>408</v>
      </c>
      <c r="P44" s="96" t="s">
        <v>408</v>
      </c>
      <c r="Q44" s="96" t="s">
        <v>408</v>
      </c>
      <c r="R44" s="96" t="s">
        <v>408</v>
      </c>
      <c r="S44" s="96" t="s">
        <v>408</v>
      </c>
      <c r="T44" s="96" t="s">
        <v>408</v>
      </c>
      <c r="U44" s="96" t="s">
        <v>408</v>
      </c>
      <c r="V44" s="96" t="s">
        <v>408</v>
      </c>
      <c r="W44" s="96" t="s">
        <v>408</v>
      </c>
      <c r="X44" s="96" t="s">
        <v>408</v>
      </c>
      <c r="Y44" s="96" t="s">
        <v>408</v>
      </c>
      <c r="Z44" s="96" t="s">
        <v>408</v>
      </c>
      <c r="AA44" s="96" t="s">
        <v>408</v>
      </c>
      <c r="AB44" s="96" t="str">
        <f t="shared" si="0"/>
        <v>NR</v>
      </c>
      <c r="AC44" s="96" t="s">
        <v>408</v>
      </c>
      <c r="AD44" s="96" t="s">
        <v>408</v>
      </c>
      <c r="AE44" s="97"/>
      <c r="AF44" s="96">
        <v>11781</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t="s">
        <v>408</v>
      </c>
      <c r="F45" s="96" t="s">
        <v>408</v>
      </c>
      <c r="G45" s="96">
        <v>3.1236039</v>
      </c>
      <c r="H45" s="96" t="s">
        <v>408</v>
      </c>
      <c r="I45" s="96" t="s">
        <v>408</v>
      </c>
      <c r="J45" s="96" t="s">
        <v>408</v>
      </c>
      <c r="K45" s="96" t="s">
        <v>408</v>
      </c>
      <c r="L45" s="96" t="s">
        <v>408</v>
      </c>
      <c r="M45" s="96" t="s">
        <v>408</v>
      </c>
      <c r="N45" s="96" t="s">
        <v>408</v>
      </c>
      <c r="O45" s="96" t="s">
        <v>408</v>
      </c>
      <c r="P45" s="96" t="s">
        <v>408</v>
      </c>
      <c r="Q45" s="96" t="s">
        <v>408</v>
      </c>
      <c r="R45" s="96" t="s">
        <v>408</v>
      </c>
      <c r="S45" s="96" t="s">
        <v>408</v>
      </c>
      <c r="T45" s="96" t="s">
        <v>408</v>
      </c>
      <c r="U45" s="96" t="s">
        <v>408</v>
      </c>
      <c r="V45" s="96" t="s">
        <v>408</v>
      </c>
      <c r="W45" s="96" t="s">
        <v>408</v>
      </c>
      <c r="X45" s="96" t="s">
        <v>408</v>
      </c>
      <c r="Y45" s="96" t="s">
        <v>408</v>
      </c>
      <c r="Z45" s="96" t="s">
        <v>408</v>
      </c>
      <c r="AA45" s="96" t="s">
        <v>408</v>
      </c>
      <c r="AB45" s="96" t="str">
        <f t="shared" si="0"/>
        <v>NR</v>
      </c>
      <c r="AC45" s="96" t="s">
        <v>408</v>
      </c>
      <c r="AD45" s="96" t="s">
        <v>408</v>
      </c>
      <c r="AE45" s="97"/>
      <c r="AF45" s="96">
        <v>6612</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408</v>
      </c>
      <c r="F46" s="95" t="s">
        <v>408</v>
      </c>
      <c r="G46" s="95" t="s">
        <v>358</v>
      </c>
      <c r="H46" s="95" t="s">
        <v>408</v>
      </c>
      <c r="I46" s="95" t="s">
        <v>408</v>
      </c>
      <c r="J46" s="95" t="s">
        <v>408</v>
      </c>
      <c r="K46" s="95" t="s">
        <v>408</v>
      </c>
      <c r="L46" s="95" t="s">
        <v>408</v>
      </c>
      <c r="M46" s="95" t="s">
        <v>408</v>
      </c>
      <c r="N46" s="95" t="s">
        <v>408</v>
      </c>
      <c r="O46" s="95" t="s">
        <v>408</v>
      </c>
      <c r="P46" s="95" t="s">
        <v>408</v>
      </c>
      <c r="Q46" s="95" t="s">
        <v>408</v>
      </c>
      <c r="R46" s="95" t="s">
        <v>408</v>
      </c>
      <c r="S46" s="95" t="s">
        <v>408</v>
      </c>
      <c r="T46" s="95" t="s">
        <v>408</v>
      </c>
      <c r="U46" s="95" t="s">
        <v>408</v>
      </c>
      <c r="V46" s="95" t="s">
        <v>408</v>
      </c>
      <c r="W46" s="95" t="s">
        <v>408</v>
      </c>
      <c r="X46" s="95" t="s">
        <v>408</v>
      </c>
      <c r="Y46" s="95" t="s">
        <v>408</v>
      </c>
      <c r="Z46" s="95" t="s">
        <v>408</v>
      </c>
      <c r="AA46" s="95" t="s">
        <v>408</v>
      </c>
      <c r="AB46" s="96" t="str">
        <f t="shared" si="0"/>
        <v>NR</v>
      </c>
      <c r="AC46" s="95" t="s">
        <v>408</v>
      </c>
      <c r="AD46" s="95" t="s">
        <v>408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t="s">
        <v>408</v>
      </c>
      <c r="F47" s="96" t="s">
        <v>408</v>
      </c>
      <c r="G47" s="96">
        <v>0.16347200000000001</v>
      </c>
      <c r="H47" s="96" t="s">
        <v>408</v>
      </c>
      <c r="I47" s="96" t="s">
        <v>408</v>
      </c>
      <c r="J47" s="96" t="s">
        <v>408</v>
      </c>
      <c r="K47" s="96" t="s">
        <v>408</v>
      </c>
      <c r="L47" s="96" t="s">
        <v>408</v>
      </c>
      <c r="M47" s="96" t="s">
        <v>408</v>
      </c>
      <c r="N47" s="96" t="s">
        <v>408</v>
      </c>
      <c r="O47" s="96" t="s">
        <v>408</v>
      </c>
      <c r="P47" s="96" t="s">
        <v>408</v>
      </c>
      <c r="Q47" s="96" t="s">
        <v>408</v>
      </c>
      <c r="R47" s="96" t="s">
        <v>408</v>
      </c>
      <c r="S47" s="96" t="s">
        <v>408</v>
      </c>
      <c r="T47" s="96" t="s">
        <v>408</v>
      </c>
      <c r="U47" s="96" t="s">
        <v>408</v>
      </c>
      <c r="V47" s="96" t="s">
        <v>408</v>
      </c>
      <c r="W47" s="96" t="s">
        <v>408</v>
      </c>
      <c r="X47" s="96" t="s">
        <v>408</v>
      </c>
      <c r="Y47" s="96" t="s">
        <v>408</v>
      </c>
      <c r="Z47" s="96" t="s">
        <v>408</v>
      </c>
      <c r="AA47" s="96" t="s">
        <v>408</v>
      </c>
      <c r="AB47" s="96" t="str">
        <f t="shared" si="0"/>
        <v>NR</v>
      </c>
      <c r="AC47" s="96" t="s">
        <v>408</v>
      </c>
      <c r="AD47" s="96" t="s">
        <v>408</v>
      </c>
      <c r="AE47" s="97"/>
      <c r="AF47" s="96">
        <v>8580</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408</v>
      </c>
      <c r="F48" s="95" t="s">
        <v>408</v>
      </c>
      <c r="G48" s="108" t="s">
        <v>355</v>
      </c>
      <c r="H48" s="108" t="s">
        <v>408</v>
      </c>
      <c r="I48" s="96" t="s">
        <v>408</v>
      </c>
      <c r="J48" s="96" t="s">
        <v>408</v>
      </c>
      <c r="K48" s="96" t="s">
        <v>408</v>
      </c>
      <c r="L48" s="96" t="s">
        <v>408</v>
      </c>
      <c r="M48" s="108" t="s">
        <v>408</v>
      </c>
      <c r="N48" s="108" t="s">
        <v>408</v>
      </c>
      <c r="O48" s="108" t="s">
        <v>408</v>
      </c>
      <c r="P48" s="108" t="s">
        <v>408</v>
      </c>
      <c r="Q48" s="108" t="s">
        <v>408</v>
      </c>
      <c r="R48" s="108" t="s">
        <v>408</v>
      </c>
      <c r="S48" s="108" t="s">
        <v>408</v>
      </c>
      <c r="T48" s="108" t="s">
        <v>408</v>
      </c>
      <c r="U48" s="108" t="s">
        <v>408</v>
      </c>
      <c r="V48" s="108" t="s">
        <v>408</v>
      </c>
      <c r="W48" s="108" t="s">
        <v>408</v>
      </c>
      <c r="X48" s="108" t="s">
        <v>408</v>
      </c>
      <c r="Y48" s="108" t="s">
        <v>408</v>
      </c>
      <c r="Z48" s="108" t="s">
        <v>408</v>
      </c>
      <c r="AA48" s="108" t="s">
        <v>408</v>
      </c>
      <c r="AB48" s="108" t="str">
        <f t="shared" si="0"/>
        <v>NR</v>
      </c>
      <c r="AC48" s="108" t="s">
        <v>408</v>
      </c>
      <c r="AD48" s="108" t="s">
        <v>408</v>
      </c>
      <c r="AE48" s="97"/>
      <c r="AF48" s="114" t="s">
        <v>355</v>
      </c>
      <c r="AG48" s="114" t="s">
        <v>355</v>
      </c>
      <c r="AH48" s="114" t="s">
        <v>355</v>
      </c>
      <c r="AI48" s="114" t="s">
        <v>355</v>
      </c>
      <c r="AJ48" s="114" t="s">
        <v>355</v>
      </c>
      <c r="AK48" s="96">
        <v>7962.1459999999997</v>
      </c>
      <c r="AL48" s="44" t="s">
        <v>127</v>
      </c>
    </row>
    <row r="49" spans="1:38" s="1" customFormat="1" ht="24.75" customHeight="1" thickBot="1" x14ac:dyDescent="0.3">
      <c r="A49" s="41" t="s">
        <v>114</v>
      </c>
      <c r="B49" s="41" t="s">
        <v>183</v>
      </c>
      <c r="C49" s="78" t="s">
        <v>66</v>
      </c>
      <c r="D49" s="42"/>
      <c r="E49" s="95" t="s">
        <v>408</v>
      </c>
      <c r="F49" s="95" t="s">
        <v>408</v>
      </c>
      <c r="G49" s="95" t="s">
        <v>354</v>
      </c>
      <c r="H49" s="95" t="s">
        <v>408</v>
      </c>
      <c r="I49" s="95" t="s">
        <v>408</v>
      </c>
      <c r="J49" s="95" t="s">
        <v>408</v>
      </c>
      <c r="K49" s="95" t="s">
        <v>408</v>
      </c>
      <c r="L49" s="95" t="s">
        <v>408</v>
      </c>
      <c r="M49" s="95" t="s">
        <v>408</v>
      </c>
      <c r="N49" s="95" t="s">
        <v>408</v>
      </c>
      <c r="O49" s="95" t="s">
        <v>408</v>
      </c>
      <c r="P49" s="95" t="s">
        <v>408</v>
      </c>
      <c r="Q49" s="95" t="s">
        <v>408</v>
      </c>
      <c r="R49" s="95" t="s">
        <v>408</v>
      </c>
      <c r="S49" s="95" t="s">
        <v>408</v>
      </c>
      <c r="T49" s="95" t="s">
        <v>408</v>
      </c>
      <c r="U49" s="95" t="s">
        <v>408</v>
      </c>
      <c r="V49" s="95" t="s">
        <v>408</v>
      </c>
      <c r="W49" s="95" t="s">
        <v>408</v>
      </c>
      <c r="X49" s="95" t="s">
        <v>408</v>
      </c>
      <c r="Y49" s="95" t="s">
        <v>408</v>
      </c>
      <c r="Z49" s="95" t="s">
        <v>408</v>
      </c>
      <c r="AA49" s="95" t="s">
        <v>408</v>
      </c>
      <c r="AB49" s="96" t="str">
        <f t="shared" si="0"/>
        <v>NR</v>
      </c>
      <c r="AC49" s="95" t="s">
        <v>408</v>
      </c>
      <c r="AD49" s="95" t="s">
        <v>408</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408</v>
      </c>
      <c r="F50" s="95" t="s">
        <v>408</v>
      </c>
      <c r="G50" s="95" t="s">
        <v>354</v>
      </c>
      <c r="H50" s="95" t="s">
        <v>408</v>
      </c>
      <c r="I50" s="95" t="s">
        <v>408</v>
      </c>
      <c r="J50" s="95" t="s">
        <v>408</v>
      </c>
      <c r="K50" s="95" t="s">
        <v>408</v>
      </c>
      <c r="L50" s="95" t="s">
        <v>408</v>
      </c>
      <c r="M50" s="95" t="s">
        <v>408</v>
      </c>
      <c r="N50" s="95" t="s">
        <v>408</v>
      </c>
      <c r="O50" s="95" t="s">
        <v>408</v>
      </c>
      <c r="P50" s="95" t="s">
        <v>408</v>
      </c>
      <c r="Q50" s="95" t="s">
        <v>408</v>
      </c>
      <c r="R50" s="95" t="s">
        <v>408</v>
      </c>
      <c r="S50" s="95" t="s">
        <v>408</v>
      </c>
      <c r="T50" s="95" t="s">
        <v>408</v>
      </c>
      <c r="U50" s="95" t="s">
        <v>408</v>
      </c>
      <c r="V50" s="95" t="s">
        <v>408</v>
      </c>
      <c r="W50" s="95" t="s">
        <v>408</v>
      </c>
      <c r="X50" s="95" t="s">
        <v>408</v>
      </c>
      <c r="Y50" s="95" t="s">
        <v>408</v>
      </c>
      <c r="Z50" s="95" t="s">
        <v>408</v>
      </c>
      <c r="AA50" s="95" t="s">
        <v>408</v>
      </c>
      <c r="AB50" s="96" t="str">
        <f>IF(ISNUMBER(X50),SUM(X50:AA50),X50)</f>
        <v>NR</v>
      </c>
      <c r="AC50" s="95" t="s">
        <v>408</v>
      </c>
      <c r="AD50" s="95" t="s">
        <v>408</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408</v>
      </c>
      <c r="F51" s="96" t="s">
        <v>408</v>
      </c>
      <c r="G51" s="96" t="s">
        <v>355</v>
      </c>
      <c r="H51" s="96" t="s">
        <v>408</v>
      </c>
      <c r="I51" s="96" t="s">
        <v>408</v>
      </c>
      <c r="J51" s="96" t="s">
        <v>408</v>
      </c>
      <c r="K51" s="96" t="s">
        <v>408</v>
      </c>
      <c r="L51" s="96" t="s">
        <v>408</v>
      </c>
      <c r="M51" s="96" t="s">
        <v>408</v>
      </c>
      <c r="N51" s="96" t="s">
        <v>408</v>
      </c>
      <c r="O51" s="96" t="s">
        <v>408</v>
      </c>
      <c r="P51" s="96" t="s">
        <v>408</v>
      </c>
      <c r="Q51" s="96" t="s">
        <v>408</v>
      </c>
      <c r="R51" s="96" t="s">
        <v>408</v>
      </c>
      <c r="S51" s="96" t="s">
        <v>408</v>
      </c>
      <c r="T51" s="96" t="s">
        <v>408</v>
      </c>
      <c r="U51" s="96" t="s">
        <v>408</v>
      </c>
      <c r="V51" s="96" t="s">
        <v>408</v>
      </c>
      <c r="W51" s="96" t="s">
        <v>408</v>
      </c>
      <c r="X51" s="96" t="s">
        <v>408</v>
      </c>
      <c r="Y51" s="96" t="s">
        <v>408</v>
      </c>
      <c r="Z51" s="96" t="s">
        <v>408</v>
      </c>
      <c r="AA51" s="96" t="s">
        <v>408</v>
      </c>
      <c r="AB51" s="96" t="str">
        <f t="shared" si="0"/>
        <v>NR</v>
      </c>
      <c r="AC51" s="96" t="s">
        <v>408</v>
      </c>
      <c r="AD51" s="96" t="s">
        <v>408</v>
      </c>
      <c r="AE51" s="97"/>
      <c r="AF51" s="114" t="s">
        <v>355</v>
      </c>
      <c r="AG51" s="114" t="s">
        <v>355</v>
      </c>
      <c r="AH51" s="114" t="s">
        <v>355</v>
      </c>
      <c r="AI51" s="114" t="s">
        <v>355</v>
      </c>
      <c r="AJ51" s="114" t="s">
        <v>355</v>
      </c>
      <c r="AK51" s="110"/>
      <c r="AL51" s="44" t="s">
        <v>371</v>
      </c>
    </row>
    <row r="52" spans="1:38" s="1" customFormat="1" ht="24.75" customHeight="1" thickBot="1" x14ac:dyDescent="0.3">
      <c r="A52" s="41" t="s">
        <v>114</v>
      </c>
      <c r="B52" s="62" t="s">
        <v>316</v>
      </c>
      <c r="C52" s="79" t="s">
        <v>131</v>
      </c>
      <c r="D52" s="61"/>
      <c r="E52" s="96" t="s">
        <v>408</v>
      </c>
      <c r="F52" s="96" t="s">
        <v>408</v>
      </c>
      <c r="G52" s="96">
        <v>4.694</v>
      </c>
      <c r="H52" s="96" t="s">
        <v>408</v>
      </c>
      <c r="I52" s="96" t="s">
        <v>408</v>
      </c>
      <c r="J52" s="96" t="s">
        <v>408</v>
      </c>
      <c r="K52" s="96" t="s">
        <v>408</v>
      </c>
      <c r="L52" s="96" t="s">
        <v>408</v>
      </c>
      <c r="M52" s="96" t="s">
        <v>408</v>
      </c>
      <c r="N52" s="96" t="s">
        <v>408</v>
      </c>
      <c r="O52" s="96" t="s">
        <v>408</v>
      </c>
      <c r="P52" s="96" t="s">
        <v>408</v>
      </c>
      <c r="Q52" s="96" t="s">
        <v>408</v>
      </c>
      <c r="R52" s="96" t="s">
        <v>408</v>
      </c>
      <c r="S52" s="96" t="s">
        <v>408</v>
      </c>
      <c r="T52" s="96" t="s">
        <v>408</v>
      </c>
      <c r="U52" s="96" t="s">
        <v>408</v>
      </c>
      <c r="V52" s="96" t="s">
        <v>408</v>
      </c>
      <c r="W52" s="96" t="s">
        <v>408</v>
      </c>
      <c r="X52" s="96" t="s">
        <v>408</v>
      </c>
      <c r="Y52" s="96" t="s">
        <v>408</v>
      </c>
      <c r="Z52" s="96" t="s">
        <v>408</v>
      </c>
      <c r="AA52" s="96" t="s">
        <v>408</v>
      </c>
      <c r="AB52" s="96" t="str">
        <f t="shared" si="0"/>
        <v>NR</v>
      </c>
      <c r="AC52" s="96" t="s">
        <v>408</v>
      </c>
      <c r="AD52" s="96" t="s">
        <v>408</v>
      </c>
      <c r="AE52" s="97"/>
      <c r="AF52" s="114" t="s">
        <v>355</v>
      </c>
      <c r="AG52" s="114" t="s">
        <v>355</v>
      </c>
      <c r="AH52" s="114" t="s">
        <v>355</v>
      </c>
      <c r="AI52" s="114" t="s">
        <v>355</v>
      </c>
      <c r="AJ52" s="114" t="s">
        <v>355</v>
      </c>
      <c r="AK52" s="110"/>
      <c r="AL52" s="44" t="s">
        <v>127</v>
      </c>
    </row>
    <row r="53" spans="1:38" s="1" customFormat="1" ht="24.75" customHeight="1" thickBot="1" x14ac:dyDescent="0.3">
      <c r="A53" s="41" t="s">
        <v>114</v>
      </c>
      <c r="B53" s="62" t="s">
        <v>317</v>
      </c>
      <c r="C53" s="79" t="s">
        <v>68</v>
      </c>
      <c r="D53" s="61"/>
      <c r="E53" s="108" t="s">
        <v>408</v>
      </c>
      <c r="F53" s="96" t="s">
        <v>408</v>
      </c>
      <c r="G53" s="108" t="s">
        <v>355</v>
      </c>
      <c r="H53" s="108" t="s">
        <v>408</v>
      </c>
      <c r="I53" s="108" t="s">
        <v>408</v>
      </c>
      <c r="J53" s="108" t="s">
        <v>408</v>
      </c>
      <c r="K53" s="108" t="s">
        <v>408</v>
      </c>
      <c r="L53" s="108" t="s">
        <v>408</v>
      </c>
      <c r="M53" s="108" t="s">
        <v>408</v>
      </c>
      <c r="N53" s="108" t="s">
        <v>408</v>
      </c>
      <c r="O53" s="108" t="s">
        <v>408</v>
      </c>
      <c r="P53" s="108" t="s">
        <v>408</v>
      </c>
      <c r="Q53" s="108" t="s">
        <v>408</v>
      </c>
      <c r="R53" s="108" t="s">
        <v>408</v>
      </c>
      <c r="S53" s="108" t="s">
        <v>408</v>
      </c>
      <c r="T53" s="108" t="s">
        <v>408</v>
      </c>
      <c r="U53" s="108" t="s">
        <v>408</v>
      </c>
      <c r="V53" s="108" t="s">
        <v>408</v>
      </c>
      <c r="W53" s="108" t="s">
        <v>408</v>
      </c>
      <c r="X53" s="108" t="s">
        <v>408</v>
      </c>
      <c r="Y53" s="108" t="s">
        <v>408</v>
      </c>
      <c r="Z53" s="108" t="s">
        <v>408</v>
      </c>
      <c r="AA53" s="108" t="s">
        <v>408</v>
      </c>
      <c r="AB53" s="109" t="str">
        <f t="shared" si="0"/>
        <v>NR</v>
      </c>
      <c r="AC53" s="108" t="s">
        <v>408</v>
      </c>
      <c r="AD53" s="108" t="s">
        <v>408</v>
      </c>
      <c r="AE53" s="97"/>
      <c r="AF53" s="114" t="s">
        <v>355</v>
      </c>
      <c r="AG53" s="114" t="s">
        <v>355</v>
      </c>
      <c r="AH53" s="114" t="s">
        <v>355</v>
      </c>
      <c r="AI53" s="114" t="s">
        <v>355</v>
      </c>
      <c r="AJ53" s="114" t="s">
        <v>355</v>
      </c>
      <c r="AK53" s="96">
        <v>1525.0239999999999</v>
      </c>
      <c r="AL53" s="44" t="s">
        <v>127</v>
      </c>
    </row>
    <row r="54" spans="1:38" s="1" customFormat="1" ht="40.5" customHeight="1" thickBot="1" x14ac:dyDescent="0.3">
      <c r="A54" s="41" t="s">
        <v>114</v>
      </c>
      <c r="B54" s="62" t="s">
        <v>186</v>
      </c>
      <c r="C54" s="79" t="s">
        <v>289</v>
      </c>
      <c r="D54" s="61"/>
      <c r="E54" s="95" t="s">
        <v>408</v>
      </c>
      <c r="F54" s="96" t="s">
        <v>408</v>
      </c>
      <c r="G54" s="95" t="s">
        <v>355</v>
      </c>
      <c r="H54" s="95" t="s">
        <v>408</v>
      </c>
      <c r="I54" s="95" t="s">
        <v>408</v>
      </c>
      <c r="J54" s="95" t="s">
        <v>408</v>
      </c>
      <c r="K54" s="95" t="s">
        <v>408</v>
      </c>
      <c r="L54" s="95" t="s">
        <v>408</v>
      </c>
      <c r="M54" s="95" t="s">
        <v>408</v>
      </c>
      <c r="N54" s="96" t="s">
        <v>408</v>
      </c>
      <c r="O54" s="96" t="s">
        <v>408</v>
      </c>
      <c r="P54" s="96" t="s">
        <v>408</v>
      </c>
      <c r="Q54" s="96" t="s">
        <v>408</v>
      </c>
      <c r="R54" s="96" t="s">
        <v>408</v>
      </c>
      <c r="S54" s="96" t="s">
        <v>408</v>
      </c>
      <c r="T54" s="96" t="s">
        <v>408</v>
      </c>
      <c r="U54" s="96" t="s">
        <v>408</v>
      </c>
      <c r="V54" s="96" t="s">
        <v>408</v>
      </c>
      <c r="W54" s="95" t="s">
        <v>408</v>
      </c>
      <c r="X54" s="95" t="s">
        <v>408</v>
      </c>
      <c r="Y54" s="95" t="s">
        <v>408</v>
      </c>
      <c r="Z54" s="95" t="s">
        <v>408</v>
      </c>
      <c r="AA54" s="95" t="s">
        <v>408</v>
      </c>
      <c r="AB54" s="96" t="str">
        <f t="shared" si="0"/>
        <v>NR</v>
      </c>
      <c r="AC54" s="108" t="s">
        <v>408</v>
      </c>
      <c r="AD54" s="108" t="s">
        <v>408</v>
      </c>
      <c r="AE54" s="97"/>
      <c r="AF54" s="114" t="s">
        <v>355</v>
      </c>
      <c r="AG54" s="114" t="s">
        <v>355</v>
      </c>
      <c r="AH54" s="114" t="s">
        <v>355</v>
      </c>
      <c r="AI54" s="114" t="s">
        <v>355</v>
      </c>
      <c r="AJ54" s="114" t="s">
        <v>355</v>
      </c>
      <c r="AK54" s="110"/>
      <c r="AL54" s="44" t="s">
        <v>367</v>
      </c>
    </row>
    <row r="55" spans="1:38" s="1" customFormat="1" ht="24.75" customHeight="1" thickBot="1" x14ac:dyDescent="0.3">
      <c r="A55" s="41" t="s">
        <v>114</v>
      </c>
      <c r="B55" s="62" t="s">
        <v>187</v>
      </c>
      <c r="C55" s="79" t="s">
        <v>260</v>
      </c>
      <c r="D55" s="61"/>
      <c r="E55" s="95" t="s">
        <v>408</v>
      </c>
      <c r="F55" s="96" t="s">
        <v>408</v>
      </c>
      <c r="G55" s="96">
        <v>1.1550653399999999</v>
      </c>
      <c r="H55" s="96" t="s">
        <v>408</v>
      </c>
      <c r="I55" s="96" t="s">
        <v>408</v>
      </c>
      <c r="J55" s="96" t="s">
        <v>408</v>
      </c>
      <c r="K55" s="96" t="s">
        <v>408</v>
      </c>
      <c r="L55" s="96" t="s">
        <v>408</v>
      </c>
      <c r="M55" s="96" t="s">
        <v>408</v>
      </c>
      <c r="N55" s="96" t="s">
        <v>408</v>
      </c>
      <c r="O55" s="96" t="s">
        <v>408</v>
      </c>
      <c r="P55" s="96" t="s">
        <v>408</v>
      </c>
      <c r="Q55" s="96" t="s">
        <v>408</v>
      </c>
      <c r="R55" s="96" t="s">
        <v>408</v>
      </c>
      <c r="S55" s="96" t="s">
        <v>408</v>
      </c>
      <c r="T55" s="96" t="s">
        <v>408</v>
      </c>
      <c r="U55" s="96" t="s">
        <v>408</v>
      </c>
      <c r="V55" s="96" t="s">
        <v>408</v>
      </c>
      <c r="W55" s="96" t="s">
        <v>408</v>
      </c>
      <c r="X55" s="96" t="s">
        <v>408</v>
      </c>
      <c r="Y55" s="96" t="s">
        <v>408</v>
      </c>
      <c r="Z55" s="96" t="s">
        <v>408</v>
      </c>
      <c r="AA55" s="96" t="s">
        <v>408</v>
      </c>
      <c r="AB55" s="96" t="str">
        <f t="shared" si="0"/>
        <v>NR</v>
      </c>
      <c r="AC55" s="96" t="s">
        <v>408</v>
      </c>
      <c r="AD55" s="96" t="s">
        <v>408</v>
      </c>
      <c r="AE55" s="97"/>
      <c r="AF55" s="96">
        <v>411.78800000000001</v>
      </c>
      <c r="AG55" s="110" t="s">
        <v>354</v>
      </c>
      <c r="AH55" s="96">
        <v>4951.5676854031899</v>
      </c>
      <c r="AI55" s="110" t="s">
        <v>354</v>
      </c>
      <c r="AJ55" s="110" t="s">
        <v>354</v>
      </c>
      <c r="AK55" s="110"/>
      <c r="AL55" s="44" t="s">
        <v>368</v>
      </c>
    </row>
    <row r="56" spans="1:38" s="1" customFormat="1" ht="24.75" customHeight="1" thickBot="1" x14ac:dyDescent="0.3">
      <c r="A56" s="62" t="s">
        <v>114</v>
      </c>
      <c r="B56" s="62" t="s">
        <v>315</v>
      </c>
      <c r="C56" s="79" t="s">
        <v>146</v>
      </c>
      <c r="D56" s="61" t="s">
        <v>303</v>
      </c>
      <c r="E56" s="95" t="s">
        <v>408</v>
      </c>
      <c r="F56" s="95" t="s">
        <v>408</v>
      </c>
      <c r="G56" s="95" t="s">
        <v>354</v>
      </c>
      <c r="H56" s="95" t="s">
        <v>408</v>
      </c>
      <c r="I56" s="95" t="s">
        <v>408</v>
      </c>
      <c r="J56" s="95" t="s">
        <v>408</v>
      </c>
      <c r="K56" s="95" t="s">
        <v>408</v>
      </c>
      <c r="L56" s="95" t="s">
        <v>408</v>
      </c>
      <c r="M56" s="95" t="s">
        <v>408</v>
      </c>
      <c r="N56" s="95" t="s">
        <v>408</v>
      </c>
      <c r="O56" s="95" t="s">
        <v>408</v>
      </c>
      <c r="P56" s="95" t="s">
        <v>408</v>
      </c>
      <c r="Q56" s="95" t="s">
        <v>408</v>
      </c>
      <c r="R56" s="95" t="s">
        <v>408</v>
      </c>
      <c r="S56" s="95" t="s">
        <v>408</v>
      </c>
      <c r="T56" s="95" t="s">
        <v>408</v>
      </c>
      <c r="U56" s="95" t="s">
        <v>408</v>
      </c>
      <c r="V56" s="95" t="s">
        <v>408</v>
      </c>
      <c r="W56" s="95" t="s">
        <v>408</v>
      </c>
      <c r="X56" s="95" t="s">
        <v>408</v>
      </c>
      <c r="Y56" s="95" t="s">
        <v>408</v>
      </c>
      <c r="Z56" s="95" t="s">
        <v>408</v>
      </c>
      <c r="AA56" s="95" t="s">
        <v>408</v>
      </c>
      <c r="AB56" s="96" t="str">
        <f t="shared" si="0"/>
        <v>NR</v>
      </c>
      <c r="AC56" s="95" t="s">
        <v>408</v>
      </c>
      <c r="AD56" s="95" t="s">
        <v>408</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408</v>
      </c>
      <c r="F57" s="95" t="s">
        <v>408</v>
      </c>
      <c r="G57" s="95" t="s">
        <v>358</v>
      </c>
      <c r="H57" s="95" t="s">
        <v>408</v>
      </c>
      <c r="I57" s="95" t="s">
        <v>408</v>
      </c>
      <c r="J57" s="95" t="s">
        <v>408</v>
      </c>
      <c r="K57" s="95" t="s">
        <v>408</v>
      </c>
      <c r="L57" s="95" t="s">
        <v>408</v>
      </c>
      <c r="M57" s="95" t="s">
        <v>408</v>
      </c>
      <c r="N57" s="95" t="s">
        <v>408</v>
      </c>
      <c r="O57" s="95" t="s">
        <v>408</v>
      </c>
      <c r="P57" s="95" t="s">
        <v>408</v>
      </c>
      <c r="Q57" s="95" t="s">
        <v>408</v>
      </c>
      <c r="R57" s="95" t="s">
        <v>408</v>
      </c>
      <c r="S57" s="95" t="s">
        <v>408</v>
      </c>
      <c r="T57" s="95" t="s">
        <v>408</v>
      </c>
      <c r="U57" s="95" t="s">
        <v>408</v>
      </c>
      <c r="V57" s="95" t="s">
        <v>408</v>
      </c>
      <c r="W57" s="95" t="s">
        <v>408</v>
      </c>
      <c r="X57" s="95" t="s">
        <v>408</v>
      </c>
      <c r="Y57" s="95" t="s">
        <v>408</v>
      </c>
      <c r="Z57" s="95" t="s">
        <v>408</v>
      </c>
      <c r="AA57" s="95" t="s">
        <v>408</v>
      </c>
      <c r="AB57" s="96" t="str">
        <f t="shared" si="0"/>
        <v>NR</v>
      </c>
      <c r="AC57" s="95" t="s">
        <v>408</v>
      </c>
      <c r="AD57" s="95" t="s">
        <v>408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408</v>
      </c>
      <c r="F58" s="95" t="s">
        <v>408</v>
      </c>
      <c r="G58" s="95" t="s">
        <v>358</v>
      </c>
      <c r="H58" s="95" t="s">
        <v>408</v>
      </c>
      <c r="I58" s="95" t="s">
        <v>408</v>
      </c>
      <c r="J58" s="95" t="s">
        <v>408</v>
      </c>
      <c r="K58" s="95" t="s">
        <v>408</v>
      </c>
      <c r="L58" s="95" t="s">
        <v>408</v>
      </c>
      <c r="M58" s="95" t="s">
        <v>408</v>
      </c>
      <c r="N58" s="95" t="s">
        <v>408</v>
      </c>
      <c r="O58" s="95" t="s">
        <v>408</v>
      </c>
      <c r="P58" s="95" t="s">
        <v>408</v>
      </c>
      <c r="Q58" s="95" t="s">
        <v>408</v>
      </c>
      <c r="R58" s="95" t="s">
        <v>408</v>
      </c>
      <c r="S58" s="95" t="s">
        <v>408</v>
      </c>
      <c r="T58" s="95" t="s">
        <v>408</v>
      </c>
      <c r="U58" s="95" t="s">
        <v>408</v>
      </c>
      <c r="V58" s="95" t="s">
        <v>408</v>
      </c>
      <c r="W58" s="95" t="s">
        <v>408</v>
      </c>
      <c r="X58" s="95" t="s">
        <v>408</v>
      </c>
      <c r="Y58" s="95" t="s">
        <v>408</v>
      </c>
      <c r="Z58" s="95" t="s">
        <v>408</v>
      </c>
      <c r="AA58" s="95" t="s">
        <v>408</v>
      </c>
      <c r="AB58" s="96" t="str">
        <f t="shared" si="0"/>
        <v>NR</v>
      </c>
      <c r="AC58" s="95" t="s">
        <v>408</v>
      </c>
      <c r="AD58" s="95" t="s">
        <v>408</v>
      </c>
      <c r="AE58" s="97"/>
      <c r="AF58" s="114" t="s">
        <v>355</v>
      </c>
      <c r="AG58" s="114" t="s">
        <v>355</v>
      </c>
      <c r="AH58" s="114" t="s">
        <v>355</v>
      </c>
      <c r="AI58" s="114" t="s">
        <v>355</v>
      </c>
      <c r="AJ58" s="114" t="s">
        <v>355</v>
      </c>
      <c r="AK58" s="110" t="s">
        <v>356</v>
      </c>
      <c r="AL58" s="44" t="s">
        <v>127</v>
      </c>
    </row>
    <row r="59" spans="1:38" s="1" customFormat="1" ht="24.75" customHeight="1" thickBot="1" x14ac:dyDescent="0.3">
      <c r="A59" s="41" t="s">
        <v>112</v>
      </c>
      <c r="B59" s="73" t="s">
        <v>190</v>
      </c>
      <c r="C59" s="78" t="s">
        <v>101</v>
      </c>
      <c r="D59" s="42"/>
      <c r="E59" s="95" t="s">
        <v>408</v>
      </c>
      <c r="F59" s="95" t="s">
        <v>408</v>
      </c>
      <c r="G59" s="95">
        <v>0.19500000000000001</v>
      </c>
      <c r="H59" s="95" t="s">
        <v>408</v>
      </c>
      <c r="I59" s="95" t="s">
        <v>408</v>
      </c>
      <c r="J59" s="95" t="s">
        <v>408</v>
      </c>
      <c r="K59" s="95" t="s">
        <v>408</v>
      </c>
      <c r="L59" s="95" t="s">
        <v>408</v>
      </c>
      <c r="M59" s="95" t="s">
        <v>408</v>
      </c>
      <c r="N59" s="95" t="s">
        <v>408</v>
      </c>
      <c r="O59" s="95" t="s">
        <v>408</v>
      </c>
      <c r="P59" s="95" t="s">
        <v>408</v>
      </c>
      <c r="Q59" s="95" t="s">
        <v>408</v>
      </c>
      <c r="R59" s="95" t="s">
        <v>408</v>
      </c>
      <c r="S59" s="95" t="s">
        <v>408</v>
      </c>
      <c r="T59" s="95" t="s">
        <v>408</v>
      </c>
      <c r="U59" s="95" t="s">
        <v>408</v>
      </c>
      <c r="V59" s="95" t="s">
        <v>408</v>
      </c>
      <c r="W59" s="95" t="s">
        <v>408</v>
      </c>
      <c r="X59" s="95" t="s">
        <v>408</v>
      </c>
      <c r="Y59" s="95" t="s">
        <v>408</v>
      </c>
      <c r="Z59" s="95" t="s">
        <v>408</v>
      </c>
      <c r="AA59" s="95" t="s">
        <v>408</v>
      </c>
      <c r="AB59" s="96" t="str">
        <f t="shared" si="0"/>
        <v>NR</v>
      </c>
      <c r="AC59" s="95" t="s">
        <v>408</v>
      </c>
      <c r="AD59" s="95" t="s">
        <v>408</v>
      </c>
      <c r="AE59" s="97"/>
      <c r="AF59" s="114" t="s">
        <v>355</v>
      </c>
      <c r="AG59" s="114" t="s">
        <v>355</v>
      </c>
      <c r="AH59" s="114" t="s">
        <v>355</v>
      </c>
      <c r="AI59" s="114" t="s">
        <v>355</v>
      </c>
      <c r="AJ59" s="114" t="s">
        <v>355</v>
      </c>
      <c r="AK59" s="96">
        <v>150</v>
      </c>
      <c r="AL59" s="44" t="s">
        <v>127</v>
      </c>
    </row>
    <row r="60" spans="1:38" s="1" customFormat="1" ht="24.75" customHeight="1" thickBot="1" x14ac:dyDescent="0.3">
      <c r="A60" s="41" t="s">
        <v>112</v>
      </c>
      <c r="B60" s="73" t="s">
        <v>323</v>
      </c>
      <c r="C60" s="78" t="s">
        <v>73</v>
      </c>
      <c r="E60" s="108" t="s">
        <v>408</v>
      </c>
      <c r="F60" s="108" t="s">
        <v>408</v>
      </c>
      <c r="G60" s="108" t="s">
        <v>355</v>
      </c>
      <c r="H60" s="108" t="s">
        <v>408</v>
      </c>
      <c r="I60" s="96" t="s">
        <v>408</v>
      </c>
      <c r="J60" s="96" t="s">
        <v>408</v>
      </c>
      <c r="K60" s="96" t="s">
        <v>408</v>
      </c>
      <c r="L60" s="96" t="s">
        <v>408</v>
      </c>
      <c r="M60" s="108" t="s">
        <v>408</v>
      </c>
      <c r="N60" s="108" t="s">
        <v>408</v>
      </c>
      <c r="O60" s="108" t="s">
        <v>408</v>
      </c>
      <c r="P60" s="108" t="s">
        <v>408</v>
      </c>
      <c r="Q60" s="108" t="s">
        <v>408</v>
      </c>
      <c r="R60" s="108" t="s">
        <v>408</v>
      </c>
      <c r="S60" s="108" t="s">
        <v>408</v>
      </c>
      <c r="T60" s="108" t="s">
        <v>408</v>
      </c>
      <c r="U60" s="108" t="s">
        <v>408</v>
      </c>
      <c r="V60" s="108" t="s">
        <v>408</v>
      </c>
      <c r="W60" s="108" t="s">
        <v>408</v>
      </c>
      <c r="X60" s="108" t="s">
        <v>408</v>
      </c>
      <c r="Y60" s="108" t="s">
        <v>408</v>
      </c>
      <c r="Z60" s="108" t="s">
        <v>408</v>
      </c>
      <c r="AA60" s="108" t="s">
        <v>408</v>
      </c>
      <c r="AB60" s="109" t="str">
        <f t="shared" si="0"/>
        <v>NR</v>
      </c>
      <c r="AC60" s="108" t="s">
        <v>408</v>
      </c>
      <c r="AD60" s="108" t="s">
        <v>408</v>
      </c>
      <c r="AE60" s="97"/>
      <c r="AF60" s="114" t="s">
        <v>355</v>
      </c>
      <c r="AG60" s="114" t="s">
        <v>355</v>
      </c>
      <c r="AH60" s="114" t="s">
        <v>355</v>
      </c>
      <c r="AI60" s="114" t="s">
        <v>355</v>
      </c>
      <c r="AJ60" s="114" t="s">
        <v>355</v>
      </c>
      <c r="AK60" s="110" t="s">
        <v>356</v>
      </c>
      <c r="AL60" s="44" t="s">
        <v>404</v>
      </c>
    </row>
    <row r="61" spans="1:38" s="1" customFormat="1" ht="24.75" customHeight="1" thickBot="1" x14ac:dyDescent="0.3">
      <c r="A61" s="41" t="s">
        <v>112</v>
      </c>
      <c r="B61" s="73" t="s">
        <v>324</v>
      </c>
      <c r="C61" s="78" t="s">
        <v>74</v>
      </c>
      <c r="D61" s="43"/>
      <c r="E61" s="108" t="s">
        <v>408</v>
      </c>
      <c r="F61" s="108" t="s">
        <v>408</v>
      </c>
      <c r="G61" s="108" t="s">
        <v>355</v>
      </c>
      <c r="H61" s="108" t="s">
        <v>408</v>
      </c>
      <c r="I61" s="96" t="s">
        <v>408</v>
      </c>
      <c r="J61" s="96" t="s">
        <v>408</v>
      </c>
      <c r="K61" s="96" t="s">
        <v>408</v>
      </c>
      <c r="L61" s="96" t="s">
        <v>408</v>
      </c>
      <c r="M61" s="108" t="s">
        <v>408</v>
      </c>
      <c r="N61" s="108" t="s">
        <v>408</v>
      </c>
      <c r="O61" s="108" t="s">
        <v>408</v>
      </c>
      <c r="P61" s="108" t="s">
        <v>408</v>
      </c>
      <c r="Q61" s="108" t="s">
        <v>408</v>
      </c>
      <c r="R61" s="108" t="s">
        <v>408</v>
      </c>
      <c r="S61" s="108" t="s">
        <v>408</v>
      </c>
      <c r="T61" s="108" t="s">
        <v>408</v>
      </c>
      <c r="U61" s="108" t="s">
        <v>408</v>
      </c>
      <c r="V61" s="108" t="s">
        <v>408</v>
      </c>
      <c r="W61" s="108" t="s">
        <v>408</v>
      </c>
      <c r="X61" s="108" t="s">
        <v>408</v>
      </c>
      <c r="Y61" s="108" t="s">
        <v>408</v>
      </c>
      <c r="Z61" s="108" t="s">
        <v>408</v>
      </c>
      <c r="AA61" s="108" t="s">
        <v>408</v>
      </c>
      <c r="AB61" s="109" t="str">
        <f t="shared" si="0"/>
        <v>NR</v>
      </c>
      <c r="AC61" s="108" t="s">
        <v>408</v>
      </c>
      <c r="AD61" s="108" t="s">
        <v>408</v>
      </c>
      <c r="AE61" s="97"/>
      <c r="AF61" s="114" t="s">
        <v>355</v>
      </c>
      <c r="AG61" s="114" t="s">
        <v>355</v>
      </c>
      <c r="AH61" s="114" t="s">
        <v>355</v>
      </c>
      <c r="AI61" s="114" t="s">
        <v>355</v>
      </c>
      <c r="AJ61" s="114" t="s">
        <v>355</v>
      </c>
      <c r="AK61" s="110" t="s">
        <v>356</v>
      </c>
      <c r="AL61" s="44" t="s">
        <v>372</v>
      </c>
    </row>
    <row r="62" spans="1:38" s="1" customFormat="1" ht="24.75" customHeight="1" thickBot="1" x14ac:dyDescent="0.3">
      <c r="A62" s="41" t="s">
        <v>112</v>
      </c>
      <c r="B62" s="73" t="s">
        <v>325</v>
      </c>
      <c r="C62" s="78" t="s">
        <v>75</v>
      </c>
      <c r="D62" s="43"/>
      <c r="E62" s="108" t="s">
        <v>408</v>
      </c>
      <c r="F62" s="108" t="s">
        <v>408</v>
      </c>
      <c r="G62" s="108" t="s">
        <v>355</v>
      </c>
      <c r="H62" s="108" t="s">
        <v>408</v>
      </c>
      <c r="I62" s="96" t="s">
        <v>408</v>
      </c>
      <c r="J62" s="96" t="s">
        <v>408</v>
      </c>
      <c r="K62" s="96" t="s">
        <v>408</v>
      </c>
      <c r="L62" s="96" t="s">
        <v>408</v>
      </c>
      <c r="M62" s="108" t="s">
        <v>408</v>
      </c>
      <c r="N62" s="108" t="s">
        <v>408</v>
      </c>
      <c r="O62" s="108" t="s">
        <v>408</v>
      </c>
      <c r="P62" s="108" t="s">
        <v>408</v>
      </c>
      <c r="Q62" s="108" t="s">
        <v>408</v>
      </c>
      <c r="R62" s="108" t="s">
        <v>408</v>
      </c>
      <c r="S62" s="108" t="s">
        <v>408</v>
      </c>
      <c r="T62" s="108" t="s">
        <v>408</v>
      </c>
      <c r="U62" s="108" t="s">
        <v>408</v>
      </c>
      <c r="V62" s="108" t="s">
        <v>408</v>
      </c>
      <c r="W62" s="108" t="s">
        <v>408</v>
      </c>
      <c r="X62" s="108" t="s">
        <v>408</v>
      </c>
      <c r="Y62" s="108" t="s">
        <v>408</v>
      </c>
      <c r="Z62" s="108" t="s">
        <v>408</v>
      </c>
      <c r="AA62" s="108" t="s">
        <v>408</v>
      </c>
      <c r="AB62" s="109" t="str">
        <f t="shared" si="0"/>
        <v>NR</v>
      </c>
      <c r="AC62" s="108" t="s">
        <v>408</v>
      </c>
      <c r="AD62" s="108" t="s">
        <v>408</v>
      </c>
      <c r="AE62" s="97"/>
      <c r="AF62" s="114" t="s">
        <v>355</v>
      </c>
      <c r="AG62" s="114" t="s">
        <v>355</v>
      </c>
      <c r="AH62" s="114" t="s">
        <v>355</v>
      </c>
      <c r="AI62" s="114" t="s">
        <v>355</v>
      </c>
      <c r="AJ62" s="114" t="s">
        <v>355</v>
      </c>
      <c r="AK62" s="110" t="s">
        <v>356</v>
      </c>
      <c r="AL62" s="44" t="s">
        <v>404</v>
      </c>
    </row>
    <row r="63" spans="1:38" s="1" customFormat="1" ht="24.75" customHeight="1" thickBot="1" x14ac:dyDescent="0.3">
      <c r="A63" s="41" t="s">
        <v>112</v>
      </c>
      <c r="B63" s="73" t="s">
        <v>318</v>
      </c>
      <c r="C63" s="79" t="s">
        <v>306</v>
      </c>
      <c r="D63" s="67"/>
      <c r="E63" s="95" t="s">
        <v>408</v>
      </c>
      <c r="F63" s="95" t="s">
        <v>408</v>
      </c>
      <c r="G63" s="95">
        <v>3.4024795000000001</v>
      </c>
      <c r="H63" s="95" t="s">
        <v>408</v>
      </c>
      <c r="I63" s="95" t="s">
        <v>408</v>
      </c>
      <c r="J63" s="95" t="s">
        <v>408</v>
      </c>
      <c r="K63" s="95" t="s">
        <v>408</v>
      </c>
      <c r="L63" s="95" t="s">
        <v>408</v>
      </c>
      <c r="M63" s="95" t="s">
        <v>408</v>
      </c>
      <c r="N63" s="95" t="s">
        <v>408</v>
      </c>
      <c r="O63" s="95" t="s">
        <v>408</v>
      </c>
      <c r="P63" s="95" t="s">
        <v>408</v>
      </c>
      <c r="Q63" s="95" t="s">
        <v>408</v>
      </c>
      <c r="R63" s="95" t="s">
        <v>408</v>
      </c>
      <c r="S63" s="95" t="s">
        <v>408</v>
      </c>
      <c r="T63" s="95" t="s">
        <v>408</v>
      </c>
      <c r="U63" s="95" t="s">
        <v>408</v>
      </c>
      <c r="V63" s="95" t="s">
        <v>408</v>
      </c>
      <c r="W63" s="95" t="s">
        <v>408</v>
      </c>
      <c r="X63" s="95" t="s">
        <v>408</v>
      </c>
      <c r="Y63" s="95" t="s">
        <v>408</v>
      </c>
      <c r="Z63" s="95" t="s">
        <v>408</v>
      </c>
      <c r="AA63" s="95" t="s">
        <v>408</v>
      </c>
      <c r="AB63" s="96" t="str">
        <f t="shared" si="0"/>
        <v>NR</v>
      </c>
      <c r="AC63" s="95" t="s">
        <v>408</v>
      </c>
      <c r="AD63" s="95" t="s">
        <v>408</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408</v>
      </c>
      <c r="F64" s="95" t="s">
        <v>408</v>
      </c>
      <c r="G64" s="95" t="s">
        <v>354</v>
      </c>
      <c r="H64" s="95" t="s">
        <v>408</v>
      </c>
      <c r="I64" s="95" t="s">
        <v>408</v>
      </c>
      <c r="J64" s="95" t="s">
        <v>408</v>
      </c>
      <c r="K64" s="95" t="s">
        <v>408</v>
      </c>
      <c r="L64" s="95" t="s">
        <v>408</v>
      </c>
      <c r="M64" s="95" t="s">
        <v>408</v>
      </c>
      <c r="N64" s="95" t="s">
        <v>408</v>
      </c>
      <c r="O64" s="95" t="s">
        <v>408</v>
      </c>
      <c r="P64" s="95" t="s">
        <v>408</v>
      </c>
      <c r="Q64" s="95" t="s">
        <v>408</v>
      </c>
      <c r="R64" s="95" t="s">
        <v>408</v>
      </c>
      <c r="S64" s="95" t="s">
        <v>408</v>
      </c>
      <c r="T64" s="95" t="s">
        <v>408</v>
      </c>
      <c r="U64" s="95" t="s">
        <v>408</v>
      </c>
      <c r="V64" s="95" t="s">
        <v>408</v>
      </c>
      <c r="W64" s="95" t="s">
        <v>408</v>
      </c>
      <c r="X64" s="95" t="s">
        <v>408</v>
      </c>
      <c r="Y64" s="95" t="s">
        <v>408</v>
      </c>
      <c r="Z64" s="95" t="s">
        <v>408</v>
      </c>
      <c r="AA64" s="95" t="s">
        <v>408</v>
      </c>
      <c r="AB64" s="96" t="str">
        <f t="shared" si="0"/>
        <v>NR</v>
      </c>
      <c r="AC64" s="95" t="s">
        <v>408</v>
      </c>
      <c r="AD64" s="95" t="s">
        <v>408</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408</v>
      </c>
      <c r="F65" s="95" t="s">
        <v>408</v>
      </c>
      <c r="G65" s="95" t="s">
        <v>354</v>
      </c>
      <c r="H65" s="95" t="s">
        <v>408</v>
      </c>
      <c r="I65" s="95" t="s">
        <v>408</v>
      </c>
      <c r="J65" s="95" t="s">
        <v>408</v>
      </c>
      <c r="K65" s="95" t="s">
        <v>408</v>
      </c>
      <c r="L65" s="95" t="s">
        <v>408</v>
      </c>
      <c r="M65" s="95" t="s">
        <v>408</v>
      </c>
      <c r="N65" s="95" t="s">
        <v>408</v>
      </c>
      <c r="O65" s="95" t="s">
        <v>408</v>
      </c>
      <c r="P65" s="95" t="s">
        <v>408</v>
      </c>
      <c r="Q65" s="95" t="s">
        <v>408</v>
      </c>
      <c r="R65" s="95" t="s">
        <v>408</v>
      </c>
      <c r="S65" s="95" t="s">
        <v>408</v>
      </c>
      <c r="T65" s="95" t="s">
        <v>408</v>
      </c>
      <c r="U65" s="95" t="s">
        <v>408</v>
      </c>
      <c r="V65" s="95" t="s">
        <v>408</v>
      </c>
      <c r="W65" s="95" t="s">
        <v>408</v>
      </c>
      <c r="X65" s="95" t="s">
        <v>408</v>
      </c>
      <c r="Y65" s="95" t="s">
        <v>408</v>
      </c>
      <c r="Z65" s="95" t="s">
        <v>408</v>
      </c>
      <c r="AA65" s="95" t="s">
        <v>408</v>
      </c>
      <c r="AB65" s="96" t="str">
        <f t="shared" si="0"/>
        <v>NR</v>
      </c>
      <c r="AC65" s="95" t="s">
        <v>408</v>
      </c>
      <c r="AD65" s="95" t="s">
        <v>408</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408</v>
      </c>
      <c r="F66" s="95" t="s">
        <v>408</v>
      </c>
      <c r="G66" s="95" t="s">
        <v>354</v>
      </c>
      <c r="H66" s="95" t="s">
        <v>408</v>
      </c>
      <c r="I66" s="95" t="s">
        <v>408</v>
      </c>
      <c r="J66" s="95" t="s">
        <v>408</v>
      </c>
      <c r="K66" s="95" t="s">
        <v>408</v>
      </c>
      <c r="L66" s="95" t="s">
        <v>408</v>
      </c>
      <c r="M66" s="95" t="s">
        <v>408</v>
      </c>
      <c r="N66" s="95" t="s">
        <v>408</v>
      </c>
      <c r="O66" s="95" t="s">
        <v>408</v>
      </c>
      <c r="P66" s="95" t="s">
        <v>408</v>
      </c>
      <c r="Q66" s="95" t="s">
        <v>408</v>
      </c>
      <c r="R66" s="95" t="s">
        <v>408</v>
      </c>
      <c r="S66" s="95" t="s">
        <v>408</v>
      </c>
      <c r="T66" s="95" t="s">
        <v>408</v>
      </c>
      <c r="U66" s="95" t="s">
        <v>408</v>
      </c>
      <c r="V66" s="95" t="s">
        <v>408</v>
      </c>
      <c r="W66" s="95" t="s">
        <v>408</v>
      </c>
      <c r="X66" s="95" t="s">
        <v>408</v>
      </c>
      <c r="Y66" s="95" t="s">
        <v>408</v>
      </c>
      <c r="Z66" s="95" t="s">
        <v>408</v>
      </c>
      <c r="AA66" s="95" t="s">
        <v>408</v>
      </c>
      <c r="AB66" s="96" t="str">
        <f t="shared" si="0"/>
        <v>NR</v>
      </c>
      <c r="AC66" s="95" t="s">
        <v>408</v>
      </c>
      <c r="AD66" s="95" t="s">
        <v>408</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408</v>
      </c>
      <c r="F67" s="95" t="s">
        <v>408</v>
      </c>
      <c r="G67" s="95" t="s">
        <v>354</v>
      </c>
      <c r="H67" s="95" t="s">
        <v>408</v>
      </c>
      <c r="I67" s="95" t="s">
        <v>408</v>
      </c>
      <c r="J67" s="95" t="s">
        <v>408</v>
      </c>
      <c r="K67" s="95" t="s">
        <v>408</v>
      </c>
      <c r="L67" s="95" t="s">
        <v>408</v>
      </c>
      <c r="M67" s="95" t="s">
        <v>408</v>
      </c>
      <c r="N67" s="95" t="s">
        <v>408</v>
      </c>
      <c r="O67" s="95" t="s">
        <v>408</v>
      </c>
      <c r="P67" s="95" t="s">
        <v>408</v>
      </c>
      <c r="Q67" s="95" t="s">
        <v>408</v>
      </c>
      <c r="R67" s="95" t="s">
        <v>408</v>
      </c>
      <c r="S67" s="95" t="s">
        <v>408</v>
      </c>
      <c r="T67" s="95" t="s">
        <v>408</v>
      </c>
      <c r="U67" s="95" t="s">
        <v>408</v>
      </c>
      <c r="V67" s="95" t="s">
        <v>408</v>
      </c>
      <c r="W67" s="95" t="s">
        <v>408</v>
      </c>
      <c r="X67" s="95" t="s">
        <v>408</v>
      </c>
      <c r="Y67" s="95" t="s">
        <v>408</v>
      </c>
      <c r="Z67" s="95" t="s">
        <v>408</v>
      </c>
      <c r="AA67" s="95" t="s">
        <v>408</v>
      </c>
      <c r="AB67" s="96" t="str">
        <f t="shared" si="0"/>
        <v>NR</v>
      </c>
      <c r="AC67" s="95" t="s">
        <v>408</v>
      </c>
      <c r="AD67" s="95" t="s">
        <v>408</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408</v>
      </c>
      <c r="F68" s="95" t="s">
        <v>408</v>
      </c>
      <c r="G68" s="95" t="s">
        <v>354</v>
      </c>
      <c r="H68" s="95" t="s">
        <v>408</v>
      </c>
      <c r="I68" s="95" t="s">
        <v>408</v>
      </c>
      <c r="J68" s="95" t="s">
        <v>408</v>
      </c>
      <c r="K68" s="95" t="s">
        <v>408</v>
      </c>
      <c r="L68" s="95" t="s">
        <v>408</v>
      </c>
      <c r="M68" s="95" t="s">
        <v>408</v>
      </c>
      <c r="N68" s="95" t="s">
        <v>408</v>
      </c>
      <c r="O68" s="95" t="s">
        <v>408</v>
      </c>
      <c r="P68" s="95" t="s">
        <v>408</v>
      </c>
      <c r="Q68" s="95" t="s">
        <v>408</v>
      </c>
      <c r="R68" s="95" t="s">
        <v>408</v>
      </c>
      <c r="S68" s="95" t="s">
        <v>408</v>
      </c>
      <c r="T68" s="95" t="s">
        <v>408</v>
      </c>
      <c r="U68" s="95" t="s">
        <v>408</v>
      </c>
      <c r="V68" s="95" t="s">
        <v>408</v>
      </c>
      <c r="W68" s="95" t="s">
        <v>408</v>
      </c>
      <c r="X68" s="95" t="s">
        <v>408</v>
      </c>
      <c r="Y68" s="95" t="s">
        <v>408</v>
      </c>
      <c r="Z68" s="95" t="s">
        <v>408</v>
      </c>
      <c r="AA68" s="95" t="s">
        <v>408</v>
      </c>
      <c r="AB68" s="96" t="str">
        <f t="shared" si="0"/>
        <v>NR</v>
      </c>
      <c r="AC68" s="95" t="s">
        <v>408</v>
      </c>
      <c r="AD68" s="95" t="s">
        <v>408</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408</v>
      </c>
      <c r="F69" s="95" t="s">
        <v>408</v>
      </c>
      <c r="G69" s="95" t="s">
        <v>354</v>
      </c>
      <c r="H69" s="95" t="s">
        <v>408</v>
      </c>
      <c r="I69" s="95" t="s">
        <v>408</v>
      </c>
      <c r="J69" s="95" t="s">
        <v>408</v>
      </c>
      <c r="K69" s="95" t="s">
        <v>408</v>
      </c>
      <c r="L69" s="95" t="s">
        <v>408</v>
      </c>
      <c r="M69" s="95" t="s">
        <v>408</v>
      </c>
      <c r="N69" s="95" t="s">
        <v>408</v>
      </c>
      <c r="O69" s="95" t="s">
        <v>408</v>
      </c>
      <c r="P69" s="95" t="s">
        <v>408</v>
      </c>
      <c r="Q69" s="95" t="s">
        <v>408</v>
      </c>
      <c r="R69" s="95" t="s">
        <v>408</v>
      </c>
      <c r="S69" s="95" t="s">
        <v>408</v>
      </c>
      <c r="T69" s="95" t="s">
        <v>408</v>
      </c>
      <c r="U69" s="95" t="s">
        <v>408</v>
      </c>
      <c r="V69" s="95" t="s">
        <v>408</v>
      </c>
      <c r="W69" s="95" t="s">
        <v>408</v>
      </c>
      <c r="X69" s="95" t="s">
        <v>408</v>
      </c>
      <c r="Y69" s="95" t="s">
        <v>408</v>
      </c>
      <c r="Z69" s="95" t="s">
        <v>408</v>
      </c>
      <c r="AA69" s="95" t="s">
        <v>408</v>
      </c>
      <c r="AB69" s="96" t="str">
        <f t="shared" si="0"/>
        <v>NR</v>
      </c>
      <c r="AC69" s="95" t="s">
        <v>408</v>
      </c>
      <c r="AD69" s="95" t="s">
        <v>408</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t="s">
        <v>408</v>
      </c>
      <c r="F70" s="95" t="s">
        <v>408</v>
      </c>
      <c r="G70" s="95">
        <v>0.94656980000000002</v>
      </c>
      <c r="H70" s="95" t="s">
        <v>408</v>
      </c>
      <c r="I70" s="95" t="s">
        <v>408</v>
      </c>
      <c r="J70" s="95" t="s">
        <v>408</v>
      </c>
      <c r="K70" s="95" t="s">
        <v>408</v>
      </c>
      <c r="L70" s="95" t="s">
        <v>408</v>
      </c>
      <c r="M70" s="95" t="s">
        <v>408</v>
      </c>
      <c r="N70" s="95" t="s">
        <v>408</v>
      </c>
      <c r="O70" s="95" t="s">
        <v>408</v>
      </c>
      <c r="P70" s="95" t="s">
        <v>408</v>
      </c>
      <c r="Q70" s="95" t="s">
        <v>408</v>
      </c>
      <c r="R70" s="95" t="s">
        <v>408</v>
      </c>
      <c r="S70" s="95" t="s">
        <v>408</v>
      </c>
      <c r="T70" s="95" t="s">
        <v>408</v>
      </c>
      <c r="U70" s="95" t="s">
        <v>408</v>
      </c>
      <c r="V70" s="95" t="s">
        <v>408</v>
      </c>
      <c r="W70" s="95" t="s">
        <v>408</v>
      </c>
      <c r="X70" s="95" t="s">
        <v>408</v>
      </c>
      <c r="Y70" s="95" t="s">
        <v>408</v>
      </c>
      <c r="Z70" s="95" t="s">
        <v>408</v>
      </c>
      <c r="AA70" s="95" t="s">
        <v>408</v>
      </c>
      <c r="AB70" s="96" t="str">
        <f>IF(ISNUMBER(X70),SUM(X70:AA70),X70)</f>
        <v>NR</v>
      </c>
      <c r="AC70" s="95" t="s">
        <v>408</v>
      </c>
      <c r="AD70" s="95" t="s">
        <v>408</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408</v>
      </c>
      <c r="F71" s="95" t="s">
        <v>408</v>
      </c>
      <c r="G71" s="108" t="s">
        <v>355</v>
      </c>
      <c r="H71" s="95" t="s">
        <v>408</v>
      </c>
      <c r="I71" s="95" t="s">
        <v>408</v>
      </c>
      <c r="J71" s="95" t="s">
        <v>408</v>
      </c>
      <c r="K71" s="95" t="s">
        <v>408</v>
      </c>
      <c r="L71" s="95" t="s">
        <v>408</v>
      </c>
      <c r="M71" s="108" t="s">
        <v>408</v>
      </c>
      <c r="N71" s="108" t="s">
        <v>408</v>
      </c>
      <c r="O71" s="108" t="s">
        <v>408</v>
      </c>
      <c r="P71" s="108" t="s">
        <v>408</v>
      </c>
      <c r="Q71" s="108" t="s">
        <v>408</v>
      </c>
      <c r="R71" s="108" t="s">
        <v>408</v>
      </c>
      <c r="S71" s="108" t="s">
        <v>408</v>
      </c>
      <c r="T71" s="108" t="s">
        <v>408</v>
      </c>
      <c r="U71" s="108" t="s">
        <v>408</v>
      </c>
      <c r="V71" s="108" t="s">
        <v>408</v>
      </c>
      <c r="W71" s="108" t="s">
        <v>408</v>
      </c>
      <c r="X71" s="108" t="s">
        <v>408</v>
      </c>
      <c r="Y71" s="108" t="s">
        <v>408</v>
      </c>
      <c r="Z71" s="108" t="s">
        <v>408</v>
      </c>
      <c r="AA71" s="108" t="s">
        <v>408</v>
      </c>
      <c r="AB71" s="109" t="str">
        <f t="shared" si="0"/>
        <v>NR</v>
      </c>
      <c r="AC71" s="95" t="s">
        <v>408</v>
      </c>
      <c r="AD71" s="95" t="s">
        <v>408</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408</v>
      </c>
      <c r="F72" s="95" t="s">
        <v>408</v>
      </c>
      <c r="G72" s="95">
        <v>3.682626E-2</v>
      </c>
      <c r="H72" s="95" t="s">
        <v>408</v>
      </c>
      <c r="I72" s="95" t="s">
        <v>408</v>
      </c>
      <c r="J72" s="95" t="s">
        <v>408</v>
      </c>
      <c r="K72" s="95" t="s">
        <v>408</v>
      </c>
      <c r="L72" s="95" t="s">
        <v>408</v>
      </c>
      <c r="M72" s="95" t="s">
        <v>408</v>
      </c>
      <c r="N72" s="95" t="s">
        <v>408</v>
      </c>
      <c r="O72" s="95" t="s">
        <v>408</v>
      </c>
      <c r="P72" s="95" t="s">
        <v>408</v>
      </c>
      <c r="Q72" s="95" t="s">
        <v>408</v>
      </c>
      <c r="R72" s="95" t="s">
        <v>408</v>
      </c>
      <c r="S72" s="95" t="s">
        <v>408</v>
      </c>
      <c r="T72" s="95" t="s">
        <v>408</v>
      </c>
      <c r="U72" s="95" t="s">
        <v>408</v>
      </c>
      <c r="V72" s="95" t="s">
        <v>408</v>
      </c>
      <c r="W72" s="95" t="s">
        <v>408</v>
      </c>
      <c r="X72" s="95" t="s">
        <v>408</v>
      </c>
      <c r="Y72" s="95" t="s">
        <v>408</v>
      </c>
      <c r="Z72" s="95" t="s">
        <v>408</v>
      </c>
      <c r="AA72" s="95" t="s">
        <v>408</v>
      </c>
      <c r="AB72" s="96" t="str">
        <f t="shared" si="0"/>
        <v>NR</v>
      </c>
      <c r="AC72" s="95" t="s">
        <v>408</v>
      </c>
      <c r="AD72" s="95" t="s">
        <v>408</v>
      </c>
      <c r="AE72" s="97"/>
      <c r="AF72" s="114" t="s">
        <v>355</v>
      </c>
      <c r="AG72" s="114" t="s">
        <v>355</v>
      </c>
      <c r="AH72" s="114" t="s">
        <v>355</v>
      </c>
      <c r="AI72" s="114" t="s">
        <v>355</v>
      </c>
      <c r="AJ72" s="114" t="s">
        <v>355</v>
      </c>
      <c r="AK72" s="96">
        <v>613.77099999999996</v>
      </c>
      <c r="AL72" s="44" t="s">
        <v>127</v>
      </c>
    </row>
    <row r="73" spans="1:38" s="1" customFormat="1" ht="24.75" customHeight="1" thickBot="1" x14ac:dyDescent="0.3">
      <c r="A73" s="41" t="s">
        <v>112</v>
      </c>
      <c r="B73" s="41" t="s">
        <v>200</v>
      </c>
      <c r="C73" s="78" t="s">
        <v>81</v>
      </c>
      <c r="D73" s="42"/>
      <c r="E73" s="95" t="s">
        <v>408</v>
      </c>
      <c r="F73" s="95" t="s">
        <v>408</v>
      </c>
      <c r="G73" s="95" t="s">
        <v>354</v>
      </c>
      <c r="H73" s="95" t="s">
        <v>408</v>
      </c>
      <c r="I73" s="95" t="s">
        <v>408</v>
      </c>
      <c r="J73" s="95" t="s">
        <v>408</v>
      </c>
      <c r="K73" s="95" t="s">
        <v>408</v>
      </c>
      <c r="L73" s="95" t="s">
        <v>408</v>
      </c>
      <c r="M73" s="95" t="s">
        <v>408</v>
      </c>
      <c r="N73" s="95" t="s">
        <v>408</v>
      </c>
      <c r="O73" s="95" t="s">
        <v>408</v>
      </c>
      <c r="P73" s="95" t="s">
        <v>408</v>
      </c>
      <c r="Q73" s="95" t="s">
        <v>408</v>
      </c>
      <c r="R73" s="95" t="s">
        <v>408</v>
      </c>
      <c r="S73" s="95" t="s">
        <v>408</v>
      </c>
      <c r="T73" s="95" t="s">
        <v>408</v>
      </c>
      <c r="U73" s="95" t="s">
        <v>408</v>
      </c>
      <c r="V73" s="95" t="s">
        <v>408</v>
      </c>
      <c r="W73" s="95" t="s">
        <v>408</v>
      </c>
      <c r="X73" s="95" t="s">
        <v>408</v>
      </c>
      <c r="Y73" s="95" t="s">
        <v>408</v>
      </c>
      <c r="Z73" s="95" t="s">
        <v>408</v>
      </c>
      <c r="AA73" s="95" t="s">
        <v>408</v>
      </c>
      <c r="AB73" s="96" t="str">
        <f t="shared" si="0"/>
        <v>NR</v>
      </c>
      <c r="AC73" s="95" t="s">
        <v>408</v>
      </c>
      <c r="AD73" s="95" t="s">
        <v>408</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408</v>
      </c>
      <c r="F74" s="95" t="s">
        <v>408</v>
      </c>
      <c r="G74" s="95" t="s">
        <v>358</v>
      </c>
      <c r="H74" s="95" t="s">
        <v>408</v>
      </c>
      <c r="I74" s="95" t="s">
        <v>408</v>
      </c>
      <c r="J74" s="95" t="s">
        <v>408</v>
      </c>
      <c r="K74" s="95" t="s">
        <v>408</v>
      </c>
      <c r="L74" s="95" t="s">
        <v>408</v>
      </c>
      <c r="M74" s="95" t="s">
        <v>408</v>
      </c>
      <c r="N74" s="96" t="s">
        <v>408</v>
      </c>
      <c r="O74" s="96" t="s">
        <v>408</v>
      </c>
      <c r="P74" s="96" t="s">
        <v>408</v>
      </c>
      <c r="Q74" s="96" t="s">
        <v>408</v>
      </c>
      <c r="R74" s="96" t="s">
        <v>408</v>
      </c>
      <c r="S74" s="96" t="s">
        <v>408</v>
      </c>
      <c r="T74" s="96" t="s">
        <v>408</v>
      </c>
      <c r="U74" s="96" t="s">
        <v>408</v>
      </c>
      <c r="V74" s="96" t="s">
        <v>408</v>
      </c>
      <c r="W74" s="96" t="s">
        <v>408</v>
      </c>
      <c r="X74" s="96" t="s">
        <v>408</v>
      </c>
      <c r="Y74" s="96" t="s">
        <v>408</v>
      </c>
      <c r="Z74" s="96" t="s">
        <v>408</v>
      </c>
      <c r="AA74" s="96" t="s">
        <v>408</v>
      </c>
      <c r="AB74" s="96" t="str">
        <f t="shared" si="0"/>
        <v>NR</v>
      </c>
      <c r="AC74" s="96" t="s">
        <v>408</v>
      </c>
      <c r="AD74" s="96" t="s">
        <v>408</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408</v>
      </c>
      <c r="F75" s="98" t="s">
        <v>408</v>
      </c>
      <c r="G75" s="98" t="s">
        <v>354</v>
      </c>
      <c r="H75" s="98" t="s">
        <v>408</v>
      </c>
      <c r="I75" s="98" t="s">
        <v>408</v>
      </c>
      <c r="J75" s="98" t="s">
        <v>408</v>
      </c>
      <c r="K75" s="98" t="s">
        <v>408</v>
      </c>
      <c r="L75" s="98" t="s">
        <v>408</v>
      </c>
      <c r="M75" s="98" t="s">
        <v>408</v>
      </c>
      <c r="N75" s="98" t="s">
        <v>408</v>
      </c>
      <c r="O75" s="98" t="s">
        <v>408</v>
      </c>
      <c r="P75" s="98" t="s">
        <v>408</v>
      </c>
      <c r="Q75" s="98" t="s">
        <v>408</v>
      </c>
      <c r="R75" s="98" t="s">
        <v>408</v>
      </c>
      <c r="S75" s="98" t="s">
        <v>408</v>
      </c>
      <c r="T75" s="98" t="s">
        <v>408</v>
      </c>
      <c r="U75" s="98" t="s">
        <v>408</v>
      </c>
      <c r="V75" s="98" t="s">
        <v>408</v>
      </c>
      <c r="W75" s="98" t="s">
        <v>408</v>
      </c>
      <c r="X75" s="98" t="s">
        <v>408</v>
      </c>
      <c r="Y75" s="98" t="s">
        <v>408</v>
      </c>
      <c r="Z75" s="98" t="s">
        <v>408</v>
      </c>
      <c r="AA75" s="98" t="s">
        <v>408</v>
      </c>
      <c r="AB75" s="96" t="str">
        <f t="shared" si="0"/>
        <v>NR</v>
      </c>
      <c r="AC75" s="98" t="s">
        <v>408</v>
      </c>
      <c r="AD75" s="98" t="s">
        <v>408</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408</v>
      </c>
      <c r="F76" s="95" t="s">
        <v>408</v>
      </c>
      <c r="G76" s="95" t="s">
        <v>358</v>
      </c>
      <c r="H76" s="95" t="s">
        <v>408</v>
      </c>
      <c r="I76" s="96" t="s">
        <v>408</v>
      </c>
      <c r="J76" s="96" t="s">
        <v>408</v>
      </c>
      <c r="K76" s="96" t="s">
        <v>408</v>
      </c>
      <c r="L76" s="96" t="s">
        <v>408</v>
      </c>
      <c r="M76" s="95" t="s">
        <v>408</v>
      </c>
      <c r="N76" s="96" t="s">
        <v>408</v>
      </c>
      <c r="O76" s="96" t="s">
        <v>408</v>
      </c>
      <c r="P76" s="96" t="s">
        <v>408</v>
      </c>
      <c r="Q76" s="96" t="s">
        <v>408</v>
      </c>
      <c r="R76" s="96" t="s">
        <v>408</v>
      </c>
      <c r="S76" s="96" t="s">
        <v>408</v>
      </c>
      <c r="T76" s="96" t="s">
        <v>408</v>
      </c>
      <c r="U76" s="96" t="s">
        <v>408</v>
      </c>
      <c r="V76" s="96" t="s">
        <v>408</v>
      </c>
      <c r="W76" s="96" t="s">
        <v>408</v>
      </c>
      <c r="X76" s="96" t="s">
        <v>408</v>
      </c>
      <c r="Y76" s="96" t="s">
        <v>408</v>
      </c>
      <c r="Z76" s="96" t="s">
        <v>408</v>
      </c>
      <c r="AA76" s="96" t="s">
        <v>408</v>
      </c>
      <c r="AB76" s="96" t="str">
        <f t="shared" si="0"/>
        <v>NR</v>
      </c>
      <c r="AC76" s="96" t="s">
        <v>408</v>
      </c>
      <c r="AD76" s="96" t="s">
        <v>408</v>
      </c>
      <c r="AE76" s="97"/>
      <c r="AF76" s="114" t="s">
        <v>355</v>
      </c>
      <c r="AG76" s="114" t="s">
        <v>355</v>
      </c>
      <c r="AH76" s="114" t="s">
        <v>355</v>
      </c>
      <c r="AI76" s="114" t="s">
        <v>355</v>
      </c>
      <c r="AJ76" s="114" t="s">
        <v>355</v>
      </c>
      <c r="AK76" s="110" t="s">
        <v>354</v>
      </c>
      <c r="AL76" s="44" t="s">
        <v>127</v>
      </c>
    </row>
    <row r="77" spans="1:38" s="1" customFormat="1" ht="24.75" customHeight="1" thickBot="1" x14ac:dyDescent="0.3">
      <c r="A77" s="41" t="s">
        <v>112</v>
      </c>
      <c r="B77" s="41" t="s">
        <v>204</v>
      </c>
      <c r="C77" s="78" t="s">
        <v>85</v>
      </c>
      <c r="D77" s="42"/>
      <c r="E77" s="98" t="s">
        <v>408</v>
      </c>
      <c r="F77" s="98" t="s">
        <v>408</v>
      </c>
      <c r="G77" s="98" t="s">
        <v>354</v>
      </c>
      <c r="H77" s="98" t="s">
        <v>408</v>
      </c>
      <c r="I77" s="98" t="s">
        <v>408</v>
      </c>
      <c r="J77" s="98" t="s">
        <v>408</v>
      </c>
      <c r="K77" s="98" t="s">
        <v>408</v>
      </c>
      <c r="L77" s="98" t="s">
        <v>408</v>
      </c>
      <c r="M77" s="98" t="s">
        <v>408</v>
      </c>
      <c r="N77" s="98" t="s">
        <v>408</v>
      </c>
      <c r="O77" s="98" t="s">
        <v>408</v>
      </c>
      <c r="P77" s="98" t="s">
        <v>408</v>
      </c>
      <c r="Q77" s="98" t="s">
        <v>408</v>
      </c>
      <c r="R77" s="98" t="s">
        <v>408</v>
      </c>
      <c r="S77" s="98" t="s">
        <v>408</v>
      </c>
      <c r="T77" s="98" t="s">
        <v>408</v>
      </c>
      <c r="U77" s="98" t="s">
        <v>408</v>
      </c>
      <c r="V77" s="98" t="s">
        <v>408</v>
      </c>
      <c r="W77" s="98" t="s">
        <v>408</v>
      </c>
      <c r="X77" s="98" t="s">
        <v>408</v>
      </c>
      <c r="Y77" s="98" t="s">
        <v>408</v>
      </c>
      <c r="Z77" s="98" t="s">
        <v>408</v>
      </c>
      <c r="AA77" s="98" t="s">
        <v>408</v>
      </c>
      <c r="AB77" s="96" t="str">
        <f t="shared" si="0"/>
        <v>NR</v>
      </c>
      <c r="AC77" s="98" t="s">
        <v>408</v>
      </c>
      <c r="AD77" s="98" t="s">
        <v>408</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408</v>
      </c>
      <c r="F78" s="95" t="s">
        <v>408</v>
      </c>
      <c r="G78" s="95" t="s">
        <v>354</v>
      </c>
      <c r="H78" s="95" t="s">
        <v>408</v>
      </c>
      <c r="I78" s="95" t="s">
        <v>408</v>
      </c>
      <c r="J78" s="95" t="s">
        <v>408</v>
      </c>
      <c r="K78" s="95" t="s">
        <v>408</v>
      </c>
      <c r="L78" s="95" t="s">
        <v>408</v>
      </c>
      <c r="M78" s="95" t="s">
        <v>408</v>
      </c>
      <c r="N78" s="95" t="s">
        <v>408</v>
      </c>
      <c r="O78" s="95" t="s">
        <v>408</v>
      </c>
      <c r="P78" s="95" t="s">
        <v>408</v>
      </c>
      <c r="Q78" s="95" t="s">
        <v>408</v>
      </c>
      <c r="R78" s="95" t="s">
        <v>408</v>
      </c>
      <c r="S78" s="95" t="s">
        <v>408</v>
      </c>
      <c r="T78" s="95" t="s">
        <v>408</v>
      </c>
      <c r="U78" s="95" t="s">
        <v>408</v>
      </c>
      <c r="V78" s="95" t="s">
        <v>408</v>
      </c>
      <c r="W78" s="95" t="s">
        <v>408</v>
      </c>
      <c r="X78" s="95" t="s">
        <v>408</v>
      </c>
      <c r="Y78" s="95" t="s">
        <v>408</v>
      </c>
      <c r="Z78" s="95" t="s">
        <v>408</v>
      </c>
      <c r="AA78" s="95" t="s">
        <v>408</v>
      </c>
      <c r="AB78" s="96" t="str">
        <f t="shared" si="0"/>
        <v>NR</v>
      </c>
      <c r="AC78" s="95" t="s">
        <v>408</v>
      </c>
      <c r="AD78" s="95" t="s">
        <v>408</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408</v>
      </c>
      <c r="F79" s="95" t="s">
        <v>408</v>
      </c>
      <c r="G79" s="95" t="s">
        <v>354</v>
      </c>
      <c r="H79" s="95" t="s">
        <v>408</v>
      </c>
      <c r="I79" s="95" t="s">
        <v>408</v>
      </c>
      <c r="J79" s="95" t="s">
        <v>408</v>
      </c>
      <c r="K79" s="95" t="s">
        <v>408</v>
      </c>
      <c r="L79" s="95" t="s">
        <v>408</v>
      </c>
      <c r="M79" s="95" t="s">
        <v>408</v>
      </c>
      <c r="N79" s="95" t="s">
        <v>408</v>
      </c>
      <c r="O79" s="95" t="s">
        <v>408</v>
      </c>
      <c r="P79" s="95" t="s">
        <v>408</v>
      </c>
      <c r="Q79" s="95" t="s">
        <v>408</v>
      </c>
      <c r="R79" s="95" t="s">
        <v>408</v>
      </c>
      <c r="S79" s="95" t="s">
        <v>408</v>
      </c>
      <c r="T79" s="95" t="s">
        <v>408</v>
      </c>
      <c r="U79" s="95" t="s">
        <v>408</v>
      </c>
      <c r="V79" s="95" t="s">
        <v>408</v>
      </c>
      <c r="W79" s="95" t="s">
        <v>408</v>
      </c>
      <c r="X79" s="95" t="s">
        <v>408</v>
      </c>
      <c r="Y79" s="95" t="s">
        <v>408</v>
      </c>
      <c r="Z79" s="95" t="s">
        <v>408</v>
      </c>
      <c r="AA79" s="95" t="s">
        <v>408</v>
      </c>
      <c r="AB79" s="96" t="str">
        <f>IF(ISNUMBER(X79),SUM(X79:AA79),X79)</f>
        <v>NR</v>
      </c>
      <c r="AC79" s="95" t="s">
        <v>408</v>
      </c>
      <c r="AD79" s="95" t="s">
        <v>408</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408</v>
      </c>
      <c r="F80" s="95" t="s">
        <v>408</v>
      </c>
      <c r="G80" s="95" t="s">
        <v>358</v>
      </c>
      <c r="H80" s="95" t="s">
        <v>408</v>
      </c>
      <c r="I80" s="95" t="s">
        <v>408</v>
      </c>
      <c r="J80" s="95" t="s">
        <v>408</v>
      </c>
      <c r="K80" s="95" t="s">
        <v>408</v>
      </c>
      <c r="L80" s="95" t="s">
        <v>408</v>
      </c>
      <c r="M80" s="95" t="s">
        <v>408</v>
      </c>
      <c r="N80" s="96" t="s">
        <v>408</v>
      </c>
      <c r="O80" s="96" t="s">
        <v>408</v>
      </c>
      <c r="P80" s="96" t="s">
        <v>408</v>
      </c>
      <c r="Q80" s="96" t="s">
        <v>408</v>
      </c>
      <c r="R80" s="96" t="s">
        <v>408</v>
      </c>
      <c r="S80" s="96" t="s">
        <v>408</v>
      </c>
      <c r="T80" s="96" t="s">
        <v>408</v>
      </c>
      <c r="U80" s="96" t="s">
        <v>408</v>
      </c>
      <c r="V80" s="96" t="s">
        <v>408</v>
      </c>
      <c r="W80" s="96" t="s">
        <v>408</v>
      </c>
      <c r="X80" s="96" t="s">
        <v>408</v>
      </c>
      <c r="Y80" s="96" t="s">
        <v>408</v>
      </c>
      <c r="Z80" s="96" t="s">
        <v>408</v>
      </c>
      <c r="AA80" s="96" t="s">
        <v>408</v>
      </c>
      <c r="AB80" s="96" t="str">
        <f>IF(ISNUMBER(X80),SUM(X80:AA80),X80)</f>
        <v>NR</v>
      </c>
      <c r="AC80" s="96" t="s">
        <v>408</v>
      </c>
      <c r="AD80" s="96" t="s">
        <v>408</v>
      </c>
      <c r="AE80" s="97"/>
      <c r="AF80" s="114" t="s">
        <v>355</v>
      </c>
      <c r="AG80" s="114" t="s">
        <v>355</v>
      </c>
      <c r="AH80" s="114" t="s">
        <v>355</v>
      </c>
      <c r="AI80" s="114" t="s">
        <v>355</v>
      </c>
      <c r="AJ80" s="114" t="s">
        <v>355</v>
      </c>
      <c r="AK80" s="110" t="s">
        <v>356</v>
      </c>
      <c r="AL80" s="44" t="s">
        <v>127</v>
      </c>
    </row>
    <row r="81" spans="1:38" s="1" customFormat="1" ht="24.75" customHeight="1" thickBot="1" x14ac:dyDescent="0.3">
      <c r="A81" s="41" t="s">
        <v>112</v>
      </c>
      <c r="B81" s="62" t="s">
        <v>208</v>
      </c>
      <c r="C81" s="79" t="s">
        <v>352</v>
      </c>
      <c r="D81" s="42"/>
      <c r="E81" s="108" t="s">
        <v>408</v>
      </c>
      <c r="F81" s="108" t="s">
        <v>408</v>
      </c>
      <c r="G81" s="108" t="s">
        <v>355</v>
      </c>
      <c r="H81" s="108" t="s">
        <v>408</v>
      </c>
      <c r="I81" s="96" t="s">
        <v>408</v>
      </c>
      <c r="J81" s="96" t="s">
        <v>408</v>
      </c>
      <c r="K81" s="96" t="s">
        <v>408</v>
      </c>
      <c r="L81" s="96" t="s">
        <v>408</v>
      </c>
      <c r="M81" s="108" t="s">
        <v>408</v>
      </c>
      <c r="N81" s="108" t="s">
        <v>408</v>
      </c>
      <c r="O81" s="108" t="s">
        <v>408</v>
      </c>
      <c r="P81" s="108" t="s">
        <v>408</v>
      </c>
      <c r="Q81" s="108" t="s">
        <v>408</v>
      </c>
      <c r="R81" s="108" t="s">
        <v>408</v>
      </c>
      <c r="S81" s="108" t="s">
        <v>408</v>
      </c>
      <c r="T81" s="108" t="s">
        <v>408</v>
      </c>
      <c r="U81" s="108" t="s">
        <v>408</v>
      </c>
      <c r="V81" s="108" t="s">
        <v>408</v>
      </c>
      <c r="W81" s="108" t="s">
        <v>408</v>
      </c>
      <c r="X81" s="108" t="s">
        <v>408</v>
      </c>
      <c r="Y81" s="108" t="s">
        <v>408</v>
      </c>
      <c r="Z81" s="108" t="s">
        <v>408</v>
      </c>
      <c r="AA81" s="108" t="s">
        <v>408</v>
      </c>
      <c r="AB81" s="109" t="str">
        <f t="shared" ref="AB81:AB140" si="1">IF(ISNUMBER(X81),SUM(X81:AA81),X81)</f>
        <v>NR</v>
      </c>
      <c r="AC81" s="108" t="s">
        <v>408</v>
      </c>
      <c r="AD81" s="108" t="s">
        <v>408</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408</v>
      </c>
      <c r="F82" s="96" t="s">
        <v>408</v>
      </c>
      <c r="G82" s="96" t="s">
        <v>355</v>
      </c>
      <c r="H82" s="96" t="s">
        <v>408</v>
      </c>
      <c r="I82" s="96" t="s">
        <v>408</v>
      </c>
      <c r="J82" s="96" t="s">
        <v>408</v>
      </c>
      <c r="K82" s="96" t="s">
        <v>408</v>
      </c>
      <c r="L82" s="96" t="s">
        <v>408</v>
      </c>
      <c r="M82" s="96" t="s">
        <v>408</v>
      </c>
      <c r="N82" s="96" t="s">
        <v>408</v>
      </c>
      <c r="O82" s="96" t="s">
        <v>408</v>
      </c>
      <c r="P82" s="96" t="s">
        <v>408</v>
      </c>
      <c r="Q82" s="96" t="s">
        <v>408</v>
      </c>
      <c r="R82" s="96" t="s">
        <v>408</v>
      </c>
      <c r="S82" s="96" t="s">
        <v>408</v>
      </c>
      <c r="T82" s="96" t="s">
        <v>408</v>
      </c>
      <c r="U82" s="96" t="s">
        <v>408</v>
      </c>
      <c r="V82" s="96" t="s">
        <v>408</v>
      </c>
      <c r="W82" s="96" t="s">
        <v>408</v>
      </c>
      <c r="X82" s="96" t="s">
        <v>408</v>
      </c>
      <c r="Y82" s="96" t="s">
        <v>408</v>
      </c>
      <c r="Z82" s="96" t="s">
        <v>408</v>
      </c>
      <c r="AA82" s="96" t="s">
        <v>408</v>
      </c>
      <c r="AB82" s="96" t="str">
        <f t="shared" si="1"/>
        <v>NR</v>
      </c>
      <c r="AC82" s="96" t="s">
        <v>408</v>
      </c>
      <c r="AD82" s="96" t="s">
        <v>408</v>
      </c>
      <c r="AE82" s="97"/>
      <c r="AF82" s="114" t="s">
        <v>355</v>
      </c>
      <c r="AG82" s="114" t="s">
        <v>355</v>
      </c>
      <c r="AH82" s="114" t="s">
        <v>355</v>
      </c>
      <c r="AI82" s="114" t="s">
        <v>355</v>
      </c>
      <c r="AJ82" s="114" t="s">
        <v>355</v>
      </c>
      <c r="AK82" s="110" t="s">
        <v>356</v>
      </c>
      <c r="AL82" s="44" t="s">
        <v>404</v>
      </c>
    </row>
    <row r="83" spans="1:38" s="1" customFormat="1" ht="24.75" customHeight="1" thickBot="1" x14ac:dyDescent="0.3">
      <c r="A83" s="41" t="s">
        <v>112</v>
      </c>
      <c r="B83" s="87" t="s">
        <v>216</v>
      </c>
      <c r="C83" s="70" t="s">
        <v>72</v>
      </c>
      <c r="D83" s="43"/>
      <c r="E83" s="96" t="s">
        <v>408</v>
      </c>
      <c r="F83" s="96" t="s">
        <v>408</v>
      </c>
      <c r="G83" s="96" t="s">
        <v>355</v>
      </c>
      <c r="H83" s="96" t="s">
        <v>408</v>
      </c>
      <c r="I83" s="96" t="s">
        <v>408</v>
      </c>
      <c r="J83" s="96" t="s">
        <v>408</v>
      </c>
      <c r="K83" s="96" t="s">
        <v>408</v>
      </c>
      <c r="L83" s="96" t="s">
        <v>408</v>
      </c>
      <c r="M83" s="96" t="s">
        <v>408</v>
      </c>
      <c r="N83" s="96" t="s">
        <v>408</v>
      </c>
      <c r="O83" s="96" t="s">
        <v>408</v>
      </c>
      <c r="P83" s="96" t="s">
        <v>408</v>
      </c>
      <c r="Q83" s="96" t="s">
        <v>408</v>
      </c>
      <c r="R83" s="96" t="s">
        <v>408</v>
      </c>
      <c r="S83" s="96" t="s">
        <v>408</v>
      </c>
      <c r="T83" s="96" t="s">
        <v>408</v>
      </c>
      <c r="U83" s="96" t="s">
        <v>408</v>
      </c>
      <c r="V83" s="96" t="s">
        <v>408</v>
      </c>
      <c r="W83" s="96" t="s">
        <v>408</v>
      </c>
      <c r="X83" s="96" t="s">
        <v>408</v>
      </c>
      <c r="Y83" s="96" t="s">
        <v>408</v>
      </c>
      <c r="Z83" s="96" t="s">
        <v>408</v>
      </c>
      <c r="AA83" s="96" t="s">
        <v>408</v>
      </c>
      <c r="AB83" s="96" t="str">
        <f>IF(ISNUMBER(X83),SUM(X83:AA83),X83)</f>
        <v>NR</v>
      </c>
      <c r="AC83" s="96" t="s">
        <v>408</v>
      </c>
      <c r="AD83" s="96" t="s">
        <v>408</v>
      </c>
      <c r="AE83" s="97"/>
      <c r="AF83" s="114" t="s">
        <v>355</v>
      </c>
      <c r="AG83" s="114" t="s">
        <v>355</v>
      </c>
      <c r="AH83" s="114" t="s">
        <v>355</v>
      </c>
      <c r="AI83" s="114" t="s">
        <v>355</v>
      </c>
      <c r="AJ83" s="114" t="s">
        <v>355</v>
      </c>
      <c r="AK83" s="110" t="s">
        <v>356</v>
      </c>
      <c r="AL83" s="44" t="s">
        <v>127</v>
      </c>
    </row>
    <row r="84" spans="1:38" s="1" customFormat="1" ht="24.75" customHeight="1" thickBot="1" x14ac:dyDescent="0.3">
      <c r="A84" s="41" t="s">
        <v>112</v>
      </c>
      <c r="B84" s="87" t="s">
        <v>217</v>
      </c>
      <c r="C84" s="70" t="s">
        <v>71</v>
      </c>
      <c r="D84" s="43"/>
      <c r="E84" s="96" t="s">
        <v>408</v>
      </c>
      <c r="F84" s="96" t="s">
        <v>408</v>
      </c>
      <c r="G84" s="96" t="s">
        <v>355</v>
      </c>
      <c r="H84" s="96" t="s">
        <v>408</v>
      </c>
      <c r="I84" s="96" t="s">
        <v>408</v>
      </c>
      <c r="J84" s="96" t="s">
        <v>408</v>
      </c>
      <c r="K84" s="96" t="s">
        <v>408</v>
      </c>
      <c r="L84" s="96" t="s">
        <v>408</v>
      </c>
      <c r="M84" s="96" t="s">
        <v>408</v>
      </c>
      <c r="N84" s="96" t="s">
        <v>408</v>
      </c>
      <c r="O84" s="96" t="s">
        <v>408</v>
      </c>
      <c r="P84" s="96" t="s">
        <v>408</v>
      </c>
      <c r="Q84" s="96" t="s">
        <v>408</v>
      </c>
      <c r="R84" s="96" t="s">
        <v>408</v>
      </c>
      <c r="S84" s="96" t="s">
        <v>408</v>
      </c>
      <c r="T84" s="96" t="s">
        <v>408</v>
      </c>
      <c r="U84" s="96" t="s">
        <v>408</v>
      </c>
      <c r="V84" s="96" t="s">
        <v>408</v>
      </c>
      <c r="W84" s="96" t="s">
        <v>408</v>
      </c>
      <c r="X84" s="96" t="s">
        <v>408</v>
      </c>
      <c r="Y84" s="96" t="s">
        <v>408</v>
      </c>
      <c r="Z84" s="96" t="s">
        <v>408</v>
      </c>
      <c r="AA84" s="96" t="s">
        <v>408</v>
      </c>
      <c r="AB84" s="96" t="str">
        <f t="shared" si="1"/>
        <v>NR</v>
      </c>
      <c r="AC84" s="96" t="s">
        <v>408</v>
      </c>
      <c r="AD84" s="96" t="s">
        <v>408</v>
      </c>
      <c r="AE84" s="97"/>
      <c r="AF84" s="114" t="s">
        <v>355</v>
      </c>
      <c r="AG84" s="114" t="s">
        <v>355</v>
      </c>
      <c r="AH84" s="114" t="s">
        <v>355</v>
      </c>
      <c r="AI84" s="114" t="s">
        <v>355</v>
      </c>
      <c r="AJ84" s="114" t="s">
        <v>355</v>
      </c>
      <c r="AK84" s="110" t="s">
        <v>356</v>
      </c>
      <c r="AL84" s="44" t="s">
        <v>127</v>
      </c>
    </row>
    <row r="85" spans="1:38" s="1" customFormat="1" ht="24.75" customHeight="1" thickBot="1" x14ac:dyDescent="0.3">
      <c r="A85" s="41" t="s">
        <v>115</v>
      </c>
      <c r="B85" s="79" t="s">
        <v>218</v>
      </c>
      <c r="C85" s="70" t="s">
        <v>341</v>
      </c>
      <c r="D85" s="43"/>
      <c r="E85" s="96" t="s">
        <v>408</v>
      </c>
      <c r="F85" s="96" t="s">
        <v>408</v>
      </c>
      <c r="G85" s="96" t="s">
        <v>355</v>
      </c>
      <c r="H85" s="96" t="s">
        <v>408</v>
      </c>
      <c r="I85" s="96" t="s">
        <v>408</v>
      </c>
      <c r="J85" s="96" t="s">
        <v>408</v>
      </c>
      <c r="K85" s="96" t="s">
        <v>408</v>
      </c>
      <c r="L85" s="96" t="s">
        <v>408</v>
      </c>
      <c r="M85" s="96" t="s">
        <v>408</v>
      </c>
      <c r="N85" s="96" t="s">
        <v>408</v>
      </c>
      <c r="O85" s="96" t="s">
        <v>408</v>
      </c>
      <c r="P85" s="96" t="s">
        <v>408</v>
      </c>
      <c r="Q85" s="96" t="s">
        <v>408</v>
      </c>
      <c r="R85" s="96" t="s">
        <v>408</v>
      </c>
      <c r="S85" s="96" t="s">
        <v>408</v>
      </c>
      <c r="T85" s="96" t="s">
        <v>408</v>
      </c>
      <c r="U85" s="96" t="s">
        <v>408</v>
      </c>
      <c r="V85" s="96" t="s">
        <v>408</v>
      </c>
      <c r="W85" s="96" t="s">
        <v>408</v>
      </c>
      <c r="X85" s="96" t="s">
        <v>408</v>
      </c>
      <c r="Y85" s="96" t="s">
        <v>408</v>
      </c>
      <c r="Z85" s="96" t="s">
        <v>408</v>
      </c>
      <c r="AA85" s="96" t="s">
        <v>408</v>
      </c>
      <c r="AB85" s="96" t="str">
        <f t="shared" si="1"/>
        <v>NR</v>
      </c>
      <c r="AC85" s="96" t="s">
        <v>408</v>
      </c>
      <c r="AD85" s="96" t="s">
        <v>408</v>
      </c>
      <c r="AE85" s="97"/>
      <c r="AF85" s="114" t="s">
        <v>355</v>
      </c>
      <c r="AG85" s="114" t="s">
        <v>355</v>
      </c>
      <c r="AH85" s="114" t="s">
        <v>355</v>
      </c>
      <c r="AI85" s="114" t="s">
        <v>355</v>
      </c>
      <c r="AJ85" s="114" t="s">
        <v>355</v>
      </c>
      <c r="AK85" s="110" t="s">
        <v>356</v>
      </c>
      <c r="AL85" s="44" t="s">
        <v>404</v>
      </c>
    </row>
    <row r="86" spans="1:38" s="1" customFormat="1" ht="24.75" customHeight="1" thickBot="1" x14ac:dyDescent="0.3">
      <c r="A86" s="41" t="s">
        <v>115</v>
      </c>
      <c r="B86" s="79" t="s">
        <v>219</v>
      </c>
      <c r="C86" s="69" t="s">
        <v>88</v>
      </c>
      <c r="D86" s="43"/>
      <c r="E86" s="96" t="s">
        <v>408</v>
      </c>
      <c r="F86" s="96" t="s">
        <v>408</v>
      </c>
      <c r="G86" s="96" t="s">
        <v>355</v>
      </c>
      <c r="H86" s="96" t="s">
        <v>408</v>
      </c>
      <c r="I86" s="96" t="s">
        <v>408</v>
      </c>
      <c r="J86" s="96" t="s">
        <v>408</v>
      </c>
      <c r="K86" s="96" t="s">
        <v>408</v>
      </c>
      <c r="L86" s="96" t="s">
        <v>408</v>
      </c>
      <c r="M86" s="96" t="s">
        <v>408</v>
      </c>
      <c r="N86" s="96" t="s">
        <v>408</v>
      </c>
      <c r="O86" s="96" t="s">
        <v>408</v>
      </c>
      <c r="P86" s="96" t="s">
        <v>408</v>
      </c>
      <c r="Q86" s="96" t="s">
        <v>408</v>
      </c>
      <c r="R86" s="96" t="s">
        <v>408</v>
      </c>
      <c r="S86" s="96" t="s">
        <v>408</v>
      </c>
      <c r="T86" s="96" t="s">
        <v>408</v>
      </c>
      <c r="U86" s="96" t="s">
        <v>408</v>
      </c>
      <c r="V86" s="96" t="s">
        <v>408</v>
      </c>
      <c r="W86" s="96" t="s">
        <v>408</v>
      </c>
      <c r="X86" s="96" t="s">
        <v>408</v>
      </c>
      <c r="Y86" s="96" t="s">
        <v>408</v>
      </c>
      <c r="Z86" s="96" t="s">
        <v>408</v>
      </c>
      <c r="AA86" s="96" t="s">
        <v>408</v>
      </c>
      <c r="AB86" s="96" t="str">
        <f t="shared" si="1"/>
        <v>NR</v>
      </c>
      <c r="AC86" s="96" t="s">
        <v>408</v>
      </c>
      <c r="AD86" s="96" t="s">
        <v>408</v>
      </c>
      <c r="AE86" s="97"/>
      <c r="AF86" s="114" t="s">
        <v>355</v>
      </c>
      <c r="AG86" s="114" t="s">
        <v>355</v>
      </c>
      <c r="AH86" s="114" t="s">
        <v>355</v>
      </c>
      <c r="AI86" s="114" t="s">
        <v>355</v>
      </c>
      <c r="AJ86" s="114" t="s">
        <v>355</v>
      </c>
      <c r="AK86" s="110" t="s">
        <v>356</v>
      </c>
      <c r="AL86" s="44"/>
    </row>
    <row r="87" spans="1:38" s="1" customFormat="1" ht="24.75" customHeight="1" thickBot="1" x14ac:dyDescent="0.3">
      <c r="A87" s="41" t="s">
        <v>115</v>
      </c>
      <c r="B87" s="79" t="s">
        <v>220</v>
      </c>
      <c r="C87" s="69" t="s">
        <v>89</v>
      </c>
      <c r="D87" s="43"/>
      <c r="E87" s="96" t="s">
        <v>408</v>
      </c>
      <c r="F87" s="96" t="s">
        <v>408</v>
      </c>
      <c r="G87" s="96" t="s">
        <v>355</v>
      </c>
      <c r="H87" s="96" t="s">
        <v>408</v>
      </c>
      <c r="I87" s="96" t="s">
        <v>408</v>
      </c>
      <c r="J87" s="96" t="s">
        <v>408</v>
      </c>
      <c r="K87" s="96" t="s">
        <v>408</v>
      </c>
      <c r="L87" s="96" t="s">
        <v>408</v>
      </c>
      <c r="M87" s="96" t="s">
        <v>408</v>
      </c>
      <c r="N87" s="96" t="s">
        <v>408</v>
      </c>
      <c r="O87" s="96" t="s">
        <v>408</v>
      </c>
      <c r="P87" s="96" t="s">
        <v>408</v>
      </c>
      <c r="Q87" s="96" t="s">
        <v>408</v>
      </c>
      <c r="R87" s="96" t="s">
        <v>408</v>
      </c>
      <c r="S87" s="96" t="s">
        <v>408</v>
      </c>
      <c r="T87" s="96" t="s">
        <v>408</v>
      </c>
      <c r="U87" s="96" t="s">
        <v>408</v>
      </c>
      <c r="V87" s="96" t="s">
        <v>408</v>
      </c>
      <c r="W87" s="96" t="s">
        <v>408</v>
      </c>
      <c r="X87" s="96" t="s">
        <v>408</v>
      </c>
      <c r="Y87" s="96" t="s">
        <v>408</v>
      </c>
      <c r="Z87" s="96" t="s">
        <v>408</v>
      </c>
      <c r="AA87" s="96" t="s">
        <v>408</v>
      </c>
      <c r="AB87" s="96" t="str">
        <f t="shared" si="1"/>
        <v>NR</v>
      </c>
      <c r="AC87" s="96" t="s">
        <v>408</v>
      </c>
      <c r="AD87" s="96" t="s">
        <v>408</v>
      </c>
      <c r="AE87" s="97"/>
      <c r="AF87" s="114" t="s">
        <v>355</v>
      </c>
      <c r="AG87" s="114" t="s">
        <v>355</v>
      </c>
      <c r="AH87" s="114" t="s">
        <v>355</v>
      </c>
      <c r="AI87" s="114" t="s">
        <v>355</v>
      </c>
      <c r="AJ87" s="114" t="s">
        <v>355</v>
      </c>
      <c r="AK87" s="110" t="s">
        <v>356</v>
      </c>
      <c r="AL87" s="44" t="s">
        <v>404</v>
      </c>
    </row>
    <row r="88" spans="1:38" s="1" customFormat="1" ht="24.75" customHeight="1" thickBot="1" x14ac:dyDescent="0.3">
      <c r="A88" s="41" t="s">
        <v>115</v>
      </c>
      <c r="B88" s="79" t="s">
        <v>221</v>
      </c>
      <c r="C88" s="69" t="s">
        <v>90</v>
      </c>
      <c r="D88" s="43"/>
      <c r="E88" s="96" t="s">
        <v>408</v>
      </c>
      <c r="F88" s="96" t="s">
        <v>408</v>
      </c>
      <c r="G88" s="96" t="s">
        <v>355</v>
      </c>
      <c r="H88" s="96" t="s">
        <v>408</v>
      </c>
      <c r="I88" s="96" t="s">
        <v>408</v>
      </c>
      <c r="J88" s="96" t="s">
        <v>408</v>
      </c>
      <c r="K88" s="96" t="s">
        <v>408</v>
      </c>
      <c r="L88" s="96" t="s">
        <v>408</v>
      </c>
      <c r="M88" s="96" t="s">
        <v>408</v>
      </c>
      <c r="N88" s="96" t="s">
        <v>408</v>
      </c>
      <c r="O88" s="96" t="s">
        <v>408</v>
      </c>
      <c r="P88" s="96" t="s">
        <v>408</v>
      </c>
      <c r="Q88" s="96" t="s">
        <v>408</v>
      </c>
      <c r="R88" s="96" t="s">
        <v>408</v>
      </c>
      <c r="S88" s="96" t="s">
        <v>408</v>
      </c>
      <c r="T88" s="96" t="s">
        <v>408</v>
      </c>
      <c r="U88" s="96" t="s">
        <v>408</v>
      </c>
      <c r="V88" s="96" t="s">
        <v>408</v>
      </c>
      <c r="W88" s="96" t="s">
        <v>408</v>
      </c>
      <c r="X88" s="96" t="s">
        <v>408</v>
      </c>
      <c r="Y88" s="96" t="s">
        <v>408</v>
      </c>
      <c r="Z88" s="96" t="s">
        <v>408</v>
      </c>
      <c r="AA88" s="96" t="s">
        <v>408</v>
      </c>
      <c r="AB88" s="96" t="str">
        <f t="shared" si="1"/>
        <v>NR</v>
      </c>
      <c r="AC88" s="96" t="s">
        <v>408</v>
      </c>
      <c r="AD88" s="96" t="s">
        <v>408</v>
      </c>
      <c r="AE88" s="97"/>
      <c r="AF88" s="114" t="s">
        <v>355</v>
      </c>
      <c r="AG88" s="114" t="s">
        <v>355</v>
      </c>
      <c r="AH88" s="114" t="s">
        <v>355</v>
      </c>
      <c r="AI88" s="114" t="s">
        <v>355</v>
      </c>
      <c r="AJ88" s="114" t="s">
        <v>355</v>
      </c>
      <c r="AK88" s="110" t="s">
        <v>356</v>
      </c>
      <c r="AL88" s="44" t="s">
        <v>404</v>
      </c>
    </row>
    <row r="89" spans="1:38" s="1" customFormat="1" ht="24.75" customHeight="1" thickBot="1" x14ac:dyDescent="0.3">
      <c r="A89" s="41" t="s">
        <v>115</v>
      </c>
      <c r="B89" s="79" t="s">
        <v>222</v>
      </c>
      <c r="C89" s="69" t="s">
        <v>91</v>
      </c>
      <c r="D89" s="43" t="s">
        <v>369</v>
      </c>
      <c r="E89" s="96" t="s">
        <v>408</v>
      </c>
      <c r="F89" s="96" t="s">
        <v>408</v>
      </c>
      <c r="G89" s="96" t="s">
        <v>355</v>
      </c>
      <c r="H89" s="96" t="s">
        <v>408</v>
      </c>
      <c r="I89" s="96" t="s">
        <v>408</v>
      </c>
      <c r="J89" s="96" t="s">
        <v>408</v>
      </c>
      <c r="K89" s="96" t="s">
        <v>408</v>
      </c>
      <c r="L89" s="96" t="s">
        <v>408</v>
      </c>
      <c r="M89" s="96" t="s">
        <v>408</v>
      </c>
      <c r="N89" s="96" t="s">
        <v>408</v>
      </c>
      <c r="O89" s="96" t="s">
        <v>408</v>
      </c>
      <c r="P89" s="96" t="s">
        <v>408</v>
      </c>
      <c r="Q89" s="96" t="s">
        <v>408</v>
      </c>
      <c r="R89" s="96" t="s">
        <v>408</v>
      </c>
      <c r="S89" s="96" t="s">
        <v>408</v>
      </c>
      <c r="T89" s="96" t="s">
        <v>408</v>
      </c>
      <c r="U89" s="96" t="s">
        <v>408</v>
      </c>
      <c r="V89" s="96" t="s">
        <v>408</v>
      </c>
      <c r="W89" s="96" t="s">
        <v>408</v>
      </c>
      <c r="X89" s="96" t="s">
        <v>408</v>
      </c>
      <c r="Y89" s="96" t="s">
        <v>408</v>
      </c>
      <c r="Z89" s="96" t="s">
        <v>408</v>
      </c>
      <c r="AA89" s="96" t="s">
        <v>408</v>
      </c>
      <c r="AB89" s="96" t="str">
        <f t="shared" si="1"/>
        <v>NR</v>
      </c>
      <c r="AC89" s="96" t="s">
        <v>408</v>
      </c>
      <c r="AD89" s="96" t="s">
        <v>408</v>
      </c>
      <c r="AE89" s="97"/>
      <c r="AF89" s="114" t="s">
        <v>355</v>
      </c>
      <c r="AG89" s="114" t="s">
        <v>355</v>
      </c>
      <c r="AH89" s="114" t="s">
        <v>355</v>
      </c>
      <c r="AI89" s="114" t="s">
        <v>355</v>
      </c>
      <c r="AJ89" s="114" t="s">
        <v>355</v>
      </c>
      <c r="AK89" s="110" t="s">
        <v>356</v>
      </c>
      <c r="AL89" s="44" t="s">
        <v>404</v>
      </c>
    </row>
    <row r="90" spans="1:38" s="7" customFormat="1" ht="24.75" customHeight="1" thickBot="1" x14ac:dyDescent="0.25">
      <c r="A90" s="41" t="s">
        <v>115</v>
      </c>
      <c r="B90" s="79" t="s">
        <v>223</v>
      </c>
      <c r="C90" s="69" t="s">
        <v>280</v>
      </c>
      <c r="D90" s="43"/>
      <c r="E90" s="96" t="s">
        <v>408</v>
      </c>
      <c r="F90" s="96" t="s">
        <v>408</v>
      </c>
      <c r="G90" s="96" t="s">
        <v>355</v>
      </c>
      <c r="H90" s="96" t="s">
        <v>408</v>
      </c>
      <c r="I90" s="96" t="s">
        <v>408</v>
      </c>
      <c r="J90" s="96" t="s">
        <v>408</v>
      </c>
      <c r="K90" s="96" t="s">
        <v>408</v>
      </c>
      <c r="L90" s="96" t="s">
        <v>408</v>
      </c>
      <c r="M90" s="96" t="s">
        <v>408</v>
      </c>
      <c r="N90" s="96" t="s">
        <v>408</v>
      </c>
      <c r="O90" s="96" t="s">
        <v>408</v>
      </c>
      <c r="P90" s="96" t="s">
        <v>408</v>
      </c>
      <c r="Q90" s="96" t="s">
        <v>408</v>
      </c>
      <c r="R90" s="96" t="s">
        <v>408</v>
      </c>
      <c r="S90" s="96" t="s">
        <v>408</v>
      </c>
      <c r="T90" s="96" t="s">
        <v>408</v>
      </c>
      <c r="U90" s="96" t="s">
        <v>408</v>
      </c>
      <c r="V90" s="96" t="s">
        <v>408</v>
      </c>
      <c r="W90" s="96" t="s">
        <v>408</v>
      </c>
      <c r="X90" s="96" t="s">
        <v>408</v>
      </c>
      <c r="Y90" s="96" t="s">
        <v>408</v>
      </c>
      <c r="Z90" s="96" t="s">
        <v>408</v>
      </c>
      <c r="AA90" s="96" t="s">
        <v>408</v>
      </c>
      <c r="AB90" s="96" t="str">
        <f t="shared" si="1"/>
        <v>NR</v>
      </c>
      <c r="AC90" s="96" t="s">
        <v>408</v>
      </c>
      <c r="AD90" s="96" t="s">
        <v>408</v>
      </c>
      <c r="AE90" s="97"/>
      <c r="AF90" s="114" t="s">
        <v>355</v>
      </c>
      <c r="AG90" s="114" t="s">
        <v>355</v>
      </c>
      <c r="AH90" s="114" t="s">
        <v>355</v>
      </c>
      <c r="AI90" s="114" t="s">
        <v>355</v>
      </c>
      <c r="AJ90" s="114" t="s">
        <v>355</v>
      </c>
      <c r="AK90" s="110" t="s">
        <v>356</v>
      </c>
      <c r="AL90" s="44" t="s">
        <v>404</v>
      </c>
    </row>
    <row r="91" spans="1:38" s="1" customFormat="1" ht="24.75" customHeight="1" thickBot="1" x14ac:dyDescent="0.3">
      <c r="A91" s="41" t="s">
        <v>115</v>
      </c>
      <c r="B91" s="62" t="s">
        <v>256</v>
      </c>
      <c r="C91" s="79" t="s">
        <v>281</v>
      </c>
      <c r="D91" s="42"/>
      <c r="E91" s="95" t="s">
        <v>408</v>
      </c>
      <c r="F91" s="96" t="s">
        <v>408</v>
      </c>
      <c r="G91" s="96">
        <v>1.5394332E-2</v>
      </c>
      <c r="H91" s="96" t="s">
        <v>408</v>
      </c>
      <c r="I91" s="96" t="s">
        <v>408</v>
      </c>
      <c r="J91" s="96" t="s">
        <v>408</v>
      </c>
      <c r="K91" s="96" t="s">
        <v>408</v>
      </c>
      <c r="L91" s="96" t="s">
        <v>408</v>
      </c>
      <c r="M91" s="96" t="s">
        <v>408</v>
      </c>
      <c r="N91" s="96" t="s">
        <v>408</v>
      </c>
      <c r="O91" s="96" t="s">
        <v>408</v>
      </c>
      <c r="P91" s="96" t="s">
        <v>408</v>
      </c>
      <c r="Q91" s="96" t="s">
        <v>408</v>
      </c>
      <c r="R91" s="96" t="s">
        <v>408</v>
      </c>
      <c r="S91" s="96" t="s">
        <v>408</v>
      </c>
      <c r="T91" s="96" t="s">
        <v>408</v>
      </c>
      <c r="U91" s="96" t="s">
        <v>408</v>
      </c>
      <c r="V91" s="96" t="s">
        <v>408</v>
      </c>
      <c r="W91" s="96" t="s">
        <v>408</v>
      </c>
      <c r="X91" s="96" t="s">
        <v>408</v>
      </c>
      <c r="Y91" s="96" t="s">
        <v>408</v>
      </c>
      <c r="Z91" s="96" t="s">
        <v>408</v>
      </c>
      <c r="AA91" s="96" t="s">
        <v>408</v>
      </c>
      <c r="AB91" s="96" t="str">
        <f t="shared" si="1"/>
        <v>NR</v>
      </c>
      <c r="AC91" s="96" t="s">
        <v>408</v>
      </c>
      <c r="AD91" s="96" t="s">
        <v>408</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408</v>
      </c>
      <c r="F92" s="98" t="s">
        <v>408</v>
      </c>
      <c r="G92" s="98" t="s">
        <v>355</v>
      </c>
      <c r="H92" s="98" t="s">
        <v>408</v>
      </c>
      <c r="I92" s="98" t="s">
        <v>408</v>
      </c>
      <c r="J92" s="98" t="s">
        <v>408</v>
      </c>
      <c r="K92" s="98" t="s">
        <v>408</v>
      </c>
      <c r="L92" s="98" t="s">
        <v>408</v>
      </c>
      <c r="M92" s="98" t="s">
        <v>408</v>
      </c>
      <c r="N92" s="95" t="s">
        <v>408</v>
      </c>
      <c r="O92" s="95" t="s">
        <v>408</v>
      </c>
      <c r="P92" s="95" t="s">
        <v>408</v>
      </c>
      <c r="Q92" s="95" t="s">
        <v>408</v>
      </c>
      <c r="R92" s="95" t="s">
        <v>408</v>
      </c>
      <c r="S92" s="95" t="s">
        <v>408</v>
      </c>
      <c r="T92" s="95" t="s">
        <v>408</v>
      </c>
      <c r="U92" s="95" t="s">
        <v>408</v>
      </c>
      <c r="V92" s="95" t="s">
        <v>408</v>
      </c>
      <c r="W92" s="95" t="s">
        <v>408</v>
      </c>
      <c r="X92" s="95" t="s">
        <v>408</v>
      </c>
      <c r="Y92" s="95" t="s">
        <v>408</v>
      </c>
      <c r="Z92" s="95" t="s">
        <v>408</v>
      </c>
      <c r="AA92" s="95" t="s">
        <v>408</v>
      </c>
      <c r="AB92" s="96" t="str">
        <f t="shared" si="1"/>
        <v>NR</v>
      </c>
      <c r="AC92" s="95" t="s">
        <v>408</v>
      </c>
      <c r="AD92" s="95" t="s">
        <v>408</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408</v>
      </c>
      <c r="F93" s="95" t="s">
        <v>408</v>
      </c>
      <c r="G93" s="98" t="s">
        <v>355</v>
      </c>
      <c r="H93" s="98" t="s">
        <v>408</v>
      </c>
      <c r="I93" s="95" t="s">
        <v>408</v>
      </c>
      <c r="J93" s="95" t="s">
        <v>408</v>
      </c>
      <c r="K93" s="95" t="s">
        <v>408</v>
      </c>
      <c r="L93" s="95" t="s">
        <v>408</v>
      </c>
      <c r="M93" s="98" t="s">
        <v>408</v>
      </c>
      <c r="N93" s="98" t="s">
        <v>408</v>
      </c>
      <c r="O93" s="98" t="s">
        <v>408</v>
      </c>
      <c r="P93" s="98" t="s">
        <v>408</v>
      </c>
      <c r="Q93" s="98" t="s">
        <v>408</v>
      </c>
      <c r="R93" s="98" t="s">
        <v>408</v>
      </c>
      <c r="S93" s="98" t="s">
        <v>408</v>
      </c>
      <c r="T93" s="98" t="s">
        <v>408</v>
      </c>
      <c r="U93" s="98" t="s">
        <v>408</v>
      </c>
      <c r="V93" s="98" t="s">
        <v>408</v>
      </c>
      <c r="W93" s="98" t="s">
        <v>408</v>
      </c>
      <c r="X93" s="98" t="s">
        <v>408</v>
      </c>
      <c r="Y93" s="98" t="s">
        <v>408</v>
      </c>
      <c r="Z93" s="98" t="s">
        <v>408</v>
      </c>
      <c r="AA93" s="98" t="s">
        <v>408</v>
      </c>
      <c r="AB93" s="96" t="str">
        <f t="shared" si="1"/>
        <v>NR</v>
      </c>
      <c r="AC93" s="98" t="s">
        <v>408</v>
      </c>
      <c r="AD93" s="98" t="s">
        <v>408</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408</v>
      </c>
      <c r="F94" s="95" t="s">
        <v>408</v>
      </c>
      <c r="G94" s="95" t="s">
        <v>354</v>
      </c>
      <c r="H94" s="95" t="s">
        <v>408</v>
      </c>
      <c r="I94" s="95" t="s">
        <v>408</v>
      </c>
      <c r="J94" s="95" t="s">
        <v>408</v>
      </c>
      <c r="K94" s="95" t="s">
        <v>408</v>
      </c>
      <c r="L94" s="95" t="s">
        <v>408</v>
      </c>
      <c r="M94" s="95" t="s">
        <v>408</v>
      </c>
      <c r="N94" s="95" t="s">
        <v>408</v>
      </c>
      <c r="O94" s="95" t="s">
        <v>408</v>
      </c>
      <c r="P94" s="95" t="s">
        <v>408</v>
      </c>
      <c r="Q94" s="95" t="s">
        <v>408</v>
      </c>
      <c r="R94" s="95" t="s">
        <v>408</v>
      </c>
      <c r="S94" s="95" t="s">
        <v>408</v>
      </c>
      <c r="T94" s="95" t="s">
        <v>408</v>
      </c>
      <c r="U94" s="95" t="s">
        <v>408</v>
      </c>
      <c r="V94" s="95" t="s">
        <v>408</v>
      </c>
      <c r="W94" s="95" t="s">
        <v>408</v>
      </c>
      <c r="X94" s="95" t="s">
        <v>408</v>
      </c>
      <c r="Y94" s="95" t="s">
        <v>408</v>
      </c>
      <c r="Z94" s="95" t="s">
        <v>408</v>
      </c>
      <c r="AA94" s="95" t="s">
        <v>408</v>
      </c>
      <c r="AB94" s="96" t="str">
        <f t="shared" si="1"/>
        <v>NR</v>
      </c>
      <c r="AC94" s="95" t="s">
        <v>408</v>
      </c>
      <c r="AD94" s="95" t="s">
        <v>408</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408</v>
      </c>
      <c r="F95" s="112" t="s">
        <v>408</v>
      </c>
      <c r="G95" s="112" t="s">
        <v>355</v>
      </c>
      <c r="H95" s="112" t="s">
        <v>408</v>
      </c>
      <c r="I95" s="95" t="s">
        <v>408</v>
      </c>
      <c r="J95" s="95" t="s">
        <v>408</v>
      </c>
      <c r="K95" s="95" t="s">
        <v>408</v>
      </c>
      <c r="L95" s="112" t="s">
        <v>408</v>
      </c>
      <c r="M95" s="112" t="s">
        <v>408</v>
      </c>
      <c r="N95" s="112" t="s">
        <v>408</v>
      </c>
      <c r="O95" s="112" t="s">
        <v>408</v>
      </c>
      <c r="P95" s="112" t="s">
        <v>408</v>
      </c>
      <c r="Q95" s="112" t="s">
        <v>408</v>
      </c>
      <c r="R95" s="112" t="s">
        <v>408</v>
      </c>
      <c r="S95" s="112" t="s">
        <v>408</v>
      </c>
      <c r="T95" s="112" t="s">
        <v>408</v>
      </c>
      <c r="U95" s="112" t="s">
        <v>408</v>
      </c>
      <c r="V95" s="112" t="s">
        <v>408</v>
      </c>
      <c r="W95" s="112" t="s">
        <v>408</v>
      </c>
      <c r="X95" s="112" t="s">
        <v>408</v>
      </c>
      <c r="Y95" s="112" t="s">
        <v>408</v>
      </c>
      <c r="Z95" s="112" t="s">
        <v>408</v>
      </c>
      <c r="AA95" s="112" t="s">
        <v>408</v>
      </c>
      <c r="AB95" s="109" t="str">
        <f t="shared" si="1"/>
        <v>NR</v>
      </c>
      <c r="AC95" s="112" t="s">
        <v>408</v>
      </c>
      <c r="AD95" s="112" t="s">
        <v>408</v>
      </c>
      <c r="AE95" s="97"/>
      <c r="AF95" s="114" t="s">
        <v>355</v>
      </c>
      <c r="AG95" s="114" t="s">
        <v>355</v>
      </c>
      <c r="AH95" s="114" t="s">
        <v>355</v>
      </c>
      <c r="AI95" s="114" t="s">
        <v>355</v>
      </c>
      <c r="AJ95" s="114" t="s">
        <v>355</v>
      </c>
      <c r="AK95" s="111" t="s">
        <v>356</v>
      </c>
      <c r="AL95" s="46" t="s">
        <v>404</v>
      </c>
    </row>
    <row r="96" spans="1:38" s="1" customFormat="1" ht="24.75" customHeight="1" thickBot="1" x14ac:dyDescent="0.3">
      <c r="A96" s="41" t="s">
        <v>112</v>
      </c>
      <c r="B96" s="62" t="s">
        <v>212</v>
      </c>
      <c r="C96" s="78" t="s">
        <v>87</v>
      </c>
      <c r="D96" s="64"/>
      <c r="E96" s="99" t="s">
        <v>408</v>
      </c>
      <c r="F96" s="99" t="s">
        <v>408</v>
      </c>
      <c r="G96" s="99" t="s">
        <v>354</v>
      </c>
      <c r="H96" s="99" t="s">
        <v>408</v>
      </c>
      <c r="I96" s="99" t="s">
        <v>408</v>
      </c>
      <c r="J96" s="99" t="s">
        <v>408</v>
      </c>
      <c r="K96" s="99" t="s">
        <v>408</v>
      </c>
      <c r="L96" s="99" t="s">
        <v>408</v>
      </c>
      <c r="M96" s="99" t="s">
        <v>408</v>
      </c>
      <c r="N96" s="99" t="s">
        <v>408</v>
      </c>
      <c r="O96" s="99" t="s">
        <v>408</v>
      </c>
      <c r="P96" s="99" t="s">
        <v>408</v>
      </c>
      <c r="Q96" s="99" t="s">
        <v>408</v>
      </c>
      <c r="R96" s="99" t="s">
        <v>408</v>
      </c>
      <c r="S96" s="99" t="s">
        <v>408</v>
      </c>
      <c r="T96" s="99" t="s">
        <v>408</v>
      </c>
      <c r="U96" s="99" t="s">
        <v>408</v>
      </c>
      <c r="V96" s="99" t="s">
        <v>408</v>
      </c>
      <c r="W96" s="99" t="s">
        <v>408</v>
      </c>
      <c r="X96" s="99" t="s">
        <v>408</v>
      </c>
      <c r="Y96" s="99" t="s">
        <v>408</v>
      </c>
      <c r="Z96" s="99" t="s">
        <v>408</v>
      </c>
      <c r="AA96" s="99" t="s">
        <v>408</v>
      </c>
      <c r="AB96" s="96" t="str">
        <f t="shared" si="1"/>
        <v>NR</v>
      </c>
      <c r="AC96" s="99" t="s">
        <v>408</v>
      </c>
      <c r="AD96" s="99" t="s">
        <v>408</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408</v>
      </c>
      <c r="F97" s="112" t="s">
        <v>408</v>
      </c>
      <c r="G97" s="112" t="s">
        <v>355</v>
      </c>
      <c r="H97" s="112" t="s">
        <v>408</v>
      </c>
      <c r="I97" s="112" t="s">
        <v>408</v>
      </c>
      <c r="J97" s="112" t="s">
        <v>408</v>
      </c>
      <c r="K97" s="112" t="s">
        <v>408</v>
      </c>
      <c r="L97" s="112" t="s">
        <v>408</v>
      </c>
      <c r="M97" s="112" t="s">
        <v>408</v>
      </c>
      <c r="N97" s="95" t="s">
        <v>408</v>
      </c>
      <c r="O97" s="95" t="s">
        <v>408</v>
      </c>
      <c r="P97" s="95" t="s">
        <v>408</v>
      </c>
      <c r="Q97" s="95" t="s">
        <v>408</v>
      </c>
      <c r="R97" s="95" t="s">
        <v>408</v>
      </c>
      <c r="S97" s="95" t="s">
        <v>408</v>
      </c>
      <c r="T97" s="95" t="s">
        <v>408</v>
      </c>
      <c r="U97" s="95" t="s">
        <v>408</v>
      </c>
      <c r="V97" s="95" t="s">
        <v>408</v>
      </c>
      <c r="W97" s="95" t="s">
        <v>408</v>
      </c>
      <c r="X97" s="95" t="s">
        <v>408</v>
      </c>
      <c r="Y97" s="95" t="s">
        <v>408</v>
      </c>
      <c r="Z97" s="95" t="s">
        <v>408</v>
      </c>
      <c r="AA97" s="95" t="s">
        <v>408</v>
      </c>
      <c r="AB97" s="96" t="str">
        <f t="shared" si="1"/>
        <v>NR</v>
      </c>
      <c r="AC97" s="95" t="s">
        <v>408</v>
      </c>
      <c r="AD97" s="95" t="s">
        <v>408</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408</v>
      </c>
      <c r="F98" s="95" t="s">
        <v>408</v>
      </c>
      <c r="G98" s="95" t="s">
        <v>355</v>
      </c>
      <c r="H98" s="95" t="s">
        <v>408</v>
      </c>
      <c r="I98" s="95" t="s">
        <v>408</v>
      </c>
      <c r="J98" s="95" t="s">
        <v>408</v>
      </c>
      <c r="K98" s="95" t="s">
        <v>408</v>
      </c>
      <c r="L98" s="95" t="s">
        <v>408</v>
      </c>
      <c r="M98" s="95" t="s">
        <v>408</v>
      </c>
      <c r="N98" s="95" t="s">
        <v>408</v>
      </c>
      <c r="O98" s="95" t="s">
        <v>408</v>
      </c>
      <c r="P98" s="95" t="s">
        <v>408</v>
      </c>
      <c r="Q98" s="95" t="s">
        <v>408</v>
      </c>
      <c r="R98" s="95" t="s">
        <v>408</v>
      </c>
      <c r="S98" s="95" t="s">
        <v>408</v>
      </c>
      <c r="T98" s="95" t="s">
        <v>408</v>
      </c>
      <c r="U98" s="95" t="s">
        <v>408</v>
      </c>
      <c r="V98" s="95" t="s">
        <v>408</v>
      </c>
      <c r="W98" s="95" t="s">
        <v>408</v>
      </c>
      <c r="X98" s="95" t="s">
        <v>408</v>
      </c>
      <c r="Y98" s="95" t="s">
        <v>408</v>
      </c>
      <c r="Z98" s="95" t="s">
        <v>408</v>
      </c>
      <c r="AA98" s="95" t="s">
        <v>408</v>
      </c>
      <c r="AB98" s="96" t="str">
        <f t="shared" si="1"/>
        <v>NR</v>
      </c>
      <c r="AC98" s="95" t="s">
        <v>408</v>
      </c>
      <c r="AD98" s="95" t="s">
        <v>408</v>
      </c>
      <c r="AE98" s="97"/>
      <c r="AF98" s="114" t="s">
        <v>355</v>
      </c>
      <c r="AG98" s="114" t="s">
        <v>355</v>
      </c>
      <c r="AH98" s="114" t="s">
        <v>355</v>
      </c>
      <c r="AI98" s="114" t="s">
        <v>355</v>
      </c>
      <c r="AJ98" s="114" t="s">
        <v>355</v>
      </c>
      <c r="AK98" s="111" t="s">
        <v>356</v>
      </c>
      <c r="AL98" s="46" t="s">
        <v>359</v>
      </c>
    </row>
    <row r="99" spans="1:38" s="1" customFormat="1" ht="24.75" customHeight="1" thickBot="1" x14ac:dyDescent="0.3">
      <c r="A99" s="41" t="s">
        <v>116</v>
      </c>
      <c r="B99" s="41" t="s">
        <v>224</v>
      </c>
      <c r="C99" s="78" t="s">
        <v>278</v>
      </c>
      <c r="D99" s="64"/>
      <c r="E99" s="99" t="s">
        <v>408</v>
      </c>
      <c r="F99" s="96" t="s">
        <v>408</v>
      </c>
      <c r="G99" s="96" t="s">
        <v>355</v>
      </c>
      <c r="H99" s="96" t="s">
        <v>408</v>
      </c>
      <c r="I99" s="96" t="s">
        <v>408</v>
      </c>
      <c r="J99" s="96" t="s">
        <v>408</v>
      </c>
      <c r="K99" s="96" t="s">
        <v>408</v>
      </c>
      <c r="L99" s="96" t="s">
        <v>408</v>
      </c>
      <c r="M99" s="96" t="s">
        <v>408</v>
      </c>
      <c r="N99" s="108" t="s">
        <v>408</v>
      </c>
      <c r="O99" s="108" t="s">
        <v>408</v>
      </c>
      <c r="P99" s="108" t="s">
        <v>408</v>
      </c>
      <c r="Q99" s="108" t="s">
        <v>408</v>
      </c>
      <c r="R99" s="108" t="s">
        <v>408</v>
      </c>
      <c r="S99" s="108" t="s">
        <v>408</v>
      </c>
      <c r="T99" s="108" t="s">
        <v>408</v>
      </c>
      <c r="U99" s="108" t="s">
        <v>408</v>
      </c>
      <c r="V99" s="108" t="s">
        <v>408</v>
      </c>
      <c r="W99" s="108" t="s">
        <v>408</v>
      </c>
      <c r="X99" s="108" t="s">
        <v>408</v>
      </c>
      <c r="Y99" s="108" t="s">
        <v>408</v>
      </c>
      <c r="Z99" s="108" t="s">
        <v>408</v>
      </c>
      <c r="AA99" s="108" t="s">
        <v>408</v>
      </c>
      <c r="AB99" s="109" t="str">
        <f t="shared" si="1"/>
        <v>NR</v>
      </c>
      <c r="AC99" s="108" t="s">
        <v>408</v>
      </c>
      <c r="AD99" s="108" t="s">
        <v>408</v>
      </c>
      <c r="AE99" s="97"/>
      <c r="AF99" s="114" t="s">
        <v>355</v>
      </c>
      <c r="AG99" s="114" t="s">
        <v>355</v>
      </c>
      <c r="AH99" s="114" t="s">
        <v>355</v>
      </c>
      <c r="AI99" s="114" t="s">
        <v>355</v>
      </c>
      <c r="AJ99" s="114" t="s">
        <v>355</v>
      </c>
      <c r="AK99" s="110"/>
      <c r="AL99" s="44" t="s">
        <v>360</v>
      </c>
    </row>
    <row r="100" spans="1:38" s="1" customFormat="1" ht="24.75" customHeight="1" thickBot="1" x14ac:dyDescent="0.3">
      <c r="A100" s="41" t="s">
        <v>116</v>
      </c>
      <c r="B100" s="41" t="s">
        <v>225</v>
      </c>
      <c r="C100" s="78" t="s">
        <v>277</v>
      </c>
      <c r="D100" s="64"/>
      <c r="E100" s="99" t="s">
        <v>408</v>
      </c>
      <c r="F100" s="96" t="s">
        <v>408</v>
      </c>
      <c r="G100" s="96" t="s">
        <v>355</v>
      </c>
      <c r="H100" s="96" t="s">
        <v>408</v>
      </c>
      <c r="I100" s="96" t="s">
        <v>408</v>
      </c>
      <c r="J100" s="96" t="s">
        <v>408</v>
      </c>
      <c r="K100" s="96" t="s">
        <v>408</v>
      </c>
      <c r="L100" s="96" t="s">
        <v>408</v>
      </c>
      <c r="M100" s="96" t="s">
        <v>408</v>
      </c>
      <c r="N100" s="108" t="s">
        <v>408</v>
      </c>
      <c r="O100" s="108" t="s">
        <v>408</v>
      </c>
      <c r="P100" s="108" t="s">
        <v>408</v>
      </c>
      <c r="Q100" s="108" t="s">
        <v>408</v>
      </c>
      <c r="R100" s="108" t="s">
        <v>408</v>
      </c>
      <c r="S100" s="108" t="s">
        <v>408</v>
      </c>
      <c r="T100" s="108" t="s">
        <v>408</v>
      </c>
      <c r="U100" s="108" t="s">
        <v>408</v>
      </c>
      <c r="V100" s="108" t="s">
        <v>408</v>
      </c>
      <c r="W100" s="108" t="s">
        <v>408</v>
      </c>
      <c r="X100" s="108" t="s">
        <v>408</v>
      </c>
      <c r="Y100" s="108" t="s">
        <v>408</v>
      </c>
      <c r="Z100" s="108" t="s">
        <v>408</v>
      </c>
      <c r="AA100" s="108" t="s">
        <v>408</v>
      </c>
      <c r="AB100" s="109" t="str">
        <f t="shared" si="1"/>
        <v>NR</v>
      </c>
      <c r="AC100" s="108" t="s">
        <v>408</v>
      </c>
      <c r="AD100" s="108" t="s">
        <v>408</v>
      </c>
      <c r="AE100" s="97"/>
      <c r="AF100" s="114" t="s">
        <v>355</v>
      </c>
      <c r="AG100" s="114" t="s">
        <v>355</v>
      </c>
      <c r="AH100" s="114" t="s">
        <v>355</v>
      </c>
      <c r="AI100" s="114" t="s">
        <v>355</v>
      </c>
      <c r="AJ100" s="114" t="s">
        <v>355</v>
      </c>
      <c r="AK100" s="110"/>
      <c r="AL100" s="44" t="s">
        <v>360</v>
      </c>
    </row>
    <row r="101" spans="1:38" s="1" customFormat="1" ht="24.75" customHeight="1" thickBot="1" x14ac:dyDescent="0.3">
      <c r="A101" s="41" t="s">
        <v>116</v>
      </c>
      <c r="B101" s="41" t="s">
        <v>227</v>
      </c>
      <c r="C101" s="78" t="s">
        <v>270</v>
      </c>
      <c r="D101" s="64"/>
      <c r="E101" s="99" t="s">
        <v>408</v>
      </c>
      <c r="F101" s="96" t="s">
        <v>408</v>
      </c>
      <c r="G101" s="96" t="s">
        <v>355</v>
      </c>
      <c r="H101" s="96" t="s">
        <v>408</v>
      </c>
      <c r="I101" s="96" t="s">
        <v>408</v>
      </c>
      <c r="J101" s="96" t="s">
        <v>408</v>
      </c>
      <c r="K101" s="96" t="s">
        <v>408</v>
      </c>
      <c r="L101" s="96" t="s">
        <v>408</v>
      </c>
      <c r="M101" s="96" t="s">
        <v>408</v>
      </c>
      <c r="N101" s="108" t="s">
        <v>408</v>
      </c>
      <c r="O101" s="108" t="s">
        <v>408</v>
      </c>
      <c r="P101" s="108" t="s">
        <v>408</v>
      </c>
      <c r="Q101" s="108" t="s">
        <v>408</v>
      </c>
      <c r="R101" s="108" t="s">
        <v>408</v>
      </c>
      <c r="S101" s="108" t="s">
        <v>408</v>
      </c>
      <c r="T101" s="108" t="s">
        <v>408</v>
      </c>
      <c r="U101" s="108" t="s">
        <v>408</v>
      </c>
      <c r="V101" s="108" t="s">
        <v>408</v>
      </c>
      <c r="W101" s="108" t="s">
        <v>408</v>
      </c>
      <c r="X101" s="108" t="s">
        <v>408</v>
      </c>
      <c r="Y101" s="108" t="s">
        <v>408</v>
      </c>
      <c r="Z101" s="108" t="s">
        <v>408</v>
      </c>
      <c r="AA101" s="108" t="s">
        <v>408</v>
      </c>
      <c r="AB101" s="109" t="str">
        <f t="shared" si="1"/>
        <v>NR</v>
      </c>
      <c r="AC101" s="108" t="s">
        <v>408</v>
      </c>
      <c r="AD101" s="108" t="s">
        <v>408</v>
      </c>
      <c r="AE101" s="97"/>
      <c r="AF101" s="114" t="s">
        <v>355</v>
      </c>
      <c r="AG101" s="114" t="s">
        <v>355</v>
      </c>
      <c r="AH101" s="114" t="s">
        <v>355</v>
      </c>
      <c r="AI101" s="114" t="s">
        <v>355</v>
      </c>
      <c r="AJ101" s="114" t="s">
        <v>355</v>
      </c>
      <c r="AK101" s="110"/>
      <c r="AL101" s="44" t="s">
        <v>360</v>
      </c>
    </row>
    <row r="102" spans="1:38" s="1" customFormat="1" ht="24.75" customHeight="1" thickBot="1" x14ac:dyDescent="0.3">
      <c r="A102" s="41" t="s">
        <v>116</v>
      </c>
      <c r="B102" s="41" t="s">
        <v>228</v>
      </c>
      <c r="C102" s="78" t="s">
        <v>271</v>
      </c>
      <c r="D102" s="64"/>
      <c r="E102" s="99" t="s">
        <v>408</v>
      </c>
      <c r="F102" s="96" t="s">
        <v>408</v>
      </c>
      <c r="G102" s="96" t="s">
        <v>355</v>
      </c>
      <c r="H102" s="96" t="s">
        <v>408</v>
      </c>
      <c r="I102" s="96" t="s">
        <v>408</v>
      </c>
      <c r="J102" s="96" t="s">
        <v>408</v>
      </c>
      <c r="K102" s="96" t="s">
        <v>408</v>
      </c>
      <c r="L102" s="96" t="s">
        <v>408</v>
      </c>
      <c r="M102" s="96" t="s">
        <v>408</v>
      </c>
      <c r="N102" s="108" t="s">
        <v>408</v>
      </c>
      <c r="O102" s="108" t="s">
        <v>408</v>
      </c>
      <c r="P102" s="108" t="s">
        <v>408</v>
      </c>
      <c r="Q102" s="108" t="s">
        <v>408</v>
      </c>
      <c r="R102" s="108" t="s">
        <v>408</v>
      </c>
      <c r="S102" s="108" t="s">
        <v>408</v>
      </c>
      <c r="T102" s="108" t="s">
        <v>408</v>
      </c>
      <c r="U102" s="108" t="s">
        <v>408</v>
      </c>
      <c r="V102" s="108" t="s">
        <v>408</v>
      </c>
      <c r="W102" s="108" t="s">
        <v>408</v>
      </c>
      <c r="X102" s="108" t="s">
        <v>408</v>
      </c>
      <c r="Y102" s="108" t="s">
        <v>408</v>
      </c>
      <c r="Z102" s="108" t="s">
        <v>408</v>
      </c>
      <c r="AA102" s="108" t="s">
        <v>408</v>
      </c>
      <c r="AB102" s="109" t="str">
        <f t="shared" si="1"/>
        <v>NR</v>
      </c>
      <c r="AC102" s="108" t="s">
        <v>408</v>
      </c>
      <c r="AD102" s="108" t="s">
        <v>408</v>
      </c>
      <c r="AE102" s="97"/>
      <c r="AF102" s="114" t="s">
        <v>355</v>
      </c>
      <c r="AG102" s="114" t="s">
        <v>355</v>
      </c>
      <c r="AH102" s="114" t="s">
        <v>355</v>
      </c>
      <c r="AI102" s="114" t="s">
        <v>355</v>
      </c>
      <c r="AJ102" s="114" t="s">
        <v>355</v>
      </c>
      <c r="AK102" s="110"/>
      <c r="AL102" s="44" t="s">
        <v>360</v>
      </c>
    </row>
    <row r="103" spans="1:38" s="1" customFormat="1" ht="24.75" customHeight="1" thickBot="1" x14ac:dyDescent="0.3">
      <c r="A103" s="41" t="s">
        <v>116</v>
      </c>
      <c r="B103" s="41" t="s">
        <v>226</v>
      </c>
      <c r="C103" s="78" t="s">
        <v>272</v>
      </c>
      <c r="D103" s="64"/>
      <c r="E103" s="95" t="s">
        <v>408</v>
      </c>
      <c r="F103" s="95" t="s">
        <v>408</v>
      </c>
      <c r="G103" s="95" t="s">
        <v>354</v>
      </c>
      <c r="H103" s="95" t="s">
        <v>408</v>
      </c>
      <c r="I103" s="95" t="s">
        <v>408</v>
      </c>
      <c r="J103" s="95" t="s">
        <v>408</v>
      </c>
      <c r="K103" s="95" t="s">
        <v>408</v>
      </c>
      <c r="L103" s="95" t="s">
        <v>408</v>
      </c>
      <c r="M103" s="95" t="s">
        <v>408</v>
      </c>
      <c r="N103" s="108" t="s">
        <v>408</v>
      </c>
      <c r="O103" s="108" t="s">
        <v>408</v>
      </c>
      <c r="P103" s="108" t="s">
        <v>408</v>
      </c>
      <c r="Q103" s="108" t="s">
        <v>408</v>
      </c>
      <c r="R103" s="108" t="s">
        <v>408</v>
      </c>
      <c r="S103" s="108" t="s">
        <v>408</v>
      </c>
      <c r="T103" s="108" t="s">
        <v>408</v>
      </c>
      <c r="U103" s="108" t="s">
        <v>408</v>
      </c>
      <c r="V103" s="108" t="s">
        <v>408</v>
      </c>
      <c r="W103" s="108" t="s">
        <v>408</v>
      </c>
      <c r="X103" s="108" t="s">
        <v>408</v>
      </c>
      <c r="Y103" s="108" t="s">
        <v>408</v>
      </c>
      <c r="Z103" s="108" t="s">
        <v>408</v>
      </c>
      <c r="AA103" s="108" t="s">
        <v>408</v>
      </c>
      <c r="AB103" s="109" t="str">
        <f t="shared" si="1"/>
        <v>NR</v>
      </c>
      <c r="AC103" s="108" t="s">
        <v>408</v>
      </c>
      <c r="AD103" s="108" t="s">
        <v>408</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t="s">
        <v>408</v>
      </c>
      <c r="F104" s="96" t="s">
        <v>408</v>
      </c>
      <c r="G104" s="96" t="s">
        <v>355</v>
      </c>
      <c r="H104" s="96" t="s">
        <v>408</v>
      </c>
      <c r="I104" s="96" t="s">
        <v>408</v>
      </c>
      <c r="J104" s="96" t="s">
        <v>408</v>
      </c>
      <c r="K104" s="96" t="s">
        <v>408</v>
      </c>
      <c r="L104" s="96" t="s">
        <v>408</v>
      </c>
      <c r="M104" s="96" t="s">
        <v>408</v>
      </c>
      <c r="N104" s="108" t="s">
        <v>408</v>
      </c>
      <c r="O104" s="108" t="s">
        <v>408</v>
      </c>
      <c r="P104" s="108" t="s">
        <v>408</v>
      </c>
      <c r="Q104" s="108" t="s">
        <v>408</v>
      </c>
      <c r="R104" s="108" t="s">
        <v>408</v>
      </c>
      <c r="S104" s="108" t="s">
        <v>408</v>
      </c>
      <c r="T104" s="108" t="s">
        <v>408</v>
      </c>
      <c r="U104" s="108" t="s">
        <v>408</v>
      </c>
      <c r="V104" s="108" t="s">
        <v>408</v>
      </c>
      <c r="W104" s="108" t="s">
        <v>408</v>
      </c>
      <c r="X104" s="108" t="s">
        <v>408</v>
      </c>
      <c r="Y104" s="108" t="s">
        <v>408</v>
      </c>
      <c r="Z104" s="108" t="s">
        <v>408</v>
      </c>
      <c r="AA104" s="108" t="s">
        <v>408</v>
      </c>
      <c r="AB104" s="109" t="str">
        <f t="shared" si="1"/>
        <v>NR</v>
      </c>
      <c r="AC104" s="108" t="s">
        <v>408</v>
      </c>
      <c r="AD104" s="108" t="s">
        <v>408</v>
      </c>
      <c r="AE104" s="97"/>
      <c r="AF104" s="114" t="s">
        <v>355</v>
      </c>
      <c r="AG104" s="114" t="s">
        <v>355</v>
      </c>
      <c r="AH104" s="114" t="s">
        <v>355</v>
      </c>
      <c r="AI104" s="114" t="s">
        <v>355</v>
      </c>
      <c r="AJ104" s="114" t="s">
        <v>355</v>
      </c>
      <c r="AK104" s="110"/>
      <c r="AL104" s="44" t="s">
        <v>360</v>
      </c>
    </row>
    <row r="105" spans="1:38" s="1" customFormat="1" ht="24.75" customHeight="1" thickBot="1" x14ac:dyDescent="0.3">
      <c r="A105" s="41" t="s">
        <v>116</v>
      </c>
      <c r="B105" s="41" t="s">
        <v>344</v>
      </c>
      <c r="C105" s="78" t="s">
        <v>274</v>
      </c>
      <c r="D105" s="64"/>
      <c r="E105" s="99" t="s">
        <v>408</v>
      </c>
      <c r="F105" s="96" t="s">
        <v>408</v>
      </c>
      <c r="G105" s="96" t="s">
        <v>355</v>
      </c>
      <c r="H105" s="96" t="s">
        <v>408</v>
      </c>
      <c r="I105" s="96" t="s">
        <v>408</v>
      </c>
      <c r="J105" s="96" t="s">
        <v>408</v>
      </c>
      <c r="K105" s="96" t="s">
        <v>408</v>
      </c>
      <c r="L105" s="96" t="s">
        <v>408</v>
      </c>
      <c r="M105" s="96" t="s">
        <v>408</v>
      </c>
      <c r="N105" s="108" t="s">
        <v>408</v>
      </c>
      <c r="O105" s="108" t="s">
        <v>408</v>
      </c>
      <c r="P105" s="108" t="s">
        <v>408</v>
      </c>
      <c r="Q105" s="108" t="s">
        <v>408</v>
      </c>
      <c r="R105" s="108" t="s">
        <v>408</v>
      </c>
      <c r="S105" s="108" t="s">
        <v>408</v>
      </c>
      <c r="T105" s="108" t="s">
        <v>408</v>
      </c>
      <c r="U105" s="108" t="s">
        <v>408</v>
      </c>
      <c r="V105" s="108" t="s">
        <v>408</v>
      </c>
      <c r="W105" s="108" t="s">
        <v>408</v>
      </c>
      <c r="X105" s="108" t="s">
        <v>408</v>
      </c>
      <c r="Y105" s="108" t="s">
        <v>408</v>
      </c>
      <c r="Z105" s="108" t="s">
        <v>408</v>
      </c>
      <c r="AA105" s="108" t="s">
        <v>408</v>
      </c>
      <c r="AB105" s="109" t="str">
        <f t="shared" si="1"/>
        <v>NR</v>
      </c>
      <c r="AC105" s="108" t="s">
        <v>408</v>
      </c>
      <c r="AD105" s="108" t="s">
        <v>408</v>
      </c>
      <c r="AE105" s="97"/>
      <c r="AF105" s="114" t="s">
        <v>355</v>
      </c>
      <c r="AG105" s="114" t="s">
        <v>355</v>
      </c>
      <c r="AH105" s="114" t="s">
        <v>355</v>
      </c>
      <c r="AI105" s="114" t="s">
        <v>355</v>
      </c>
      <c r="AJ105" s="114" t="s">
        <v>355</v>
      </c>
      <c r="AK105" s="110"/>
      <c r="AL105" s="44" t="s">
        <v>360</v>
      </c>
    </row>
    <row r="106" spans="1:38" s="1" customFormat="1" ht="24.75" customHeight="1" thickBot="1" x14ac:dyDescent="0.3">
      <c r="A106" s="41" t="s">
        <v>116</v>
      </c>
      <c r="B106" s="41" t="s">
        <v>247</v>
      </c>
      <c r="C106" s="78" t="s">
        <v>275</v>
      </c>
      <c r="D106" s="64"/>
      <c r="E106" s="95" t="s">
        <v>408</v>
      </c>
      <c r="F106" s="95" t="s">
        <v>408</v>
      </c>
      <c r="G106" s="95" t="s">
        <v>354</v>
      </c>
      <c r="H106" s="95" t="s">
        <v>408</v>
      </c>
      <c r="I106" s="95" t="s">
        <v>408</v>
      </c>
      <c r="J106" s="95" t="s">
        <v>408</v>
      </c>
      <c r="K106" s="95" t="s">
        <v>408</v>
      </c>
      <c r="L106" s="95" t="s">
        <v>408</v>
      </c>
      <c r="M106" s="95" t="s">
        <v>408</v>
      </c>
      <c r="N106" s="108" t="s">
        <v>408</v>
      </c>
      <c r="O106" s="108" t="s">
        <v>408</v>
      </c>
      <c r="P106" s="108" t="s">
        <v>408</v>
      </c>
      <c r="Q106" s="108" t="s">
        <v>408</v>
      </c>
      <c r="R106" s="108" t="s">
        <v>408</v>
      </c>
      <c r="S106" s="108" t="s">
        <v>408</v>
      </c>
      <c r="T106" s="108" t="s">
        <v>408</v>
      </c>
      <c r="U106" s="108" t="s">
        <v>408</v>
      </c>
      <c r="V106" s="108" t="s">
        <v>408</v>
      </c>
      <c r="W106" s="108" t="s">
        <v>408</v>
      </c>
      <c r="X106" s="108" t="s">
        <v>408</v>
      </c>
      <c r="Y106" s="108" t="s">
        <v>408</v>
      </c>
      <c r="Z106" s="108" t="s">
        <v>408</v>
      </c>
      <c r="AA106" s="108" t="s">
        <v>408</v>
      </c>
      <c r="AB106" s="109" t="str">
        <f t="shared" si="1"/>
        <v>NR</v>
      </c>
      <c r="AC106" s="108" t="s">
        <v>408</v>
      </c>
      <c r="AD106" s="108" t="s">
        <v>408</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t="s">
        <v>408</v>
      </c>
      <c r="F107" s="96" t="s">
        <v>408</v>
      </c>
      <c r="G107" s="96" t="s">
        <v>355</v>
      </c>
      <c r="H107" s="96" t="s">
        <v>408</v>
      </c>
      <c r="I107" s="96" t="s">
        <v>408</v>
      </c>
      <c r="J107" s="96" t="s">
        <v>408</v>
      </c>
      <c r="K107" s="96" t="s">
        <v>408</v>
      </c>
      <c r="L107" s="96" t="s">
        <v>408</v>
      </c>
      <c r="M107" s="96" t="s">
        <v>408</v>
      </c>
      <c r="N107" s="108" t="s">
        <v>408</v>
      </c>
      <c r="O107" s="108" t="s">
        <v>408</v>
      </c>
      <c r="P107" s="108" t="s">
        <v>408</v>
      </c>
      <c r="Q107" s="108" t="s">
        <v>408</v>
      </c>
      <c r="R107" s="108" t="s">
        <v>408</v>
      </c>
      <c r="S107" s="108" t="s">
        <v>408</v>
      </c>
      <c r="T107" s="108" t="s">
        <v>408</v>
      </c>
      <c r="U107" s="108" t="s">
        <v>408</v>
      </c>
      <c r="V107" s="108" t="s">
        <v>408</v>
      </c>
      <c r="W107" s="108" t="s">
        <v>408</v>
      </c>
      <c r="X107" s="108" t="s">
        <v>408</v>
      </c>
      <c r="Y107" s="108" t="s">
        <v>408</v>
      </c>
      <c r="Z107" s="108" t="s">
        <v>408</v>
      </c>
      <c r="AA107" s="108" t="s">
        <v>408</v>
      </c>
      <c r="AB107" s="109" t="str">
        <f t="shared" si="1"/>
        <v>NR</v>
      </c>
      <c r="AC107" s="108" t="s">
        <v>408</v>
      </c>
      <c r="AD107" s="108" t="s">
        <v>408</v>
      </c>
      <c r="AE107" s="97"/>
      <c r="AF107" s="114" t="s">
        <v>355</v>
      </c>
      <c r="AG107" s="114" t="s">
        <v>355</v>
      </c>
      <c r="AH107" s="114" t="s">
        <v>355</v>
      </c>
      <c r="AI107" s="114" t="s">
        <v>355</v>
      </c>
      <c r="AJ107" s="114" t="s">
        <v>355</v>
      </c>
      <c r="AK107" s="110"/>
      <c r="AL107" s="44" t="s">
        <v>360</v>
      </c>
    </row>
    <row r="108" spans="1:38" s="1" customFormat="1" ht="24.75" customHeight="1" thickBot="1" x14ac:dyDescent="0.3">
      <c r="A108" s="71" t="s">
        <v>116</v>
      </c>
      <c r="B108" s="41" t="s">
        <v>346</v>
      </c>
      <c r="C108" s="71" t="s">
        <v>327</v>
      </c>
      <c r="D108" s="64"/>
      <c r="E108" s="99" t="s">
        <v>408</v>
      </c>
      <c r="F108" s="96" t="s">
        <v>408</v>
      </c>
      <c r="G108" s="96" t="s">
        <v>355</v>
      </c>
      <c r="H108" s="96" t="s">
        <v>408</v>
      </c>
      <c r="I108" s="96" t="s">
        <v>408</v>
      </c>
      <c r="J108" s="96" t="s">
        <v>408</v>
      </c>
      <c r="K108" s="96" t="s">
        <v>408</v>
      </c>
      <c r="L108" s="96" t="s">
        <v>408</v>
      </c>
      <c r="M108" s="96" t="s">
        <v>408</v>
      </c>
      <c r="N108" s="108" t="s">
        <v>408</v>
      </c>
      <c r="O108" s="108" t="s">
        <v>408</v>
      </c>
      <c r="P108" s="108" t="s">
        <v>408</v>
      </c>
      <c r="Q108" s="108" t="s">
        <v>408</v>
      </c>
      <c r="R108" s="108" t="s">
        <v>408</v>
      </c>
      <c r="S108" s="108" t="s">
        <v>408</v>
      </c>
      <c r="T108" s="108" t="s">
        <v>408</v>
      </c>
      <c r="U108" s="108" t="s">
        <v>408</v>
      </c>
      <c r="V108" s="108" t="s">
        <v>408</v>
      </c>
      <c r="W108" s="108" t="s">
        <v>408</v>
      </c>
      <c r="X108" s="108" t="s">
        <v>408</v>
      </c>
      <c r="Y108" s="108" t="s">
        <v>408</v>
      </c>
      <c r="Z108" s="108" t="s">
        <v>408</v>
      </c>
      <c r="AA108" s="108" t="s">
        <v>408</v>
      </c>
      <c r="AB108" s="109" t="str">
        <f t="shared" si="1"/>
        <v>NR</v>
      </c>
      <c r="AC108" s="108" t="s">
        <v>408</v>
      </c>
      <c r="AD108" s="108" t="s">
        <v>408</v>
      </c>
      <c r="AE108" s="97"/>
      <c r="AF108" s="114" t="s">
        <v>355</v>
      </c>
      <c r="AG108" s="114" t="s">
        <v>355</v>
      </c>
      <c r="AH108" s="114" t="s">
        <v>355</v>
      </c>
      <c r="AI108" s="114" t="s">
        <v>355</v>
      </c>
      <c r="AJ108" s="114" t="s">
        <v>355</v>
      </c>
      <c r="AK108" s="110"/>
      <c r="AL108" s="44" t="s">
        <v>360</v>
      </c>
    </row>
    <row r="109" spans="1:38" s="1" customFormat="1" ht="24.75" customHeight="1" thickBot="1" x14ac:dyDescent="0.3">
      <c r="A109" s="71" t="s">
        <v>116</v>
      </c>
      <c r="B109" s="41" t="s">
        <v>347</v>
      </c>
      <c r="C109" s="71" t="s">
        <v>313</v>
      </c>
      <c r="D109" s="64"/>
      <c r="E109" s="99" t="s">
        <v>408</v>
      </c>
      <c r="F109" s="96" t="s">
        <v>408</v>
      </c>
      <c r="G109" s="96" t="s">
        <v>355</v>
      </c>
      <c r="H109" s="96" t="s">
        <v>408</v>
      </c>
      <c r="I109" s="96" t="s">
        <v>408</v>
      </c>
      <c r="J109" s="96" t="s">
        <v>408</v>
      </c>
      <c r="K109" s="96" t="s">
        <v>408</v>
      </c>
      <c r="L109" s="96" t="s">
        <v>408</v>
      </c>
      <c r="M109" s="96" t="s">
        <v>408</v>
      </c>
      <c r="N109" s="108" t="s">
        <v>408</v>
      </c>
      <c r="O109" s="108" t="s">
        <v>408</v>
      </c>
      <c r="P109" s="108" t="s">
        <v>408</v>
      </c>
      <c r="Q109" s="108" t="s">
        <v>408</v>
      </c>
      <c r="R109" s="108" t="s">
        <v>408</v>
      </c>
      <c r="S109" s="108" t="s">
        <v>408</v>
      </c>
      <c r="T109" s="108" t="s">
        <v>408</v>
      </c>
      <c r="U109" s="108" t="s">
        <v>408</v>
      </c>
      <c r="V109" s="108" t="s">
        <v>408</v>
      </c>
      <c r="W109" s="108" t="s">
        <v>408</v>
      </c>
      <c r="X109" s="108" t="s">
        <v>408</v>
      </c>
      <c r="Y109" s="108" t="s">
        <v>408</v>
      </c>
      <c r="Z109" s="108" t="s">
        <v>408</v>
      </c>
      <c r="AA109" s="108" t="s">
        <v>408</v>
      </c>
      <c r="AB109" s="109" t="str">
        <f t="shared" si="1"/>
        <v>NR</v>
      </c>
      <c r="AC109" s="108" t="s">
        <v>408</v>
      </c>
      <c r="AD109" s="108" t="s">
        <v>408</v>
      </c>
      <c r="AE109" s="97"/>
      <c r="AF109" s="114" t="s">
        <v>355</v>
      </c>
      <c r="AG109" s="114" t="s">
        <v>355</v>
      </c>
      <c r="AH109" s="114" t="s">
        <v>355</v>
      </c>
      <c r="AI109" s="114" t="s">
        <v>355</v>
      </c>
      <c r="AJ109" s="114" t="s">
        <v>355</v>
      </c>
      <c r="AK109" s="110"/>
      <c r="AL109" s="44" t="s">
        <v>360</v>
      </c>
    </row>
    <row r="110" spans="1:38" s="1" customFormat="1" ht="24.75" customHeight="1" thickBot="1" x14ac:dyDescent="0.3">
      <c r="A110" s="71" t="s">
        <v>116</v>
      </c>
      <c r="B110" s="41" t="s">
        <v>348</v>
      </c>
      <c r="C110" s="72" t="s">
        <v>314</v>
      </c>
      <c r="D110" s="64"/>
      <c r="E110" s="99" t="s">
        <v>408</v>
      </c>
      <c r="F110" s="96" t="s">
        <v>408</v>
      </c>
      <c r="G110" s="96" t="s">
        <v>355</v>
      </c>
      <c r="H110" s="96" t="s">
        <v>408</v>
      </c>
      <c r="I110" s="96" t="s">
        <v>408</v>
      </c>
      <c r="J110" s="96" t="s">
        <v>408</v>
      </c>
      <c r="K110" s="96" t="s">
        <v>408</v>
      </c>
      <c r="L110" s="96" t="s">
        <v>408</v>
      </c>
      <c r="M110" s="96" t="s">
        <v>408</v>
      </c>
      <c r="N110" s="108" t="s">
        <v>408</v>
      </c>
      <c r="O110" s="108" t="s">
        <v>408</v>
      </c>
      <c r="P110" s="108" t="s">
        <v>408</v>
      </c>
      <c r="Q110" s="108" t="s">
        <v>408</v>
      </c>
      <c r="R110" s="108" t="s">
        <v>408</v>
      </c>
      <c r="S110" s="108" t="s">
        <v>408</v>
      </c>
      <c r="T110" s="108" t="s">
        <v>408</v>
      </c>
      <c r="U110" s="108" t="s">
        <v>408</v>
      </c>
      <c r="V110" s="108" t="s">
        <v>408</v>
      </c>
      <c r="W110" s="108" t="s">
        <v>408</v>
      </c>
      <c r="X110" s="108" t="s">
        <v>408</v>
      </c>
      <c r="Y110" s="108" t="s">
        <v>408</v>
      </c>
      <c r="Z110" s="108" t="s">
        <v>408</v>
      </c>
      <c r="AA110" s="108" t="s">
        <v>408</v>
      </c>
      <c r="AB110" s="109" t="str">
        <f t="shared" si="1"/>
        <v>NR</v>
      </c>
      <c r="AC110" s="108" t="s">
        <v>408</v>
      </c>
      <c r="AD110" s="108" t="s">
        <v>408</v>
      </c>
      <c r="AE110" s="97"/>
      <c r="AF110" s="114" t="s">
        <v>355</v>
      </c>
      <c r="AG110" s="114" t="s">
        <v>355</v>
      </c>
      <c r="AH110" s="114" t="s">
        <v>355</v>
      </c>
      <c r="AI110" s="114" t="s">
        <v>355</v>
      </c>
      <c r="AJ110" s="114" t="s">
        <v>355</v>
      </c>
      <c r="AK110" s="110"/>
      <c r="AL110" s="44" t="s">
        <v>360</v>
      </c>
    </row>
    <row r="111" spans="1:38" s="1" customFormat="1" ht="24.75" customHeight="1" thickBot="1" x14ac:dyDescent="0.3">
      <c r="A111" s="41" t="s">
        <v>116</v>
      </c>
      <c r="B111" s="41" t="s">
        <v>349</v>
      </c>
      <c r="C111" s="78" t="s">
        <v>276</v>
      </c>
      <c r="D111" s="64"/>
      <c r="E111" s="99" t="s">
        <v>408</v>
      </c>
      <c r="F111" s="99" t="s">
        <v>408</v>
      </c>
      <c r="G111" s="99" t="s">
        <v>355</v>
      </c>
      <c r="H111" s="99" t="s">
        <v>408</v>
      </c>
      <c r="I111" s="99" t="s">
        <v>408</v>
      </c>
      <c r="J111" s="99" t="s">
        <v>408</v>
      </c>
      <c r="K111" s="99" t="s">
        <v>408</v>
      </c>
      <c r="L111" s="96" t="s">
        <v>408</v>
      </c>
      <c r="M111" s="96" t="s">
        <v>408</v>
      </c>
      <c r="N111" s="108" t="s">
        <v>408</v>
      </c>
      <c r="O111" s="108" t="s">
        <v>408</v>
      </c>
      <c r="P111" s="108" t="s">
        <v>408</v>
      </c>
      <c r="Q111" s="108" t="s">
        <v>408</v>
      </c>
      <c r="R111" s="108" t="s">
        <v>408</v>
      </c>
      <c r="S111" s="108" t="s">
        <v>408</v>
      </c>
      <c r="T111" s="108" t="s">
        <v>408</v>
      </c>
      <c r="U111" s="108" t="s">
        <v>408</v>
      </c>
      <c r="V111" s="108" t="s">
        <v>408</v>
      </c>
      <c r="W111" s="108" t="s">
        <v>408</v>
      </c>
      <c r="X111" s="108" t="s">
        <v>408</v>
      </c>
      <c r="Y111" s="108" t="s">
        <v>408</v>
      </c>
      <c r="Z111" s="108" t="s">
        <v>408</v>
      </c>
      <c r="AA111" s="108" t="s">
        <v>408</v>
      </c>
      <c r="AB111" s="109" t="str">
        <f t="shared" si="1"/>
        <v>NR</v>
      </c>
      <c r="AC111" s="108" t="s">
        <v>408</v>
      </c>
      <c r="AD111" s="108" t="s">
        <v>408</v>
      </c>
      <c r="AE111" s="97"/>
      <c r="AF111" s="114" t="s">
        <v>355</v>
      </c>
      <c r="AG111" s="114" t="s">
        <v>355</v>
      </c>
      <c r="AH111" s="114" t="s">
        <v>355</v>
      </c>
      <c r="AI111" s="114" t="s">
        <v>355</v>
      </c>
      <c r="AJ111" s="114" t="s">
        <v>355</v>
      </c>
      <c r="AK111" s="110"/>
      <c r="AL111" s="44" t="s">
        <v>360</v>
      </c>
    </row>
    <row r="112" spans="1:38" s="1" customFormat="1" ht="24.75" customHeight="1" thickBot="1" x14ac:dyDescent="0.3">
      <c r="A112" s="41" t="s">
        <v>126</v>
      </c>
      <c r="B112" s="41" t="s">
        <v>294</v>
      </c>
      <c r="C112" s="78" t="s">
        <v>295</v>
      </c>
      <c r="D112" s="42"/>
      <c r="E112" s="96" t="s">
        <v>408</v>
      </c>
      <c r="F112" s="96" t="s">
        <v>408</v>
      </c>
      <c r="G112" s="96" t="s">
        <v>355</v>
      </c>
      <c r="H112" s="96" t="s">
        <v>408</v>
      </c>
      <c r="I112" s="96" t="s">
        <v>408</v>
      </c>
      <c r="J112" s="96" t="s">
        <v>408</v>
      </c>
      <c r="K112" s="96" t="s">
        <v>408</v>
      </c>
      <c r="L112" s="96" t="s">
        <v>408</v>
      </c>
      <c r="M112" s="96" t="s">
        <v>408</v>
      </c>
      <c r="N112" s="108" t="s">
        <v>408</v>
      </c>
      <c r="O112" s="108" t="s">
        <v>408</v>
      </c>
      <c r="P112" s="108" t="s">
        <v>408</v>
      </c>
      <c r="Q112" s="108" t="s">
        <v>408</v>
      </c>
      <c r="R112" s="108" t="s">
        <v>408</v>
      </c>
      <c r="S112" s="108" t="s">
        <v>408</v>
      </c>
      <c r="T112" s="108" t="s">
        <v>408</v>
      </c>
      <c r="U112" s="108" t="s">
        <v>408</v>
      </c>
      <c r="V112" s="108" t="s">
        <v>408</v>
      </c>
      <c r="W112" s="108" t="s">
        <v>408</v>
      </c>
      <c r="X112" s="108" t="s">
        <v>408</v>
      </c>
      <c r="Y112" s="108" t="s">
        <v>408</v>
      </c>
      <c r="Z112" s="108" t="s">
        <v>408</v>
      </c>
      <c r="AA112" s="108" t="s">
        <v>408</v>
      </c>
      <c r="AB112" s="109" t="str">
        <f t="shared" si="1"/>
        <v>NR</v>
      </c>
      <c r="AC112" s="108" t="s">
        <v>408</v>
      </c>
      <c r="AD112" s="108" t="s">
        <v>408</v>
      </c>
      <c r="AE112" s="97"/>
      <c r="AF112" s="114" t="s">
        <v>355</v>
      </c>
      <c r="AG112" s="114" t="s">
        <v>355</v>
      </c>
      <c r="AH112" s="114" t="s">
        <v>355</v>
      </c>
      <c r="AI112" s="114" t="s">
        <v>355</v>
      </c>
      <c r="AJ112" s="114" t="s">
        <v>355</v>
      </c>
      <c r="AK112" s="110"/>
      <c r="AL112" s="44" t="s">
        <v>361</v>
      </c>
    </row>
    <row r="113" spans="1:38" s="1" customFormat="1" ht="24.75" customHeight="1" thickBot="1" x14ac:dyDescent="0.3">
      <c r="A113" s="41" t="s">
        <v>126</v>
      </c>
      <c r="B113" s="65" t="s">
        <v>244</v>
      </c>
      <c r="C113" s="80" t="s">
        <v>133</v>
      </c>
      <c r="D113" s="42"/>
      <c r="E113" s="95" t="s">
        <v>408</v>
      </c>
      <c r="F113" s="96" t="s">
        <v>408</v>
      </c>
      <c r="G113" s="96" t="s">
        <v>355</v>
      </c>
      <c r="H113" s="96" t="s">
        <v>408</v>
      </c>
      <c r="I113" s="96" t="s">
        <v>408</v>
      </c>
      <c r="J113" s="96" t="s">
        <v>408</v>
      </c>
      <c r="K113" s="96" t="s">
        <v>408</v>
      </c>
      <c r="L113" s="96" t="s">
        <v>408</v>
      </c>
      <c r="M113" s="96" t="s">
        <v>408</v>
      </c>
      <c r="N113" s="108" t="s">
        <v>408</v>
      </c>
      <c r="O113" s="108" t="s">
        <v>408</v>
      </c>
      <c r="P113" s="108" t="s">
        <v>408</v>
      </c>
      <c r="Q113" s="108" t="s">
        <v>408</v>
      </c>
      <c r="R113" s="108" t="s">
        <v>408</v>
      </c>
      <c r="S113" s="108" t="s">
        <v>408</v>
      </c>
      <c r="T113" s="108" t="s">
        <v>408</v>
      </c>
      <c r="U113" s="108" t="s">
        <v>408</v>
      </c>
      <c r="V113" s="108" t="s">
        <v>408</v>
      </c>
      <c r="W113" s="108" t="s">
        <v>408</v>
      </c>
      <c r="X113" s="108" t="s">
        <v>408</v>
      </c>
      <c r="Y113" s="108" t="s">
        <v>408</v>
      </c>
      <c r="Z113" s="108" t="s">
        <v>408</v>
      </c>
      <c r="AA113" s="108" t="s">
        <v>408</v>
      </c>
      <c r="AB113" s="109" t="str">
        <f t="shared" si="1"/>
        <v>NR</v>
      </c>
      <c r="AC113" s="108" t="s">
        <v>408</v>
      </c>
      <c r="AD113" s="108" t="s">
        <v>408</v>
      </c>
      <c r="AE113" s="97"/>
      <c r="AF113" s="114" t="s">
        <v>355</v>
      </c>
      <c r="AG113" s="114" t="s">
        <v>355</v>
      </c>
      <c r="AH113" s="114" t="s">
        <v>355</v>
      </c>
      <c r="AI113" s="114" t="s">
        <v>355</v>
      </c>
      <c r="AJ113" s="114" t="s">
        <v>355</v>
      </c>
      <c r="AK113" s="110"/>
      <c r="AL113" s="115" t="s">
        <v>364</v>
      </c>
    </row>
    <row r="114" spans="1:38" s="1" customFormat="1" ht="24.75" customHeight="1" thickBot="1" x14ac:dyDescent="0.3">
      <c r="A114" s="41" t="s">
        <v>126</v>
      </c>
      <c r="B114" s="65" t="s">
        <v>245</v>
      </c>
      <c r="C114" s="80" t="s">
        <v>134</v>
      </c>
      <c r="D114" s="42"/>
      <c r="E114" s="95" t="s">
        <v>408</v>
      </c>
      <c r="F114" s="96" t="s">
        <v>408</v>
      </c>
      <c r="G114" s="96" t="s">
        <v>355</v>
      </c>
      <c r="H114" s="96" t="s">
        <v>408</v>
      </c>
      <c r="I114" s="96" t="s">
        <v>408</v>
      </c>
      <c r="J114" s="96" t="s">
        <v>408</v>
      </c>
      <c r="K114" s="96" t="s">
        <v>408</v>
      </c>
      <c r="L114" s="96" t="s">
        <v>408</v>
      </c>
      <c r="M114" s="96" t="s">
        <v>408</v>
      </c>
      <c r="N114" s="108" t="s">
        <v>408</v>
      </c>
      <c r="O114" s="108" t="s">
        <v>408</v>
      </c>
      <c r="P114" s="108" t="s">
        <v>408</v>
      </c>
      <c r="Q114" s="108" t="s">
        <v>408</v>
      </c>
      <c r="R114" s="108" t="s">
        <v>408</v>
      </c>
      <c r="S114" s="108" t="s">
        <v>408</v>
      </c>
      <c r="T114" s="108" t="s">
        <v>408</v>
      </c>
      <c r="U114" s="108" t="s">
        <v>408</v>
      </c>
      <c r="V114" s="108" t="s">
        <v>408</v>
      </c>
      <c r="W114" s="108" t="s">
        <v>408</v>
      </c>
      <c r="X114" s="108" t="s">
        <v>408</v>
      </c>
      <c r="Y114" s="108" t="s">
        <v>408</v>
      </c>
      <c r="Z114" s="108" t="s">
        <v>408</v>
      </c>
      <c r="AA114" s="108" t="s">
        <v>408</v>
      </c>
      <c r="AB114" s="109" t="str">
        <f t="shared" si="1"/>
        <v>NR</v>
      </c>
      <c r="AC114" s="108" t="s">
        <v>408</v>
      </c>
      <c r="AD114" s="108" t="s">
        <v>408</v>
      </c>
      <c r="AE114" s="97"/>
      <c r="AF114" s="114" t="s">
        <v>355</v>
      </c>
      <c r="AG114" s="114" t="s">
        <v>355</v>
      </c>
      <c r="AH114" s="114" t="s">
        <v>355</v>
      </c>
      <c r="AI114" s="114" t="s">
        <v>355</v>
      </c>
      <c r="AJ114" s="114" t="s">
        <v>355</v>
      </c>
      <c r="AK114" s="110"/>
      <c r="AL114" s="115" t="s">
        <v>364</v>
      </c>
    </row>
    <row r="115" spans="1:38" s="1" customFormat="1" ht="24.75" customHeight="1" thickBot="1" x14ac:dyDescent="0.3">
      <c r="A115" s="41" t="s">
        <v>126</v>
      </c>
      <c r="B115" s="65" t="s">
        <v>246</v>
      </c>
      <c r="C115" s="80" t="s">
        <v>350</v>
      </c>
      <c r="D115" s="42"/>
      <c r="E115" s="95" t="s">
        <v>408</v>
      </c>
      <c r="F115" s="96" t="s">
        <v>408</v>
      </c>
      <c r="G115" s="96" t="s">
        <v>355</v>
      </c>
      <c r="H115" s="96" t="s">
        <v>408</v>
      </c>
      <c r="I115" s="96" t="s">
        <v>408</v>
      </c>
      <c r="J115" s="96" t="s">
        <v>408</v>
      </c>
      <c r="K115" s="96" t="s">
        <v>408</v>
      </c>
      <c r="L115" s="96" t="s">
        <v>408</v>
      </c>
      <c r="M115" s="96" t="s">
        <v>408</v>
      </c>
      <c r="N115" s="108" t="s">
        <v>408</v>
      </c>
      <c r="O115" s="108" t="s">
        <v>408</v>
      </c>
      <c r="P115" s="108" t="s">
        <v>408</v>
      </c>
      <c r="Q115" s="108" t="s">
        <v>408</v>
      </c>
      <c r="R115" s="108" t="s">
        <v>408</v>
      </c>
      <c r="S115" s="108" t="s">
        <v>408</v>
      </c>
      <c r="T115" s="108" t="s">
        <v>408</v>
      </c>
      <c r="U115" s="108" t="s">
        <v>408</v>
      </c>
      <c r="V115" s="108" t="s">
        <v>408</v>
      </c>
      <c r="W115" s="108" t="s">
        <v>408</v>
      </c>
      <c r="X115" s="108" t="s">
        <v>408</v>
      </c>
      <c r="Y115" s="108" t="s">
        <v>408</v>
      </c>
      <c r="Z115" s="108" t="s">
        <v>408</v>
      </c>
      <c r="AA115" s="108" t="s">
        <v>408</v>
      </c>
      <c r="AB115" s="109" t="str">
        <f t="shared" si="1"/>
        <v>NR</v>
      </c>
      <c r="AC115" s="108" t="s">
        <v>408</v>
      </c>
      <c r="AD115" s="108" t="s">
        <v>408</v>
      </c>
      <c r="AE115" s="97"/>
      <c r="AF115" s="114" t="s">
        <v>355</v>
      </c>
      <c r="AG115" s="114" t="s">
        <v>355</v>
      </c>
      <c r="AH115" s="114" t="s">
        <v>355</v>
      </c>
      <c r="AI115" s="114" t="s">
        <v>355</v>
      </c>
      <c r="AJ115" s="114" t="s">
        <v>355</v>
      </c>
      <c r="AK115" s="110" t="s">
        <v>356</v>
      </c>
      <c r="AL115" s="95"/>
    </row>
    <row r="116" spans="1:38" s="1" customFormat="1" ht="24.75" customHeight="1" thickBot="1" x14ac:dyDescent="0.3">
      <c r="A116" s="41" t="s">
        <v>126</v>
      </c>
      <c r="B116" s="41" t="s">
        <v>250</v>
      </c>
      <c r="C116" s="79" t="s">
        <v>293</v>
      </c>
      <c r="D116" s="42"/>
      <c r="E116" s="95" t="s">
        <v>408</v>
      </c>
      <c r="F116" s="96" t="s">
        <v>408</v>
      </c>
      <c r="G116" s="96" t="s">
        <v>355</v>
      </c>
      <c r="H116" s="96" t="s">
        <v>408</v>
      </c>
      <c r="I116" s="96" t="s">
        <v>408</v>
      </c>
      <c r="J116" s="96" t="s">
        <v>408</v>
      </c>
      <c r="K116" s="96" t="s">
        <v>408</v>
      </c>
      <c r="L116" s="96" t="s">
        <v>408</v>
      </c>
      <c r="M116" s="96" t="s">
        <v>408</v>
      </c>
      <c r="N116" s="108" t="s">
        <v>408</v>
      </c>
      <c r="O116" s="108" t="s">
        <v>408</v>
      </c>
      <c r="P116" s="108" t="s">
        <v>408</v>
      </c>
      <c r="Q116" s="108" t="s">
        <v>408</v>
      </c>
      <c r="R116" s="108" t="s">
        <v>408</v>
      </c>
      <c r="S116" s="108" t="s">
        <v>408</v>
      </c>
      <c r="T116" s="108" t="s">
        <v>408</v>
      </c>
      <c r="U116" s="108" t="s">
        <v>408</v>
      </c>
      <c r="V116" s="108" t="s">
        <v>408</v>
      </c>
      <c r="W116" s="108" t="s">
        <v>408</v>
      </c>
      <c r="X116" s="108" t="s">
        <v>408</v>
      </c>
      <c r="Y116" s="108" t="s">
        <v>408</v>
      </c>
      <c r="Z116" s="108" t="s">
        <v>408</v>
      </c>
      <c r="AA116" s="108" t="s">
        <v>408</v>
      </c>
      <c r="AB116" s="109" t="str">
        <f t="shared" si="1"/>
        <v>NR</v>
      </c>
      <c r="AC116" s="108" t="s">
        <v>408</v>
      </c>
      <c r="AD116" s="108" t="s">
        <v>408</v>
      </c>
      <c r="AE116" s="97"/>
      <c r="AF116" s="114" t="s">
        <v>355</v>
      </c>
      <c r="AG116" s="114" t="s">
        <v>355</v>
      </c>
      <c r="AH116" s="114" t="s">
        <v>355</v>
      </c>
      <c r="AI116" s="114" t="s">
        <v>355</v>
      </c>
      <c r="AJ116" s="114" t="s">
        <v>355</v>
      </c>
      <c r="AK116" s="110"/>
      <c r="AL116" s="115" t="s">
        <v>364</v>
      </c>
    </row>
    <row r="117" spans="1:38" s="1" customFormat="1" ht="24.75" customHeight="1" thickBot="1" x14ac:dyDescent="0.3">
      <c r="A117" s="41" t="s">
        <v>126</v>
      </c>
      <c r="B117" s="41" t="s">
        <v>297</v>
      </c>
      <c r="C117" s="79" t="s">
        <v>298</v>
      </c>
      <c r="D117" s="42"/>
      <c r="E117" s="96" t="s">
        <v>408</v>
      </c>
      <c r="F117" s="96" t="s">
        <v>408</v>
      </c>
      <c r="G117" s="96" t="s">
        <v>355</v>
      </c>
      <c r="H117" s="96" t="s">
        <v>408</v>
      </c>
      <c r="I117" s="96" t="s">
        <v>408</v>
      </c>
      <c r="J117" s="96" t="s">
        <v>408</v>
      </c>
      <c r="K117" s="96" t="s">
        <v>408</v>
      </c>
      <c r="L117" s="96" t="s">
        <v>408</v>
      </c>
      <c r="M117" s="96" t="s">
        <v>408</v>
      </c>
      <c r="N117" s="108" t="s">
        <v>408</v>
      </c>
      <c r="O117" s="108" t="s">
        <v>408</v>
      </c>
      <c r="P117" s="108" t="s">
        <v>408</v>
      </c>
      <c r="Q117" s="108" t="s">
        <v>408</v>
      </c>
      <c r="R117" s="108" t="s">
        <v>408</v>
      </c>
      <c r="S117" s="108" t="s">
        <v>408</v>
      </c>
      <c r="T117" s="108" t="s">
        <v>408</v>
      </c>
      <c r="U117" s="108" t="s">
        <v>408</v>
      </c>
      <c r="V117" s="108" t="s">
        <v>408</v>
      </c>
      <c r="W117" s="108" t="s">
        <v>408</v>
      </c>
      <c r="X117" s="108" t="s">
        <v>408</v>
      </c>
      <c r="Y117" s="108" t="s">
        <v>408</v>
      </c>
      <c r="Z117" s="108" t="s">
        <v>408</v>
      </c>
      <c r="AA117" s="108" t="s">
        <v>408</v>
      </c>
      <c r="AB117" s="109" t="str">
        <f t="shared" si="1"/>
        <v>NR</v>
      </c>
      <c r="AC117" s="108" t="s">
        <v>408</v>
      </c>
      <c r="AD117" s="108" t="s">
        <v>408</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408</v>
      </c>
      <c r="F118" s="96" t="s">
        <v>408</v>
      </c>
      <c r="G118" s="96" t="s">
        <v>355</v>
      </c>
      <c r="H118" s="96" t="s">
        <v>408</v>
      </c>
      <c r="I118" s="96" t="s">
        <v>408</v>
      </c>
      <c r="J118" s="96" t="s">
        <v>408</v>
      </c>
      <c r="K118" s="96" t="s">
        <v>408</v>
      </c>
      <c r="L118" s="96" t="s">
        <v>408</v>
      </c>
      <c r="M118" s="96" t="s">
        <v>408</v>
      </c>
      <c r="N118" s="108" t="s">
        <v>408</v>
      </c>
      <c r="O118" s="108" t="s">
        <v>408</v>
      </c>
      <c r="P118" s="108" t="s">
        <v>408</v>
      </c>
      <c r="Q118" s="108" t="s">
        <v>408</v>
      </c>
      <c r="R118" s="108" t="s">
        <v>408</v>
      </c>
      <c r="S118" s="108" t="s">
        <v>408</v>
      </c>
      <c r="T118" s="108" t="s">
        <v>408</v>
      </c>
      <c r="U118" s="108" t="s">
        <v>408</v>
      </c>
      <c r="V118" s="108" t="s">
        <v>408</v>
      </c>
      <c r="W118" s="108" t="s">
        <v>408</v>
      </c>
      <c r="X118" s="108" t="s">
        <v>408</v>
      </c>
      <c r="Y118" s="108" t="s">
        <v>408</v>
      </c>
      <c r="Z118" s="108" t="s">
        <v>408</v>
      </c>
      <c r="AA118" s="108" t="s">
        <v>408</v>
      </c>
      <c r="AB118" s="109" t="str">
        <f t="shared" si="1"/>
        <v>NR</v>
      </c>
      <c r="AC118" s="108" t="s">
        <v>408</v>
      </c>
      <c r="AD118" s="108" t="s">
        <v>408</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408</v>
      </c>
      <c r="F119" s="96" t="s">
        <v>408</v>
      </c>
      <c r="G119" s="96" t="s">
        <v>355</v>
      </c>
      <c r="H119" s="96" t="s">
        <v>408</v>
      </c>
      <c r="I119" s="96" t="s">
        <v>408</v>
      </c>
      <c r="J119" s="96" t="s">
        <v>408</v>
      </c>
      <c r="K119" s="96" t="s">
        <v>408</v>
      </c>
      <c r="L119" s="96" t="s">
        <v>408</v>
      </c>
      <c r="M119" s="96" t="s">
        <v>408</v>
      </c>
      <c r="N119" s="108" t="s">
        <v>408</v>
      </c>
      <c r="O119" s="108" t="s">
        <v>408</v>
      </c>
      <c r="P119" s="108" t="s">
        <v>408</v>
      </c>
      <c r="Q119" s="108" t="s">
        <v>408</v>
      </c>
      <c r="R119" s="108" t="s">
        <v>408</v>
      </c>
      <c r="S119" s="108" t="s">
        <v>408</v>
      </c>
      <c r="T119" s="108" t="s">
        <v>408</v>
      </c>
      <c r="U119" s="108" t="s">
        <v>408</v>
      </c>
      <c r="V119" s="108" t="s">
        <v>408</v>
      </c>
      <c r="W119" s="108" t="s">
        <v>408</v>
      </c>
      <c r="X119" s="108" t="s">
        <v>408</v>
      </c>
      <c r="Y119" s="108" t="s">
        <v>408</v>
      </c>
      <c r="Z119" s="108" t="s">
        <v>408</v>
      </c>
      <c r="AA119" s="108" t="s">
        <v>408</v>
      </c>
      <c r="AB119" s="109" t="str">
        <f t="shared" si="1"/>
        <v>NR</v>
      </c>
      <c r="AC119" s="108" t="s">
        <v>408</v>
      </c>
      <c r="AD119" s="108" t="s">
        <v>408</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408</v>
      </c>
      <c r="F120" s="96" t="s">
        <v>408</v>
      </c>
      <c r="G120" s="96" t="s">
        <v>355</v>
      </c>
      <c r="H120" s="96" t="s">
        <v>408</v>
      </c>
      <c r="I120" s="96" t="s">
        <v>408</v>
      </c>
      <c r="J120" s="96" t="s">
        <v>408</v>
      </c>
      <c r="K120" s="96" t="s">
        <v>408</v>
      </c>
      <c r="L120" s="96" t="s">
        <v>408</v>
      </c>
      <c r="M120" s="96" t="s">
        <v>408</v>
      </c>
      <c r="N120" s="108" t="s">
        <v>408</v>
      </c>
      <c r="O120" s="108" t="s">
        <v>408</v>
      </c>
      <c r="P120" s="108" t="s">
        <v>408</v>
      </c>
      <c r="Q120" s="108" t="s">
        <v>408</v>
      </c>
      <c r="R120" s="108" t="s">
        <v>408</v>
      </c>
      <c r="S120" s="108" t="s">
        <v>408</v>
      </c>
      <c r="T120" s="108" t="s">
        <v>408</v>
      </c>
      <c r="U120" s="108" t="s">
        <v>408</v>
      </c>
      <c r="V120" s="108" t="s">
        <v>408</v>
      </c>
      <c r="W120" s="108" t="s">
        <v>408</v>
      </c>
      <c r="X120" s="108" t="s">
        <v>408</v>
      </c>
      <c r="Y120" s="108" t="s">
        <v>408</v>
      </c>
      <c r="Z120" s="108" t="s">
        <v>408</v>
      </c>
      <c r="AA120" s="108" t="s">
        <v>408</v>
      </c>
      <c r="AB120" s="109" t="str">
        <f t="shared" si="1"/>
        <v>NR</v>
      </c>
      <c r="AC120" s="108" t="s">
        <v>408</v>
      </c>
      <c r="AD120" s="108" t="s">
        <v>408</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408</v>
      </c>
      <c r="F121" s="96" t="s">
        <v>408</v>
      </c>
      <c r="G121" s="96" t="s">
        <v>355</v>
      </c>
      <c r="H121" s="96" t="s">
        <v>408</v>
      </c>
      <c r="I121" s="96" t="s">
        <v>408</v>
      </c>
      <c r="J121" s="96" t="s">
        <v>408</v>
      </c>
      <c r="K121" s="96" t="s">
        <v>408</v>
      </c>
      <c r="L121" s="96" t="s">
        <v>408</v>
      </c>
      <c r="M121" s="96" t="s">
        <v>408</v>
      </c>
      <c r="N121" s="108" t="s">
        <v>408</v>
      </c>
      <c r="O121" s="108" t="s">
        <v>408</v>
      </c>
      <c r="P121" s="108" t="s">
        <v>408</v>
      </c>
      <c r="Q121" s="108" t="s">
        <v>408</v>
      </c>
      <c r="R121" s="108" t="s">
        <v>408</v>
      </c>
      <c r="S121" s="108" t="s">
        <v>408</v>
      </c>
      <c r="T121" s="108" t="s">
        <v>408</v>
      </c>
      <c r="U121" s="108" t="s">
        <v>408</v>
      </c>
      <c r="V121" s="108" t="s">
        <v>408</v>
      </c>
      <c r="W121" s="108" t="s">
        <v>408</v>
      </c>
      <c r="X121" s="108" t="s">
        <v>408</v>
      </c>
      <c r="Y121" s="108" t="s">
        <v>408</v>
      </c>
      <c r="Z121" s="108" t="s">
        <v>408</v>
      </c>
      <c r="AA121" s="108" t="s">
        <v>408</v>
      </c>
      <c r="AB121" s="109" t="str">
        <f t="shared" si="1"/>
        <v>NR</v>
      </c>
      <c r="AC121" s="108" t="s">
        <v>408</v>
      </c>
      <c r="AD121" s="108" t="s">
        <v>408</v>
      </c>
      <c r="AE121" s="97"/>
      <c r="AF121" s="114" t="s">
        <v>355</v>
      </c>
      <c r="AG121" s="114" t="s">
        <v>355</v>
      </c>
      <c r="AH121" s="114" t="s">
        <v>355</v>
      </c>
      <c r="AI121" s="114" t="s">
        <v>355</v>
      </c>
      <c r="AJ121" s="114" t="s">
        <v>355</v>
      </c>
      <c r="AK121" s="110"/>
      <c r="AL121" s="95" t="s">
        <v>365</v>
      </c>
    </row>
    <row r="122" spans="1:38" s="1" customFormat="1" ht="24.75" customHeight="1" thickBot="1" x14ac:dyDescent="0.3">
      <c r="A122" s="41" t="s">
        <v>126</v>
      </c>
      <c r="B122" s="65" t="s">
        <v>249</v>
      </c>
      <c r="C122" s="80" t="s">
        <v>135</v>
      </c>
      <c r="D122" s="42"/>
      <c r="E122" s="95" t="s">
        <v>408</v>
      </c>
      <c r="F122" s="96" t="s">
        <v>408</v>
      </c>
      <c r="G122" s="96" t="s">
        <v>355</v>
      </c>
      <c r="H122" s="96" t="s">
        <v>408</v>
      </c>
      <c r="I122" s="96" t="s">
        <v>408</v>
      </c>
      <c r="J122" s="96" t="s">
        <v>408</v>
      </c>
      <c r="K122" s="96" t="s">
        <v>408</v>
      </c>
      <c r="L122" s="96" t="s">
        <v>408</v>
      </c>
      <c r="M122" s="96" t="s">
        <v>408</v>
      </c>
      <c r="N122" s="96" t="s">
        <v>408</v>
      </c>
      <c r="O122" s="96" t="s">
        <v>408</v>
      </c>
      <c r="P122" s="96" t="s">
        <v>408</v>
      </c>
      <c r="Q122" s="96" t="s">
        <v>408</v>
      </c>
      <c r="R122" s="96" t="s">
        <v>408</v>
      </c>
      <c r="S122" s="96" t="s">
        <v>408</v>
      </c>
      <c r="T122" s="96" t="s">
        <v>408</v>
      </c>
      <c r="U122" s="96" t="s">
        <v>408</v>
      </c>
      <c r="V122" s="96" t="s">
        <v>408</v>
      </c>
      <c r="W122" s="96" t="s">
        <v>408</v>
      </c>
      <c r="X122" s="96" t="s">
        <v>408</v>
      </c>
      <c r="Y122" s="96" t="s">
        <v>408</v>
      </c>
      <c r="Z122" s="96" t="s">
        <v>408</v>
      </c>
      <c r="AA122" s="96" t="s">
        <v>408</v>
      </c>
      <c r="AB122" s="96" t="str">
        <f t="shared" si="1"/>
        <v>NR</v>
      </c>
      <c r="AC122" s="96" t="s">
        <v>408</v>
      </c>
      <c r="AD122" s="96" t="s">
        <v>408</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t="s">
        <v>408</v>
      </c>
      <c r="F123" s="96" t="s">
        <v>408</v>
      </c>
      <c r="G123" s="96"/>
      <c r="H123" s="96" t="s">
        <v>408</v>
      </c>
      <c r="I123" s="96" t="s">
        <v>408</v>
      </c>
      <c r="J123" s="96" t="s">
        <v>408</v>
      </c>
      <c r="K123" s="96" t="s">
        <v>408</v>
      </c>
      <c r="L123" s="96" t="s">
        <v>408</v>
      </c>
      <c r="M123" s="96" t="s">
        <v>408</v>
      </c>
      <c r="N123" s="96" t="s">
        <v>408</v>
      </c>
      <c r="O123" s="96" t="s">
        <v>408</v>
      </c>
      <c r="P123" s="96" t="s">
        <v>408</v>
      </c>
      <c r="Q123" s="96" t="s">
        <v>408</v>
      </c>
      <c r="R123" s="96" t="s">
        <v>408</v>
      </c>
      <c r="S123" s="96" t="s">
        <v>408</v>
      </c>
      <c r="T123" s="96" t="s">
        <v>408</v>
      </c>
      <c r="U123" s="96" t="s">
        <v>408</v>
      </c>
      <c r="V123" s="96" t="s">
        <v>408</v>
      </c>
      <c r="W123" s="96" t="s">
        <v>408</v>
      </c>
      <c r="X123" s="96" t="s">
        <v>408</v>
      </c>
      <c r="Y123" s="96" t="s">
        <v>408</v>
      </c>
      <c r="Z123" s="96" t="s">
        <v>408</v>
      </c>
      <c r="AA123" s="96" t="s">
        <v>408</v>
      </c>
      <c r="AB123" s="96" t="str">
        <f t="shared" si="1"/>
        <v>NR</v>
      </c>
      <c r="AC123" s="96" t="s">
        <v>408</v>
      </c>
      <c r="AD123" s="96" t="s">
        <v>408</v>
      </c>
      <c r="AE123" s="97"/>
      <c r="AF123" s="114" t="s">
        <v>355</v>
      </c>
      <c r="AG123" s="114" t="s">
        <v>355</v>
      </c>
      <c r="AH123" s="114" t="s">
        <v>355</v>
      </c>
      <c r="AI123" s="114" t="s">
        <v>355</v>
      </c>
      <c r="AJ123" s="114" t="s">
        <v>355</v>
      </c>
      <c r="AK123" s="110"/>
      <c r="AL123" s="115" t="s">
        <v>362</v>
      </c>
    </row>
    <row r="124" spans="1:38" s="1" customFormat="1" ht="24.75" customHeight="1" thickBot="1" x14ac:dyDescent="0.3">
      <c r="A124" s="41" t="s">
        <v>126</v>
      </c>
      <c r="B124" s="47" t="s">
        <v>230</v>
      </c>
      <c r="C124" s="78" t="s">
        <v>282</v>
      </c>
      <c r="D124" s="42"/>
      <c r="E124" s="95" t="s">
        <v>408</v>
      </c>
      <c r="F124" s="95" t="s">
        <v>408</v>
      </c>
      <c r="G124" s="95" t="s">
        <v>355</v>
      </c>
      <c r="H124" s="95" t="s">
        <v>408</v>
      </c>
      <c r="I124" s="95" t="s">
        <v>408</v>
      </c>
      <c r="J124" s="95" t="s">
        <v>408</v>
      </c>
      <c r="K124" s="95" t="s">
        <v>408</v>
      </c>
      <c r="L124" s="95" t="s">
        <v>408</v>
      </c>
      <c r="M124" s="95" t="s">
        <v>408</v>
      </c>
      <c r="N124" s="95" t="s">
        <v>408</v>
      </c>
      <c r="O124" s="95" t="s">
        <v>408</v>
      </c>
      <c r="P124" s="95" t="s">
        <v>408</v>
      </c>
      <c r="Q124" s="95" t="s">
        <v>408</v>
      </c>
      <c r="R124" s="95" t="s">
        <v>408</v>
      </c>
      <c r="S124" s="95" t="s">
        <v>408</v>
      </c>
      <c r="T124" s="95" t="s">
        <v>408</v>
      </c>
      <c r="U124" s="95" t="s">
        <v>408</v>
      </c>
      <c r="V124" s="95" t="s">
        <v>408</v>
      </c>
      <c r="W124" s="95" t="s">
        <v>408</v>
      </c>
      <c r="X124" s="95" t="s">
        <v>408</v>
      </c>
      <c r="Y124" s="95" t="s">
        <v>408</v>
      </c>
      <c r="Z124" s="95" t="s">
        <v>408</v>
      </c>
      <c r="AA124" s="95" t="s">
        <v>408</v>
      </c>
      <c r="AB124" s="96" t="str">
        <f t="shared" si="1"/>
        <v>NR</v>
      </c>
      <c r="AC124" s="95" t="s">
        <v>408</v>
      </c>
      <c r="AD124" s="95" t="s">
        <v>408</v>
      </c>
      <c r="AE124" s="97"/>
      <c r="AF124" s="114" t="s">
        <v>355</v>
      </c>
      <c r="AG124" s="114" t="s">
        <v>355</v>
      </c>
      <c r="AH124" s="114" t="s">
        <v>355</v>
      </c>
      <c r="AI124" s="114" t="s">
        <v>355</v>
      </c>
      <c r="AJ124" s="114" t="s">
        <v>355</v>
      </c>
      <c r="AK124" s="110" t="s">
        <v>354</v>
      </c>
      <c r="AL124" s="115" t="s">
        <v>363</v>
      </c>
    </row>
    <row r="125" spans="1:38" s="1" customFormat="1" ht="24.75" customHeight="1" thickBot="1" x14ac:dyDescent="0.3">
      <c r="A125" s="41" t="s">
        <v>117</v>
      </c>
      <c r="B125" s="41" t="s">
        <v>231</v>
      </c>
      <c r="C125" s="78" t="s">
        <v>283</v>
      </c>
      <c r="D125" s="42"/>
      <c r="E125" s="108" t="s">
        <v>408</v>
      </c>
      <c r="F125" s="96" t="s">
        <v>408</v>
      </c>
      <c r="G125" s="109" t="s">
        <v>355</v>
      </c>
      <c r="H125" s="96" t="s">
        <v>408</v>
      </c>
      <c r="I125" s="96" t="s">
        <v>408</v>
      </c>
      <c r="J125" s="96" t="s">
        <v>408</v>
      </c>
      <c r="K125" s="96" t="s">
        <v>408</v>
      </c>
      <c r="L125" s="96" t="s">
        <v>408</v>
      </c>
      <c r="M125" s="96" t="s">
        <v>408</v>
      </c>
      <c r="N125" s="109" t="s">
        <v>408</v>
      </c>
      <c r="O125" s="109" t="s">
        <v>408</v>
      </c>
      <c r="P125" s="109" t="s">
        <v>408</v>
      </c>
      <c r="Q125" s="109" t="s">
        <v>408</v>
      </c>
      <c r="R125" s="109" t="s">
        <v>408</v>
      </c>
      <c r="S125" s="109" t="s">
        <v>408</v>
      </c>
      <c r="T125" s="109" t="s">
        <v>408</v>
      </c>
      <c r="U125" s="109" t="s">
        <v>408</v>
      </c>
      <c r="V125" s="109" t="s">
        <v>408</v>
      </c>
      <c r="W125" s="109" t="s">
        <v>408</v>
      </c>
      <c r="X125" s="109" t="s">
        <v>408</v>
      </c>
      <c r="Y125" s="109" t="s">
        <v>408</v>
      </c>
      <c r="Z125" s="109" t="s">
        <v>408</v>
      </c>
      <c r="AA125" s="109" t="s">
        <v>408</v>
      </c>
      <c r="AB125" s="109" t="str">
        <f t="shared" si="1"/>
        <v>NR</v>
      </c>
      <c r="AC125" s="109" t="s">
        <v>408</v>
      </c>
      <c r="AD125" s="109" t="s">
        <v>408</v>
      </c>
      <c r="AE125" s="97"/>
      <c r="AF125" s="114" t="s">
        <v>355</v>
      </c>
      <c r="AG125" s="114" t="s">
        <v>355</v>
      </c>
      <c r="AH125" s="114" t="s">
        <v>355</v>
      </c>
      <c r="AI125" s="114" t="s">
        <v>355</v>
      </c>
      <c r="AJ125" s="114" t="s">
        <v>355</v>
      </c>
      <c r="AK125" s="96">
        <v>3290.6923076923099</v>
      </c>
      <c r="AL125" s="44" t="s">
        <v>127</v>
      </c>
    </row>
    <row r="126" spans="1:38" s="1" customFormat="1" ht="24.75" customHeight="1" thickBot="1" x14ac:dyDescent="0.3">
      <c r="A126" s="41" t="s">
        <v>117</v>
      </c>
      <c r="B126" s="41" t="s">
        <v>102</v>
      </c>
      <c r="C126" s="78" t="s">
        <v>257</v>
      </c>
      <c r="D126" s="42"/>
      <c r="E126" s="108" t="s">
        <v>408</v>
      </c>
      <c r="F126" s="96" t="s">
        <v>408</v>
      </c>
      <c r="G126" s="109" t="s">
        <v>355</v>
      </c>
      <c r="H126" s="96" t="s">
        <v>408</v>
      </c>
      <c r="I126" s="96" t="s">
        <v>408</v>
      </c>
      <c r="J126" s="96" t="s">
        <v>408</v>
      </c>
      <c r="K126" s="96" t="s">
        <v>408</v>
      </c>
      <c r="L126" s="96" t="s">
        <v>408</v>
      </c>
      <c r="M126" s="96" t="s">
        <v>408</v>
      </c>
      <c r="N126" s="109" t="s">
        <v>408</v>
      </c>
      <c r="O126" s="109" t="s">
        <v>408</v>
      </c>
      <c r="P126" s="109" t="s">
        <v>408</v>
      </c>
      <c r="Q126" s="109" t="s">
        <v>408</v>
      </c>
      <c r="R126" s="109" t="s">
        <v>408</v>
      </c>
      <c r="S126" s="109" t="s">
        <v>408</v>
      </c>
      <c r="T126" s="109" t="s">
        <v>408</v>
      </c>
      <c r="U126" s="109" t="s">
        <v>408</v>
      </c>
      <c r="V126" s="109" t="s">
        <v>408</v>
      </c>
      <c r="W126" s="109" t="s">
        <v>408</v>
      </c>
      <c r="X126" s="109" t="s">
        <v>408</v>
      </c>
      <c r="Y126" s="109" t="s">
        <v>408</v>
      </c>
      <c r="Z126" s="109" t="s">
        <v>408</v>
      </c>
      <c r="AA126" s="109" t="s">
        <v>408</v>
      </c>
      <c r="AB126" s="109" t="str">
        <f>IF(ISNUMBER(X126),SUM(X126:AA126),X126)</f>
        <v>NR</v>
      </c>
      <c r="AC126" s="109" t="s">
        <v>408</v>
      </c>
      <c r="AD126" s="109" t="s">
        <v>408</v>
      </c>
      <c r="AE126" s="97"/>
      <c r="AF126" s="114" t="s">
        <v>355</v>
      </c>
      <c r="AG126" s="114" t="s">
        <v>355</v>
      </c>
      <c r="AH126" s="114" t="s">
        <v>355</v>
      </c>
      <c r="AI126" s="114" t="s">
        <v>355</v>
      </c>
      <c r="AJ126" s="114" t="s">
        <v>355</v>
      </c>
      <c r="AK126" s="110" t="s">
        <v>356</v>
      </c>
      <c r="AL126" s="44" t="s">
        <v>127</v>
      </c>
    </row>
    <row r="127" spans="1:38" s="1" customFormat="1" ht="24.75" customHeight="1" thickBot="1" x14ac:dyDescent="0.3">
      <c r="A127" s="41" t="s">
        <v>117</v>
      </c>
      <c r="B127" s="41" t="s">
        <v>103</v>
      </c>
      <c r="C127" s="78" t="s">
        <v>258</v>
      </c>
      <c r="D127" s="42"/>
      <c r="E127" s="108" t="s">
        <v>408</v>
      </c>
      <c r="F127" s="96" t="s">
        <v>408</v>
      </c>
      <c r="G127" s="109" t="s">
        <v>355</v>
      </c>
      <c r="H127" s="96" t="s">
        <v>408</v>
      </c>
      <c r="I127" s="109" t="s">
        <v>408</v>
      </c>
      <c r="J127" s="109" t="s">
        <v>408</v>
      </c>
      <c r="K127" s="109" t="s">
        <v>408</v>
      </c>
      <c r="L127" s="109" t="s">
        <v>408</v>
      </c>
      <c r="M127" s="109" t="s">
        <v>408</v>
      </c>
      <c r="N127" s="109" t="s">
        <v>408</v>
      </c>
      <c r="O127" s="109" t="s">
        <v>408</v>
      </c>
      <c r="P127" s="109" t="s">
        <v>408</v>
      </c>
      <c r="Q127" s="109" t="s">
        <v>408</v>
      </c>
      <c r="R127" s="109" t="s">
        <v>408</v>
      </c>
      <c r="S127" s="109" t="s">
        <v>408</v>
      </c>
      <c r="T127" s="109" t="s">
        <v>408</v>
      </c>
      <c r="U127" s="109" t="s">
        <v>408</v>
      </c>
      <c r="V127" s="109" t="s">
        <v>408</v>
      </c>
      <c r="W127" s="109" t="s">
        <v>408</v>
      </c>
      <c r="X127" s="109" t="s">
        <v>408</v>
      </c>
      <c r="Y127" s="109" t="s">
        <v>408</v>
      </c>
      <c r="Z127" s="109" t="s">
        <v>408</v>
      </c>
      <c r="AA127" s="109" t="s">
        <v>408</v>
      </c>
      <c r="AB127" s="109" t="str">
        <f>IF(ISNUMBER(X127),SUM(X127:AA127),X127)</f>
        <v>NR</v>
      </c>
      <c r="AC127" s="109" t="s">
        <v>408</v>
      </c>
      <c r="AD127" s="109" t="s">
        <v>408</v>
      </c>
      <c r="AE127" s="97"/>
      <c r="AF127" s="114" t="s">
        <v>355</v>
      </c>
      <c r="AG127" s="114" t="s">
        <v>355</v>
      </c>
      <c r="AH127" s="114" t="s">
        <v>355</v>
      </c>
      <c r="AI127" s="114" t="s">
        <v>355</v>
      </c>
      <c r="AJ127" s="114" t="s">
        <v>355</v>
      </c>
      <c r="AK127" s="110" t="s">
        <v>356</v>
      </c>
      <c r="AL127" s="44"/>
    </row>
    <row r="128" spans="1:38" s="1" customFormat="1" ht="24.75" customHeight="1" thickBot="1" x14ac:dyDescent="0.3">
      <c r="A128" s="41" t="s">
        <v>117</v>
      </c>
      <c r="B128" s="62" t="s">
        <v>232</v>
      </c>
      <c r="C128" s="79" t="s">
        <v>99</v>
      </c>
      <c r="D128" s="42" t="s">
        <v>97</v>
      </c>
      <c r="E128" s="95" t="s">
        <v>408</v>
      </c>
      <c r="F128" s="95" t="s">
        <v>408</v>
      </c>
      <c r="G128" s="95" t="s">
        <v>354</v>
      </c>
      <c r="H128" s="95" t="s">
        <v>408</v>
      </c>
      <c r="I128" s="95" t="s">
        <v>408</v>
      </c>
      <c r="J128" s="95" t="s">
        <v>408</v>
      </c>
      <c r="K128" s="95" t="s">
        <v>408</v>
      </c>
      <c r="L128" s="95" t="s">
        <v>408</v>
      </c>
      <c r="M128" s="95" t="s">
        <v>408</v>
      </c>
      <c r="N128" s="95" t="s">
        <v>408</v>
      </c>
      <c r="O128" s="95" t="s">
        <v>408</v>
      </c>
      <c r="P128" s="95" t="s">
        <v>408</v>
      </c>
      <c r="Q128" s="95" t="s">
        <v>408</v>
      </c>
      <c r="R128" s="95" t="s">
        <v>408</v>
      </c>
      <c r="S128" s="95" t="s">
        <v>408</v>
      </c>
      <c r="T128" s="95" t="s">
        <v>408</v>
      </c>
      <c r="U128" s="95" t="s">
        <v>408</v>
      </c>
      <c r="V128" s="95" t="s">
        <v>408</v>
      </c>
      <c r="W128" s="95" t="s">
        <v>408</v>
      </c>
      <c r="X128" s="95" t="s">
        <v>408</v>
      </c>
      <c r="Y128" s="95" t="s">
        <v>408</v>
      </c>
      <c r="Z128" s="95" t="s">
        <v>408</v>
      </c>
      <c r="AA128" s="95" t="s">
        <v>408</v>
      </c>
      <c r="AB128" s="96" t="str">
        <f t="shared" si="1"/>
        <v>NR</v>
      </c>
      <c r="AC128" s="95" t="s">
        <v>408</v>
      </c>
      <c r="AD128" s="95" t="s">
        <v>408</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408</v>
      </c>
      <c r="F129" s="95" t="s">
        <v>408</v>
      </c>
      <c r="G129" s="95" t="s">
        <v>354</v>
      </c>
      <c r="H129" s="95" t="s">
        <v>408</v>
      </c>
      <c r="I129" s="95" t="s">
        <v>408</v>
      </c>
      <c r="J129" s="95" t="s">
        <v>408</v>
      </c>
      <c r="K129" s="95" t="s">
        <v>408</v>
      </c>
      <c r="L129" s="95" t="s">
        <v>408</v>
      </c>
      <c r="M129" s="95" t="s">
        <v>408</v>
      </c>
      <c r="N129" s="95" t="s">
        <v>408</v>
      </c>
      <c r="O129" s="95" t="s">
        <v>408</v>
      </c>
      <c r="P129" s="95" t="s">
        <v>408</v>
      </c>
      <c r="Q129" s="95" t="s">
        <v>408</v>
      </c>
      <c r="R129" s="95" t="s">
        <v>408</v>
      </c>
      <c r="S129" s="95" t="s">
        <v>408</v>
      </c>
      <c r="T129" s="95" t="s">
        <v>408</v>
      </c>
      <c r="U129" s="95" t="s">
        <v>408</v>
      </c>
      <c r="V129" s="95" t="s">
        <v>408</v>
      </c>
      <c r="W129" s="95" t="s">
        <v>408</v>
      </c>
      <c r="X129" s="95" t="s">
        <v>408</v>
      </c>
      <c r="Y129" s="95" t="s">
        <v>408</v>
      </c>
      <c r="Z129" s="95" t="s">
        <v>408</v>
      </c>
      <c r="AA129" s="95" t="s">
        <v>408</v>
      </c>
      <c r="AB129" s="96" t="str">
        <f t="shared" si="1"/>
        <v>NR</v>
      </c>
      <c r="AC129" s="95" t="s">
        <v>408</v>
      </c>
      <c r="AD129" s="95" t="s">
        <v>408</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408</v>
      </c>
      <c r="F130" s="95" t="s">
        <v>408</v>
      </c>
      <c r="G130" s="95" t="s">
        <v>354</v>
      </c>
      <c r="H130" s="95" t="s">
        <v>408</v>
      </c>
      <c r="I130" s="95" t="s">
        <v>408</v>
      </c>
      <c r="J130" s="95" t="s">
        <v>408</v>
      </c>
      <c r="K130" s="95" t="s">
        <v>408</v>
      </c>
      <c r="L130" s="95" t="s">
        <v>408</v>
      </c>
      <c r="M130" s="95" t="s">
        <v>408</v>
      </c>
      <c r="N130" s="95" t="s">
        <v>408</v>
      </c>
      <c r="O130" s="95" t="s">
        <v>408</v>
      </c>
      <c r="P130" s="95" t="s">
        <v>408</v>
      </c>
      <c r="Q130" s="95" t="s">
        <v>408</v>
      </c>
      <c r="R130" s="95" t="s">
        <v>408</v>
      </c>
      <c r="S130" s="95" t="s">
        <v>408</v>
      </c>
      <c r="T130" s="95" t="s">
        <v>408</v>
      </c>
      <c r="U130" s="95" t="s">
        <v>408</v>
      </c>
      <c r="V130" s="95" t="s">
        <v>408</v>
      </c>
      <c r="W130" s="95" t="s">
        <v>408</v>
      </c>
      <c r="X130" s="95" t="s">
        <v>408</v>
      </c>
      <c r="Y130" s="95" t="s">
        <v>408</v>
      </c>
      <c r="Z130" s="95" t="s">
        <v>408</v>
      </c>
      <c r="AA130" s="95" t="s">
        <v>408</v>
      </c>
      <c r="AB130" s="96" t="str">
        <f t="shared" si="1"/>
        <v>NR</v>
      </c>
      <c r="AC130" s="95" t="s">
        <v>408</v>
      </c>
      <c r="AD130" s="95" t="s">
        <v>408</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408</v>
      </c>
      <c r="F131" s="95" t="s">
        <v>408</v>
      </c>
      <c r="G131" s="95" t="s">
        <v>354</v>
      </c>
      <c r="H131" s="95" t="s">
        <v>408</v>
      </c>
      <c r="I131" s="95" t="s">
        <v>408</v>
      </c>
      <c r="J131" s="95" t="s">
        <v>408</v>
      </c>
      <c r="K131" s="95" t="s">
        <v>408</v>
      </c>
      <c r="L131" s="95" t="s">
        <v>408</v>
      </c>
      <c r="M131" s="95" t="s">
        <v>408</v>
      </c>
      <c r="N131" s="95" t="s">
        <v>408</v>
      </c>
      <c r="O131" s="95" t="s">
        <v>408</v>
      </c>
      <c r="P131" s="95" t="s">
        <v>408</v>
      </c>
      <c r="Q131" s="95" t="s">
        <v>408</v>
      </c>
      <c r="R131" s="95" t="s">
        <v>408</v>
      </c>
      <c r="S131" s="95" t="s">
        <v>408</v>
      </c>
      <c r="T131" s="95" t="s">
        <v>408</v>
      </c>
      <c r="U131" s="95" t="s">
        <v>408</v>
      </c>
      <c r="V131" s="95" t="s">
        <v>408</v>
      </c>
      <c r="W131" s="95" t="s">
        <v>408</v>
      </c>
      <c r="X131" s="95" t="s">
        <v>408</v>
      </c>
      <c r="Y131" s="95" t="s">
        <v>408</v>
      </c>
      <c r="Z131" s="95" t="s">
        <v>408</v>
      </c>
      <c r="AA131" s="95" t="s">
        <v>408</v>
      </c>
      <c r="AB131" s="96" t="str">
        <f t="shared" si="1"/>
        <v>NR</v>
      </c>
      <c r="AC131" s="95" t="s">
        <v>408</v>
      </c>
      <c r="AD131" s="95" t="s">
        <v>408</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408</v>
      </c>
      <c r="F132" s="95" t="s">
        <v>408</v>
      </c>
      <c r="G132" s="95" t="s">
        <v>354</v>
      </c>
      <c r="H132" s="95" t="s">
        <v>408</v>
      </c>
      <c r="I132" s="95" t="s">
        <v>408</v>
      </c>
      <c r="J132" s="95" t="s">
        <v>408</v>
      </c>
      <c r="K132" s="95" t="s">
        <v>408</v>
      </c>
      <c r="L132" s="95" t="s">
        <v>408</v>
      </c>
      <c r="M132" s="95" t="s">
        <v>408</v>
      </c>
      <c r="N132" s="95" t="s">
        <v>408</v>
      </c>
      <c r="O132" s="95" t="s">
        <v>408</v>
      </c>
      <c r="P132" s="95" t="s">
        <v>408</v>
      </c>
      <c r="Q132" s="95" t="s">
        <v>408</v>
      </c>
      <c r="R132" s="95" t="s">
        <v>408</v>
      </c>
      <c r="S132" s="95" t="s">
        <v>408</v>
      </c>
      <c r="T132" s="95" t="s">
        <v>408</v>
      </c>
      <c r="U132" s="95" t="s">
        <v>408</v>
      </c>
      <c r="V132" s="95" t="s">
        <v>408</v>
      </c>
      <c r="W132" s="95" t="s">
        <v>408</v>
      </c>
      <c r="X132" s="95" t="s">
        <v>408</v>
      </c>
      <c r="Y132" s="95" t="s">
        <v>408</v>
      </c>
      <c r="Z132" s="95" t="s">
        <v>408</v>
      </c>
      <c r="AA132" s="95" t="s">
        <v>408</v>
      </c>
      <c r="AB132" s="96" t="str">
        <f t="shared" si="1"/>
        <v>NR</v>
      </c>
      <c r="AC132" s="95" t="s">
        <v>408</v>
      </c>
      <c r="AD132" s="95" t="s">
        <v>408</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t="s">
        <v>408</v>
      </c>
      <c r="F133" s="96" t="s">
        <v>408</v>
      </c>
      <c r="G133" s="96">
        <v>4.0002889999999998E-3</v>
      </c>
      <c r="H133" s="96" t="s">
        <v>408</v>
      </c>
      <c r="I133" s="96" t="s">
        <v>408</v>
      </c>
      <c r="J133" s="96" t="s">
        <v>408</v>
      </c>
      <c r="K133" s="96" t="s">
        <v>408</v>
      </c>
      <c r="L133" s="96" t="s">
        <v>408</v>
      </c>
      <c r="M133" s="96" t="s">
        <v>408</v>
      </c>
      <c r="N133" s="96" t="s">
        <v>408</v>
      </c>
      <c r="O133" s="96" t="s">
        <v>408</v>
      </c>
      <c r="P133" s="96" t="s">
        <v>408</v>
      </c>
      <c r="Q133" s="96" t="s">
        <v>408</v>
      </c>
      <c r="R133" s="96" t="s">
        <v>408</v>
      </c>
      <c r="S133" s="96" t="s">
        <v>408</v>
      </c>
      <c r="T133" s="96" t="s">
        <v>408</v>
      </c>
      <c r="U133" s="96" t="s">
        <v>408</v>
      </c>
      <c r="V133" s="96" t="s">
        <v>408</v>
      </c>
      <c r="W133" s="96" t="s">
        <v>408</v>
      </c>
      <c r="X133" s="96" t="s">
        <v>408</v>
      </c>
      <c r="Y133" s="96" t="s">
        <v>408</v>
      </c>
      <c r="Z133" s="96" t="s">
        <v>408</v>
      </c>
      <c r="AA133" s="96" t="s">
        <v>408</v>
      </c>
      <c r="AB133" s="96" t="str">
        <f t="shared" si="1"/>
        <v>NR</v>
      </c>
      <c r="AC133" s="96" t="s">
        <v>408</v>
      </c>
      <c r="AD133" s="96" t="s">
        <v>408</v>
      </c>
      <c r="AE133" s="97"/>
      <c r="AF133" s="114" t="s">
        <v>355</v>
      </c>
      <c r="AG133" s="114" t="s">
        <v>355</v>
      </c>
      <c r="AH133" s="114" t="s">
        <v>355</v>
      </c>
      <c r="AI133" s="114" t="s">
        <v>355</v>
      </c>
      <c r="AJ133" s="114" t="s">
        <v>355</v>
      </c>
      <c r="AK133" s="96">
        <v>2.3061400000000001</v>
      </c>
      <c r="AL133" s="44" t="s">
        <v>127</v>
      </c>
    </row>
    <row r="134" spans="1:38" s="1" customFormat="1" ht="24.75" customHeight="1" thickBot="1" x14ac:dyDescent="0.3">
      <c r="A134" s="41" t="s">
        <v>117</v>
      </c>
      <c r="B134" s="62" t="s">
        <v>334</v>
      </c>
      <c r="C134" s="78" t="s">
        <v>286</v>
      </c>
      <c r="D134" s="42" t="s">
        <v>97</v>
      </c>
      <c r="E134" s="95" t="s">
        <v>408</v>
      </c>
      <c r="F134" s="95" t="s">
        <v>408</v>
      </c>
      <c r="G134" s="95" t="s">
        <v>354</v>
      </c>
      <c r="H134" s="95" t="s">
        <v>408</v>
      </c>
      <c r="I134" s="95" t="s">
        <v>408</v>
      </c>
      <c r="J134" s="95" t="s">
        <v>408</v>
      </c>
      <c r="K134" s="95" t="s">
        <v>408</v>
      </c>
      <c r="L134" s="95" t="s">
        <v>408</v>
      </c>
      <c r="M134" s="95" t="s">
        <v>408</v>
      </c>
      <c r="N134" s="95" t="s">
        <v>408</v>
      </c>
      <c r="O134" s="95" t="s">
        <v>408</v>
      </c>
      <c r="P134" s="95" t="s">
        <v>408</v>
      </c>
      <c r="Q134" s="95" t="s">
        <v>408</v>
      </c>
      <c r="R134" s="95" t="s">
        <v>408</v>
      </c>
      <c r="S134" s="95" t="s">
        <v>408</v>
      </c>
      <c r="T134" s="95" t="s">
        <v>408</v>
      </c>
      <c r="U134" s="95" t="s">
        <v>408</v>
      </c>
      <c r="V134" s="95" t="s">
        <v>408</v>
      </c>
      <c r="W134" s="95" t="s">
        <v>408</v>
      </c>
      <c r="X134" s="95" t="s">
        <v>408</v>
      </c>
      <c r="Y134" s="95" t="s">
        <v>408</v>
      </c>
      <c r="Z134" s="95" t="s">
        <v>408</v>
      </c>
      <c r="AA134" s="95" t="s">
        <v>408</v>
      </c>
      <c r="AB134" s="96" t="str">
        <f>IF(ISNUMBER(X134),SUM(X134:AA134),X134)</f>
        <v>NR</v>
      </c>
      <c r="AC134" s="95" t="s">
        <v>408</v>
      </c>
      <c r="AD134" s="95" t="s">
        <v>408</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408</v>
      </c>
      <c r="F135" s="95" t="s">
        <v>408</v>
      </c>
      <c r="G135" s="95" t="s">
        <v>356</v>
      </c>
      <c r="H135" s="95" t="s">
        <v>408</v>
      </c>
      <c r="I135" s="95" t="s">
        <v>408</v>
      </c>
      <c r="J135" s="95" t="s">
        <v>408</v>
      </c>
      <c r="K135" s="95" t="s">
        <v>408</v>
      </c>
      <c r="L135" s="95" t="s">
        <v>408</v>
      </c>
      <c r="M135" s="95" t="s">
        <v>408</v>
      </c>
      <c r="N135" s="95" t="s">
        <v>408</v>
      </c>
      <c r="O135" s="95" t="s">
        <v>408</v>
      </c>
      <c r="P135" s="95" t="s">
        <v>408</v>
      </c>
      <c r="Q135" s="95" t="s">
        <v>408</v>
      </c>
      <c r="R135" s="95" t="s">
        <v>408</v>
      </c>
      <c r="S135" s="95" t="s">
        <v>408</v>
      </c>
      <c r="T135" s="95" t="s">
        <v>408</v>
      </c>
      <c r="U135" s="95" t="s">
        <v>408</v>
      </c>
      <c r="V135" s="95" t="s">
        <v>408</v>
      </c>
      <c r="W135" s="95" t="s">
        <v>408</v>
      </c>
      <c r="X135" s="95" t="s">
        <v>408</v>
      </c>
      <c r="Y135" s="95" t="s">
        <v>408</v>
      </c>
      <c r="Z135" s="95" t="s">
        <v>408</v>
      </c>
      <c r="AA135" s="95" t="s">
        <v>408</v>
      </c>
      <c r="AB135" s="96" t="str">
        <f t="shared" si="1"/>
        <v>NR</v>
      </c>
      <c r="AC135" s="95" t="s">
        <v>408</v>
      </c>
      <c r="AD135" s="95" t="s">
        <v>408</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408</v>
      </c>
      <c r="F136" s="96" t="s">
        <v>408</v>
      </c>
      <c r="G136" s="95" t="s">
        <v>355</v>
      </c>
      <c r="H136" s="96" t="s">
        <v>408</v>
      </c>
      <c r="I136" s="95" t="s">
        <v>408</v>
      </c>
      <c r="J136" s="95" t="s">
        <v>408</v>
      </c>
      <c r="K136" s="95" t="s">
        <v>408</v>
      </c>
      <c r="L136" s="95" t="s">
        <v>408</v>
      </c>
      <c r="M136" s="95" t="s">
        <v>408</v>
      </c>
      <c r="N136" s="95" t="s">
        <v>408</v>
      </c>
      <c r="O136" s="95" t="s">
        <v>408</v>
      </c>
      <c r="P136" s="95" t="s">
        <v>408</v>
      </c>
      <c r="Q136" s="95" t="s">
        <v>408</v>
      </c>
      <c r="R136" s="95" t="s">
        <v>408</v>
      </c>
      <c r="S136" s="95" t="s">
        <v>408</v>
      </c>
      <c r="T136" s="95" t="s">
        <v>408</v>
      </c>
      <c r="U136" s="95" t="s">
        <v>408</v>
      </c>
      <c r="V136" s="95" t="s">
        <v>408</v>
      </c>
      <c r="W136" s="95" t="s">
        <v>408</v>
      </c>
      <c r="X136" s="95" t="s">
        <v>408</v>
      </c>
      <c r="Y136" s="95" t="s">
        <v>408</v>
      </c>
      <c r="Z136" s="95" t="s">
        <v>408</v>
      </c>
      <c r="AA136" s="95" t="s">
        <v>408</v>
      </c>
      <c r="AB136" s="96" t="str">
        <f t="shared" si="1"/>
        <v>NR</v>
      </c>
      <c r="AC136" s="95" t="s">
        <v>408</v>
      </c>
      <c r="AD136" s="95" t="s">
        <v>408</v>
      </c>
      <c r="AE136" s="97"/>
      <c r="AF136" s="114" t="s">
        <v>355</v>
      </c>
      <c r="AG136" s="114" t="s">
        <v>355</v>
      </c>
      <c r="AH136" s="114" t="s">
        <v>355</v>
      </c>
      <c r="AI136" s="114" t="s">
        <v>355</v>
      </c>
      <c r="AJ136" s="114" t="s">
        <v>355</v>
      </c>
      <c r="AK136" s="110" t="s">
        <v>356</v>
      </c>
      <c r="AL136" s="44" t="s">
        <v>404</v>
      </c>
    </row>
    <row r="137" spans="1:38" s="1" customFormat="1" ht="24.75" customHeight="1" thickBot="1" x14ac:dyDescent="0.3">
      <c r="A137" s="41" t="s">
        <v>117</v>
      </c>
      <c r="B137" s="41" t="s">
        <v>106</v>
      </c>
      <c r="C137" s="78" t="s">
        <v>108</v>
      </c>
      <c r="D137" s="42"/>
      <c r="E137" s="95" t="s">
        <v>408</v>
      </c>
      <c r="F137" s="96" t="s">
        <v>408</v>
      </c>
      <c r="G137" s="95" t="s">
        <v>355</v>
      </c>
      <c r="H137" s="96" t="s">
        <v>408</v>
      </c>
      <c r="I137" s="95" t="s">
        <v>408</v>
      </c>
      <c r="J137" s="95" t="s">
        <v>408</v>
      </c>
      <c r="K137" s="95" t="s">
        <v>408</v>
      </c>
      <c r="L137" s="95" t="s">
        <v>408</v>
      </c>
      <c r="M137" s="95" t="s">
        <v>408</v>
      </c>
      <c r="N137" s="95" t="s">
        <v>408</v>
      </c>
      <c r="O137" s="95" t="s">
        <v>408</v>
      </c>
      <c r="P137" s="95" t="s">
        <v>408</v>
      </c>
      <c r="Q137" s="95" t="s">
        <v>408</v>
      </c>
      <c r="R137" s="95" t="s">
        <v>408</v>
      </c>
      <c r="S137" s="95" t="s">
        <v>408</v>
      </c>
      <c r="T137" s="95" t="s">
        <v>408</v>
      </c>
      <c r="U137" s="95" t="s">
        <v>408</v>
      </c>
      <c r="V137" s="95" t="s">
        <v>408</v>
      </c>
      <c r="W137" s="95" t="s">
        <v>408</v>
      </c>
      <c r="X137" s="95" t="s">
        <v>408</v>
      </c>
      <c r="Y137" s="95" t="s">
        <v>408</v>
      </c>
      <c r="Z137" s="95" t="s">
        <v>408</v>
      </c>
      <c r="AA137" s="95" t="s">
        <v>408</v>
      </c>
      <c r="AB137" s="96" t="str">
        <f t="shared" si="1"/>
        <v>NR</v>
      </c>
      <c r="AC137" s="95" t="s">
        <v>408</v>
      </c>
      <c r="AD137" s="95" t="s">
        <v>408</v>
      </c>
      <c r="AE137" s="97"/>
      <c r="AF137" s="114" t="s">
        <v>355</v>
      </c>
      <c r="AG137" s="114" t="s">
        <v>355</v>
      </c>
      <c r="AH137" s="114" t="s">
        <v>355</v>
      </c>
      <c r="AI137" s="114" t="s">
        <v>355</v>
      </c>
      <c r="AJ137" s="114" t="s">
        <v>355</v>
      </c>
      <c r="AK137" s="110" t="s">
        <v>356</v>
      </c>
      <c r="AL137" s="48" t="s">
        <v>404</v>
      </c>
    </row>
    <row r="138" spans="1:38" s="1" customFormat="1" ht="24.75" customHeight="1" thickBot="1" x14ac:dyDescent="0.3">
      <c r="A138" s="62" t="s">
        <v>117</v>
      </c>
      <c r="B138" s="62" t="s">
        <v>253</v>
      </c>
      <c r="C138" s="79" t="s">
        <v>254</v>
      </c>
      <c r="D138" s="61"/>
      <c r="E138" s="96" t="s">
        <v>408</v>
      </c>
      <c r="F138" s="96" t="s">
        <v>408</v>
      </c>
      <c r="G138" s="96" t="s">
        <v>354</v>
      </c>
      <c r="H138" s="96" t="s">
        <v>408</v>
      </c>
      <c r="I138" s="96" t="s">
        <v>408</v>
      </c>
      <c r="J138" s="96" t="s">
        <v>408</v>
      </c>
      <c r="K138" s="96" t="s">
        <v>408</v>
      </c>
      <c r="L138" s="96" t="s">
        <v>408</v>
      </c>
      <c r="M138" s="96" t="s">
        <v>408</v>
      </c>
      <c r="N138" s="96" t="s">
        <v>408</v>
      </c>
      <c r="O138" s="96" t="s">
        <v>408</v>
      </c>
      <c r="P138" s="96" t="s">
        <v>408</v>
      </c>
      <c r="Q138" s="96" t="s">
        <v>408</v>
      </c>
      <c r="R138" s="96" t="s">
        <v>408</v>
      </c>
      <c r="S138" s="96" t="s">
        <v>408</v>
      </c>
      <c r="T138" s="96" t="s">
        <v>408</v>
      </c>
      <c r="U138" s="96" t="s">
        <v>408</v>
      </c>
      <c r="V138" s="96" t="s">
        <v>408</v>
      </c>
      <c r="W138" s="96" t="s">
        <v>408</v>
      </c>
      <c r="X138" s="96" t="s">
        <v>408</v>
      </c>
      <c r="Y138" s="96" t="s">
        <v>408</v>
      </c>
      <c r="Z138" s="96" t="s">
        <v>408</v>
      </c>
      <c r="AA138" s="96" t="s">
        <v>408</v>
      </c>
      <c r="AB138" s="96" t="str">
        <f t="shared" si="1"/>
        <v>NR</v>
      </c>
      <c r="AC138" s="96" t="s">
        <v>408</v>
      </c>
      <c r="AD138" s="96" t="s">
        <v>408</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t="s">
        <v>408</v>
      </c>
      <c r="F139" s="96" t="s">
        <v>408</v>
      </c>
      <c r="G139" s="96">
        <v>0.43893280000000001</v>
      </c>
      <c r="H139" s="96" t="s">
        <v>408</v>
      </c>
      <c r="I139" s="96" t="s">
        <v>408</v>
      </c>
      <c r="J139" s="96" t="s">
        <v>408</v>
      </c>
      <c r="K139" s="96" t="s">
        <v>408</v>
      </c>
      <c r="L139" s="96" t="s">
        <v>408</v>
      </c>
      <c r="M139" s="96" t="s">
        <v>408</v>
      </c>
      <c r="N139" s="96" t="s">
        <v>408</v>
      </c>
      <c r="O139" s="96" t="s">
        <v>408</v>
      </c>
      <c r="P139" s="96" t="s">
        <v>408</v>
      </c>
      <c r="Q139" s="96" t="s">
        <v>408</v>
      </c>
      <c r="R139" s="96" t="s">
        <v>408</v>
      </c>
      <c r="S139" s="96" t="s">
        <v>408</v>
      </c>
      <c r="T139" s="96" t="s">
        <v>408</v>
      </c>
      <c r="U139" s="96" t="s">
        <v>408</v>
      </c>
      <c r="V139" s="96" t="s">
        <v>408</v>
      </c>
      <c r="W139" s="96" t="s">
        <v>408</v>
      </c>
      <c r="X139" s="96" t="s">
        <v>408</v>
      </c>
      <c r="Y139" s="96" t="s">
        <v>408</v>
      </c>
      <c r="Z139" s="96" t="s">
        <v>408</v>
      </c>
      <c r="AA139" s="96" t="s">
        <v>408</v>
      </c>
      <c r="AB139" s="96" t="str">
        <f t="shared" si="1"/>
        <v>NR</v>
      </c>
      <c r="AC139" s="96" t="s">
        <v>408</v>
      </c>
      <c r="AD139" s="96" t="s">
        <v>408</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408</v>
      </c>
      <c r="F140" s="95" t="s">
        <v>408</v>
      </c>
      <c r="G140" s="95" t="s">
        <v>354</v>
      </c>
      <c r="H140" s="95" t="s">
        <v>408</v>
      </c>
      <c r="I140" s="95" t="s">
        <v>408</v>
      </c>
      <c r="J140" s="95" t="s">
        <v>408</v>
      </c>
      <c r="K140" s="95" t="s">
        <v>408</v>
      </c>
      <c r="L140" s="95" t="s">
        <v>408</v>
      </c>
      <c r="M140" s="95" t="s">
        <v>408</v>
      </c>
      <c r="N140" s="95" t="s">
        <v>408</v>
      </c>
      <c r="O140" s="95" t="s">
        <v>408</v>
      </c>
      <c r="P140" s="95" t="s">
        <v>408</v>
      </c>
      <c r="Q140" s="95" t="s">
        <v>408</v>
      </c>
      <c r="R140" s="95" t="s">
        <v>408</v>
      </c>
      <c r="S140" s="95" t="s">
        <v>408</v>
      </c>
      <c r="T140" s="95" t="s">
        <v>408</v>
      </c>
      <c r="U140" s="95" t="s">
        <v>408</v>
      </c>
      <c r="V140" s="95" t="s">
        <v>408</v>
      </c>
      <c r="W140" s="95" t="s">
        <v>408</v>
      </c>
      <c r="X140" s="95" t="s">
        <v>408</v>
      </c>
      <c r="Y140" s="95" t="s">
        <v>408</v>
      </c>
      <c r="Z140" s="95" t="s">
        <v>408</v>
      </c>
      <c r="AA140" s="95" t="s">
        <v>408</v>
      </c>
      <c r="AB140" s="96" t="str">
        <f t="shared" si="1"/>
        <v>NR</v>
      </c>
      <c r="AC140" s="95" t="s">
        <v>408</v>
      </c>
      <c r="AD140" s="95" t="s">
        <v>408</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0</v>
      </c>
      <c r="F141" s="119">
        <f t="shared" ref="F141:AD141" si="2">SUM(F14:F140)</f>
        <v>0</v>
      </c>
      <c r="G141" s="119">
        <f t="shared" si="2"/>
        <v>367.76807752412009</v>
      </c>
      <c r="H141" s="119">
        <f t="shared" si="2"/>
        <v>0</v>
      </c>
      <c r="I141" s="119">
        <f t="shared" si="2"/>
        <v>0</v>
      </c>
      <c r="J141" s="119">
        <f t="shared" si="2"/>
        <v>0</v>
      </c>
      <c r="K141" s="119">
        <f t="shared" si="2"/>
        <v>0</v>
      </c>
      <c r="L141" s="119">
        <f t="shared" si="2"/>
        <v>0</v>
      </c>
      <c r="M141" s="119">
        <f t="shared" si="2"/>
        <v>0</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0</v>
      </c>
      <c r="F152" s="103">
        <f t="shared" ref="F152:AD152" si="3">F141 + F151 + IF(AND(OR($B$4="AT",$B$4="BE",$B$4="CH",$B$4="GB",$B$4="IE",$B$4="LT",$B$4="LU",$B$4="NL"),SUM(F143:F149)&gt;0),SUM(F143:F149)-SUM(F27:F33),0)</f>
        <v>0</v>
      </c>
      <c r="G152" s="103">
        <f t="shared" si="3"/>
        <v>367.76807752412009</v>
      </c>
      <c r="H152" s="103">
        <f t="shared" si="3"/>
        <v>0</v>
      </c>
      <c r="I152" s="103">
        <f t="shared" si="3"/>
        <v>0</v>
      </c>
      <c r="J152" s="103">
        <f t="shared" si="3"/>
        <v>0</v>
      </c>
      <c r="K152" s="103">
        <f t="shared" si="3"/>
        <v>0</v>
      </c>
      <c r="L152" s="103">
        <f t="shared" si="3"/>
        <v>0</v>
      </c>
      <c r="M152" s="103">
        <f t="shared" si="3"/>
        <v>0</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0</v>
      </c>
      <c r="F154" s="103">
        <f>F141 + F153 - IF(OR($B$6=2005,$B$6&gt;=2020),SUM(F99:F122),0) + IF(AND(OR($B$4="AT",$B$4="BE",$B$4="CH",$B$4="GB",$B$4="IE",$B$4="LT",$B$4="LU",$B$4="NL"),SUM(F143:F149)&gt;0),SUM(F143:F149)-SUM(F27:F33),0)</f>
        <v>0</v>
      </c>
      <c r="G154" s="103">
        <f>G141 + G153 + IF(AND(OR($B$4="AT",$B$4="BE",$B$4="CH",$B$4="GB",$B$4="IE",$B$4="LT",$B$4="LU",$B$4="NL"),SUM(G143:G149)&gt;0),SUM(G143:G149)-SUM(G27:G33),0)</f>
        <v>367.76807752412009</v>
      </c>
      <c r="H154" s="103">
        <f t="shared" ref="H154:AD154" si="4">H141 + H153 + IF(AND(OR($B$4="AT",$B$4="BE",$B$4="CH",$B$4="GB",$B$4="IE",$B$4="LT",$B$4="LU",$B$4="NL"),SUM(H143:H149)&gt;0),SUM(H143:H149)-SUM(H27:H33),0)</f>
        <v>0</v>
      </c>
      <c r="I154" s="103">
        <f t="shared" si="4"/>
        <v>0</v>
      </c>
      <c r="J154" s="103">
        <f t="shared" si="4"/>
        <v>0</v>
      </c>
      <c r="K154" s="103">
        <f t="shared" si="4"/>
        <v>0</v>
      </c>
      <c r="L154" s="103">
        <f t="shared" si="4"/>
        <v>0</v>
      </c>
      <c r="M154" s="103">
        <f t="shared" si="4"/>
        <v>0</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t="s">
        <v>408</v>
      </c>
      <c r="F157" s="104" t="s">
        <v>408</v>
      </c>
      <c r="G157" s="104">
        <v>8.5326416599999996E-2</v>
      </c>
      <c r="H157" s="104" t="s">
        <v>408</v>
      </c>
      <c r="I157" s="104" t="s">
        <v>408</v>
      </c>
      <c r="J157" s="104" t="s">
        <v>408</v>
      </c>
      <c r="K157" s="104" t="s">
        <v>408</v>
      </c>
      <c r="L157" s="104" t="s">
        <v>408</v>
      </c>
      <c r="M157" s="104" t="s">
        <v>408</v>
      </c>
      <c r="N157" s="104" t="s">
        <v>408</v>
      </c>
      <c r="O157" s="104" t="s">
        <v>408</v>
      </c>
      <c r="P157" s="104" t="s">
        <v>408</v>
      </c>
      <c r="Q157" s="104" t="s">
        <v>408</v>
      </c>
      <c r="R157" s="104" t="s">
        <v>408</v>
      </c>
      <c r="S157" s="104" t="s">
        <v>408</v>
      </c>
      <c r="T157" s="104" t="s">
        <v>408</v>
      </c>
      <c r="U157" s="104" t="s">
        <v>408</v>
      </c>
      <c r="V157" s="104" t="s">
        <v>408</v>
      </c>
      <c r="W157" s="104" t="s">
        <v>408</v>
      </c>
      <c r="X157" s="104" t="s">
        <v>408</v>
      </c>
      <c r="Y157" s="104" t="s">
        <v>408</v>
      </c>
      <c r="Z157" s="104" t="s">
        <v>408</v>
      </c>
      <c r="AA157" s="104" t="s">
        <v>408</v>
      </c>
      <c r="AB157" s="104" t="str">
        <f t="shared" ref="AB157:AB163" si="5">IF(ISNUMBER(X157),SUM(X157:AA157),X157)</f>
        <v>NR</v>
      </c>
      <c r="AC157" s="104" t="s">
        <v>408</v>
      </c>
      <c r="AD157" s="104" t="s">
        <v>408</v>
      </c>
      <c r="AE157" s="102"/>
      <c r="AF157" s="104">
        <v>18549.221000000001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t="s">
        <v>408</v>
      </c>
      <c r="F158" s="104" t="s">
        <v>408</v>
      </c>
      <c r="G158" s="104">
        <v>1.4954968000000001E-3</v>
      </c>
      <c r="H158" s="104" t="s">
        <v>408</v>
      </c>
      <c r="I158" s="104" t="s">
        <v>408</v>
      </c>
      <c r="J158" s="104" t="s">
        <v>408</v>
      </c>
      <c r="K158" s="104" t="s">
        <v>408</v>
      </c>
      <c r="L158" s="104" t="s">
        <v>408</v>
      </c>
      <c r="M158" s="104" t="s">
        <v>408</v>
      </c>
      <c r="N158" s="104" t="s">
        <v>408</v>
      </c>
      <c r="O158" s="104" t="s">
        <v>408</v>
      </c>
      <c r="P158" s="104" t="s">
        <v>408</v>
      </c>
      <c r="Q158" s="104" t="s">
        <v>408</v>
      </c>
      <c r="R158" s="104" t="s">
        <v>408</v>
      </c>
      <c r="S158" s="104" t="s">
        <v>408</v>
      </c>
      <c r="T158" s="104" t="s">
        <v>408</v>
      </c>
      <c r="U158" s="104" t="s">
        <v>408</v>
      </c>
      <c r="V158" s="104" t="s">
        <v>408</v>
      </c>
      <c r="W158" s="104" t="s">
        <v>408</v>
      </c>
      <c r="X158" s="104" t="s">
        <v>408</v>
      </c>
      <c r="Y158" s="104" t="s">
        <v>408</v>
      </c>
      <c r="Z158" s="104" t="s">
        <v>408</v>
      </c>
      <c r="AA158" s="104" t="s">
        <v>408</v>
      </c>
      <c r="AB158" s="104" t="str">
        <f t="shared" si="5"/>
        <v>NR</v>
      </c>
      <c r="AC158" s="104" t="s">
        <v>408</v>
      </c>
      <c r="AD158" s="104" t="s">
        <v>408</v>
      </c>
      <c r="AE158" s="105"/>
      <c r="AF158" s="104">
        <v>325.108</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t="s">
        <v>408</v>
      </c>
      <c r="F159" s="104" t="s">
        <v>408</v>
      </c>
      <c r="G159" s="104">
        <v>25.428742799999998</v>
      </c>
      <c r="H159" s="104" t="s">
        <v>408</v>
      </c>
      <c r="I159" s="104" t="s">
        <v>408</v>
      </c>
      <c r="J159" s="104" t="s">
        <v>408</v>
      </c>
      <c r="K159" s="104" t="s">
        <v>408</v>
      </c>
      <c r="L159" s="104" t="s">
        <v>408</v>
      </c>
      <c r="M159" s="104" t="s">
        <v>408</v>
      </c>
      <c r="N159" s="104" t="s">
        <v>408</v>
      </c>
      <c r="O159" s="104" t="s">
        <v>408</v>
      </c>
      <c r="P159" s="104" t="s">
        <v>408</v>
      </c>
      <c r="Q159" s="104" t="s">
        <v>408</v>
      </c>
      <c r="R159" s="104" t="s">
        <v>408</v>
      </c>
      <c r="S159" s="104" t="s">
        <v>408</v>
      </c>
      <c r="T159" s="104" t="s">
        <v>408</v>
      </c>
      <c r="U159" s="104" t="s">
        <v>408</v>
      </c>
      <c r="V159" s="104" t="s">
        <v>408</v>
      </c>
      <c r="W159" s="104" t="s">
        <v>408</v>
      </c>
      <c r="X159" s="104" t="s">
        <v>408</v>
      </c>
      <c r="Y159" s="104" t="s">
        <v>408</v>
      </c>
      <c r="Z159" s="104" t="s">
        <v>408</v>
      </c>
      <c r="AA159" s="104" t="s">
        <v>408</v>
      </c>
      <c r="AB159" s="104" t="str">
        <f t="shared" si="5"/>
        <v>NR</v>
      </c>
      <c r="AC159" s="104" t="s">
        <v>408</v>
      </c>
      <c r="AD159" s="104" t="s">
        <v>408</v>
      </c>
      <c r="AE159" s="102"/>
      <c r="AF159" s="104">
        <v>20190</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7030A0"/>
    <pageSetUpPr fitToPage="1"/>
  </sheetPr>
  <dimension ref="A1:AL171"/>
  <sheetViews>
    <sheetView zoomScale="85" zoomScaleNormal="85" workbookViewId="0">
      <pane xSplit="4" ySplit="13" topLeftCell="E14" activePane="bottomRight" state="frozen"/>
      <selection activeCell="AL141" sqref="AL141"/>
      <selection pane="topRight" activeCell="AL141" sqref="AL141"/>
      <selection pane="bottomLeft" activeCell="AL141" sqref="AL141"/>
      <selection pane="bottomRight" activeCell="AL141" sqref="AL141"/>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1982</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1982</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t="s">
        <v>408</v>
      </c>
      <c r="F14" s="96" t="s">
        <v>408</v>
      </c>
      <c r="G14" s="96">
        <v>229.80103689000001</v>
      </c>
      <c r="H14" s="96" t="s">
        <v>408</v>
      </c>
      <c r="I14" s="96" t="s">
        <v>408</v>
      </c>
      <c r="J14" s="96" t="s">
        <v>408</v>
      </c>
      <c r="K14" s="96" t="s">
        <v>408</v>
      </c>
      <c r="L14" s="96" t="s">
        <v>408</v>
      </c>
      <c r="M14" s="96" t="s">
        <v>408</v>
      </c>
      <c r="N14" s="96" t="s">
        <v>408</v>
      </c>
      <c r="O14" s="96" t="s">
        <v>408</v>
      </c>
      <c r="P14" s="96" t="s">
        <v>408</v>
      </c>
      <c r="Q14" s="96" t="s">
        <v>408</v>
      </c>
      <c r="R14" s="96" t="s">
        <v>408</v>
      </c>
      <c r="S14" s="96" t="s">
        <v>408</v>
      </c>
      <c r="T14" s="96" t="s">
        <v>408</v>
      </c>
      <c r="U14" s="96" t="s">
        <v>408</v>
      </c>
      <c r="V14" s="96" t="s">
        <v>408</v>
      </c>
      <c r="W14" s="96" t="s">
        <v>408</v>
      </c>
      <c r="X14" s="96" t="s">
        <v>408</v>
      </c>
      <c r="Y14" s="96" t="s">
        <v>408</v>
      </c>
      <c r="Z14" s="96" t="s">
        <v>408</v>
      </c>
      <c r="AA14" s="96" t="s">
        <v>408</v>
      </c>
      <c r="AB14" s="96" t="str">
        <f>IF(ISNUMBER(X14),SUM(X14:AA14),X14)</f>
        <v>NR</v>
      </c>
      <c r="AC14" s="96" t="s">
        <v>408</v>
      </c>
      <c r="AD14" s="96" t="s">
        <v>408</v>
      </c>
      <c r="AE14" s="97"/>
      <c r="AF14" s="96">
        <v>59679</v>
      </c>
      <c r="AG14" s="96">
        <v>224393</v>
      </c>
      <c r="AH14" s="110" t="s">
        <v>354</v>
      </c>
      <c r="AI14" s="96">
        <v>358</v>
      </c>
      <c r="AJ14" s="110" t="s">
        <v>354</v>
      </c>
      <c r="AK14" s="113" t="s">
        <v>355</v>
      </c>
      <c r="AL14" s="44"/>
    </row>
    <row r="15" spans="1:38" s="1" customFormat="1" ht="24.75" customHeight="1" thickBot="1" x14ac:dyDescent="0.3">
      <c r="A15" s="41" t="s">
        <v>112</v>
      </c>
      <c r="B15" s="41" t="s">
        <v>151</v>
      </c>
      <c r="C15" s="78" t="s">
        <v>48</v>
      </c>
      <c r="D15" s="42"/>
      <c r="E15" s="95" t="s">
        <v>408</v>
      </c>
      <c r="F15" s="96" t="s">
        <v>408</v>
      </c>
      <c r="G15" s="96">
        <v>9.0908034559999997</v>
      </c>
      <c r="H15" s="96" t="s">
        <v>408</v>
      </c>
      <c r="I15" s="96" t="s">
        <v>408</v>
      </c>
      <c r="J15" s="96" t="s">
        <v>408</v>
      </c>
      <c r="K15" s="96" t="s">
        <v>408</v>
      </c>
      <c r="L15" s="96" t="s">
        <v>408</v>
      </c>
      <c r="M15" s="96" t="s">
        <v>408</v>
      </c>
      <c r="N15" s="96" t="s">
        <v>408</v>
      </c>
      <c r="O15" s="96" t="s">
        <v>408</v>
      </c>
      <c r="P15" s="96" t="s">
        <v>408</v>
      </c>
      <c r="Q15" s="96" t="s">
        <v>408</v>
      </c>
      <c r="R15" s="96" t="s">
        <v>408</v>
      </c>
      <c r="S15" s="96" t="s">
        <v>408</v>
      </c>
      <c r="T15" s="96" t="s">
        <v>408</v>
      </c>
      <c r="U15" s="96" t="s">
        <v>408</v>
      </c>
      <c r="V15" s="96" t="s">
        <v>408</v>
      </c>
      <c r="W15" s="96" t="s">
        <v>408</v>
      </c>
      <c r="X15" s="96" t="s">
        <v>408</v>
      </c>
      <c r="Y15" s="96" t="s">
        <v>408</v>
      </c>
      <c r="Z15" s="96" t="s">
        <v>408</v>
      </c>
      <c r="AA15" s="96" t="s">
        <v>408</v>
      </c>
      <c r="AB15" s="96" t="str">
        <f t="shared" ref="AB15:AB78" si="0">IF(ISNUMBER(X15),SUM(X15:AA15),X15)</f>
        <v>NR</v>
      </c>
      <c r="AC15" s="96" t="s">
        <v>408</v>
      </c>
      <c r="AD15" s="96" t="s">
        <v>408</v>
      </c>
      <c r="AE15" s="97"/>
      <c r="AF15" s="96">
        <v>12995.590399999999</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t="s">
        <v>408</v>
      </c>
      <c r="F16" s="96" t="s">
        <v>408</v>
      </c>
      <c r="G16" s="96">
        <v>1.519044861204E-4</v>
      </c>
      <c r="H16" s="96" t="s">
        <v>408</v>
      </c>
      <c r="I16" s="96" t="s">
        <v>408</v>
      </c>
      <c r="J16" s="96" t="s">
        <v>408</v>
      </c>
      <c r="K16" s="96" t="s">
        <v>408</v>
      </c>
      <c r="L16" s="96" t="s">
        <v>408</v>
      </c>
      <c r="M16" s="96" t="s">
        <v>408</v>
      </c>
      <c r="N16" s="96" t="s">
        <v>408</v>
      </c>
      <c r="O16" s="96" t="s">
        <v>408</v>
      </c>
      <c r="P16" s="96" t="s">
        <v>408</v>
      </c>
      <c r="Q16" s="96" t="s">
        <v>408</v>
      </c>
      <c r="R16" s="96" t="s">
        <v>408</v>
      </c>
      <c r="S16" s="96" t="s">
        <v>408</v>
      </c>
      <c r="T16" s="96" t="s">
        <v>408</v>
      </c>
      <c r="U16" s="96" t="s">
        <v>408</v>
      </c>
      <c r="V16" s="96" t="s">
        <v>408</v>
      </c>
      <c r="W16" s="96" t="s">
        <v>408</v>
      </c>
      <c r="X16" s="96" t="s">
        <v>408</v>
      </c>
      <c r="Y16" s="96" t="s">
        <v>408</v>
      </c>
      <c r="Z16" s="96" t="s">
        <v>408</v>
      </c>
      <c r="AA16" s="96" t="s">
        <v>408</v>
      </c>
      <c r="AB16" s="96" t="str">
        <f t="shared" si="0"/>
        <v>NR</v>
      </c>
      <c r="AC16" s="96" t="s">
        <v>408</v>
      </c>
      <c r="AD16" s="96" t="s">
        <v>408</v>
      </c>
      <c r="AE16" s="97"/>
      <c r="AF16" s="110" t="s">
        <v>354</v>
      </c>
      <c r="AG16" s="110" t="s">
        <v>354</v>
      </c>
      <c r="AH16" s="96">
        <v>1265.87071767</v>
      </c>
      <c r="AI16" s="110" t="s">
        <v>354</v>
      </c>
      <c r="AJ16" s="110" t="s">
        <v>354</v>
      </c>
      <c r="AK16" s="113" t="s">
        <v>355</v>
      </c>
      <c r="AL16" s="44"/>
    </row>
    <row r="17" spans="1:38" s="1" customFormat="1" ht="24.75" customHeight="1" thickBot="1" x14ac:dyDescent="0.3">
      <c r="A17" s="41" t="s">
        <v>112</v>
      </c>
      <c r="B17" s="41" t="s">
        <v>153</v>
      </c>
      <c r="C17" s="78" t="s">
        <v>49</v>
      </c>
      <c r="D17" s="42"/>
      <c r="E17" s="95" t="s">
        <v>408</v>
      </c>
      <c r="F17" s="96" t="s">
        <v>408</v>
      </c>
      <c r="G17" s="96" t="s">
        <v>358</v>
      </c>
      <c r="H17" s="96" t="s">
        <v>408</v>
      </c>
      <c r="I17" s="96" t="s">
        <v>408</v>
      </c>
      <c r="J17" s="96" t="s">
        <v>408</v>
      </c>
      <c r="K17" s="96" t="s">
        <v>408</v>
      </c>
      <c r="L17" s="96" t="s">
        <v>408</v>
      </c>
      <c r="M17" s="96" t="s">
        <v>408</v>
      </c>
      <c r="N17" s="96" t="s">
        <v>408</v>
      </c>
      <c r="O17" s="96" t="s">
        <v>408</v>
      </c>
      <c r="P17" s="96" t="s">
        <v>408</v>
      </c>
      <c r="Q17" s="96" t="s">
        <v>408</v>
      </c>
      <c r="R17" s="96" t="s">
        <v>408</v>
      </c>
      <c r="S17" s="96" t="s">
        <v>408</v>
      </c>
      <c r="T17" s="96" t="s">
        <v>408</v>
      </c>
      <c r="U17" s="96" t="s">
        <v>408</v>
      </c>
      <c r="V17" s="96" t="s">
        <v>408</v>
      </c>
      <c r="W17" s="96" t="s">
        <v>408</v>
      </c>
      <c r="X17" s="96" t="s">
        <v>408</v>
      </c>
      <c r="Y17" s="96" t="s">
        <v>408</v>
      </c>
      <c r="Z17" s="96" t="s">
        <v>408</v>
      </c>
      <c r="AA17" s="96" t="s">
        <v>408</v>
      </c>
      <c r="AB17" s="96" t="str">
        <f t="shared" si="0"/>
        <v>NR</v>
      </c>
      <c r="AC17" s="96" t="s">
        <v>408</v>
      </c>
      <c r="AD17" s="96" t="s">
        <v>408</v>
      </c>
      <c r="AE17" s="97"/>
      <c r="AF17" s="110" t="s">
        <v>354</v>
      </c>
      <c r="AG17" s="110" t="s">
        <v>354</v>
      </c>
      <c r="AH17" s="110" t="s">
        <v>354</v>
      </c>
      <c r="AI17" s="110" t="s">
        <v>354</v>
      </c>
      <c r="AJ17" s="110" t="s">
        <v>354</v>
      </c>
      <c r="AK17" s="113" t="s">
        <v>355</v>
      </c>
      <c r="AL17" s="44"/>
    </row>
    <row r="18" spans="1:38" s="1" customFormat="1" ht="24.75" customHeight="1" thickBot="1" x14ac:dyDescent="0.3">
      <c r="A18" s="41" t="s">
        <v>112</v>
      </c>
      <c r="B18" s="41" t="s">
        <v>154</v>
      </c>
      <c r="C18" s="78" t="s">
        <v>266</v>
      </c>
      <c r="D18" s="42"/>
      <c r="E18" s="95" t="s">
        <v>408</v>
      </c>
      <c r="F18" s="96" t="s">
        <v>408</v>
      </c>
      <c r="G18" s="96" t="s">
        <v>358</v>
      </c>
      <c r="H18" s="96" t="s">
        <v>408</v>
      </c>
      <c r="I18" s="96" t="s">
        <v>408</v>
      </c>
      <c r="J18" s="96" t="s">
        <v>408</v>
      </c>
      <c r="K18" s="96" t="s">
        <v>408</v>
      </c>
      <c r="L18" s="96" t="s">
        <v>408</v>
      </c>
      <c r="M18" s="96" t="s">
        <v>408</v>
      </c>
      <c r="N18" s="96" t="s">
        <v>408</v>
      </c>
      <c r="O18" s="96" t="s">
        <v>408</v>
      </c>
      <c r="P18" s="96" t="s">
        <v>408</v>
      </c>
      <c r="Q18" s="96" t="s">
        <v>408</v>
      </c>
      <c r="R18" s="96" t="s">
        <v>408</v>
      </c>
      <c r="S18" s="96" t="s">
        <v>408</v>
      </c>
      <c r="T18" s="96" t="s">
        <v>408</v>
      </c>
      <c r="U18" s="96" t="s">
        <v>408</v>
      </c>
      <c r="V18" s="96" t="s">
        <v>408</v>
      </c>
      <c r="W18" s="96" t="s">
        <v>408</v>
      </c>
      <c r="X18" s="96" t="s">
        <v>408</v>
      </c>
      <c r="Y18" s="96" t="s">
        <v>408</v>
      </c>
      <c r="Z18" s="96" t="s">
        <v>408</v>
      </c>
      <c r="AA18" s="96" t="s">
        <v>408</v>
      </c>
      <c r="AB18" s="96" t="str">
        <f t="shared" si="0"/>
        <v>NR</v>
      </c>
      <c r="AC18" s="96" t="s">
        <v>408</v>
      </c>
      <c r="AD18" s="96" t="s">
        <v>408</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t="s">
        <v>408</v>
      </c>
      <c r="F19" s="96" t="s">
        <v>408</v>
      </c>
      <c r="G19" s="96" t="s">
        <v>358</v>
      </c>
      <c r="H19" s="96" t="s">
        <v>408</v>
      </c>
      <c r="I19" s="96" t="s">
        <v>408</v>
      </c>
      <c r="J19" s="96" t="s">
        <v>408</v>
      </c>
      <c r="K19" s="96" t="s">
        <v>408</v>
      </c>
      <c r="L19" s="96" t="s">
        <v>408</v>
      </c>
      <c r="M19" s="96" t="s">
        <v>408</v>
      </c>
      <c r="N19" s="96" t="s">
        <v>408</v>
      </c>
      <c r="O19" s="96" t="s">
        <v>408</v>
      </c>
      <c r="P19" s="96" t="s">
        <v>408</v>
      </c>
      <c r="Q19" s="96" t="s">
        <v>408</v>
      </c>
      <c r="R19" s="96" t="s">
        <v>408</v>
      </c>
      <c r="S19" s="96" t="s">
        <v>408</v>
      </c>
      <c r="T19" s="96" t="s">
        <v>408</v>
      </c>
      <c r="U19" s="96" t="s">
        <v>408</v>
      </c>
      <c r="V19" s="96" t="s">
        <v>408</v>
      </c>
      <c r="W19" s="96" t="s">
        <v>408</v>
      </c>
      <c r="X19" s="96" t="s">
        <v>408</v>
      </c>
      <c r="Y19" s="96" t="s">
        <v>408</v>
      </c>
      <c r="Z19" s="96" t="s">
        <v>408</v>
      </c>
      <c r="AA19" s="96" t="s">
        <v>408</v>
      </c>
      <c r="AB19" s="96" t="str">
        <f t="shared" si="0"/>
        <v>NR</v>
      </c>
      <c r="AC19" s="96" t="s">
        <v>408</v>
      </c>
      <c r="AD19" s="96" t="s">
        <v>408</v>
      </c>
      <c r="AE19" s="97"/>
      <c r="AF19" s="110" t="s">
        <v>354</v>
      </c>
      <c r="AG19" s="110" t="s">
        <v>354</v>
      </c>
      <c r="AH19" s="110" t="s">
        <v>354</v>
      </c>
      <c r="AI19" s="110" t="s">
        <v>354</v>
      </c>
      <c r="AJ19" s="110" t="s">
        <v>354</v>
      </c>
      <c r="AK19" s="113" t="s">
        <v>355</v>
      </c>
      <c r="AL19" s="44"/>
    </row>
    <row r="20" spans="1:38" s="1" customFormat="1" ht="24.75" customHeight="1" thickBot="1" x14ac:dyDescent="0.3">
      <c r="A20" s="41" t="s">
        <v>112</v>
      </c>
      <c r="B20" s="41" t="s">
        <v>156</v>
      </c>
      <c r="C20" s="78" t="s">
        <v>51</v>
      </c>
      <c r="D20" s="42"/>
      <c r="E20" s="95" t="s">
        <v>408</v>
      </c>
      <c r="F20" s="96" t="s">
        <v>408</v>
      </c>
      <c r="G20" s="96" t="s">
        <v>358</v>
      </c>
      <c r="H20" s="96" t="s">
        <v>408</v>
      </c>
      <c r="I20" s="96" t="s">
        <v>408</v>
      </c>
      <c r="J20" s="96" t="s">
        <v>408</v>
      </c>
      <c r="K20" s="96" t="s">
        <v>408</v>
      </c>
      <c r="L20" s="96" t="s">
        <v>408</v>
      </c>
      <c r="M20" s="96" t="s">
        <v>408</v>
      </c>
      <c r="N20" s="96" t="s">
        <v>408</v>
      </c>
      <c r="O20" s="96" t="s">
        <v>408</v>
      </c>
      <c r="P20" s="96" t="s">
        <v>408</v>
      </c>
      <c r="Q20" s="96" t="s">
        <v>408</v>
      </c>
      <c r="R20" s="96" t="s">
        <v>408</v>
      </c>
      <c r="S20" s="96" t="s">
        <v>408</v>
      </c>
      <c r="T20" s="96" t="s">
        <v>408</v>
      </c>
      <c r="U20" s="96" t="s">
        <v>408</v>
      </c>
      <c r="V20" s="96" t="s">
        <v>408</v>
      </c>
      <c r="W20" s="96" t="s">
        <v>408</v>
      </c>
      <c r="X20" s="96" t="s">
        <v>408</v>
      </c>
      <c r="Y20" s="96" t="s">
        <v>408</v>
      </c>
      <c r="Z20" s="96" t="s">
        <v>408</v>
      </c>
      <c r="AA20" s="96" t="s">
        <v>408</v>
      </c>
      <c r="AB20" s="96" t="str">
        <f t="shared" si="0"/>
        <v>NR</v>
      </c>
      <c r="AC20" s="96" t="s">
        <v>408</v>
      </c>
      <c r="AD20" s="96" t="s">
        <v>408</v>
      </c>
      <c r="AE20" s="97"/>
      <c r="AF20" s="110" t="s">
        <v>354</v>
      </c>
      <c r="AG20" s="110" t="s">
        <v>354</v>
      </c>
      <c r="AH20" s="110" t="s">
        <v>354</v>
      </c>
      <c r="AI20" s="110" t="s">
        <v>354</v>
      </c>
      <c r="AJ20" s="110" t="s">
        <v>354</v>
      </c>
      <c r="AK20" s="113" t="s">
        <v>355</v>
      </c>
      <c r="AL20" s="44"/>
    </row>
    <row r="21" spans="1:38" s="1" customFormat="1" ht="24.75" customHeight="1" thickBot="1" x14ac:dyDescent="0.3">
      <c r="A21" s="41" t="s">
        <v>112</v>
      </c>
      <c r="B21" s="41" t="s">
        <v>157</v>
      </c>
      <c r="C21" s="78" t="s">
        <v>52</v>
      </c>
      <c r="D21" s="42"/>
      <c r="E21" s="95" t="s">
        <v>408</v>
      </c>
      <c r="F21" s="96" t="s">
        <v>408</v>
      </c>
      <c r="G21" s="96" t="s">
        <v>358</v>
      </c>
      <c r="H21" s="96" t="s">
        <v>408</v>
      </c>
      <c r="I21" s="96" t="s">
        <v>408</v>
      </c>
      <c r="J21" s="96" t="s">
        <v>408</v>
      </c>
      <c r="K21" s="96" t="s">
        <v>408</v>
      </c>
      <c r="L21" s="96" t="s">
        <v>408</v>
      </c>
      <c r="M21" s="96" t="s">
        <v>408</v>
      </c>
      <c r="N21" s="96" t="s">
        <v>408</v>
      </c>
      <c r="O21" s="96" t="s">
        <v>408</v>
      </c>
      <c r="P21" s="96" t="s">
        <v>408</v>
      </c>
      <c r="Q21" s="96" t="s">
        <v>408</v>
      </c>
      <c r="R21" s="96" t="s">
        <v>408</v>
      </c>
      <c r="S21" s="96" t="s">
        <v>408</v>
      </c>
      <c r="T21" s="96" t="s">
        <v>408</v>
      </c>
      <c r="U21" s="96" t="s">
        <v>408</v>
      </c>
      <c r="V21" s="96" t="s">
        <v>408</v>
      </c>
      <c r="W21" s="96" t="s">
        <v>408</v>
      </c>
      <c r="X21" s="96" t="s">
        <v>408</v>
      </c>
      <c r="Y21" s="96" t="s">
        <v>408</v>
      </c>
      <c r="Z21" s="96" t="s">
        <v>408</v>
      </c>
      <c r="AA21" s="96" t="s">
        <v>408</v>
      </c>
      <c r="AB21" s="96" t="str">
        <f t="shared" si="0"/>
        <v>NR</v>
      </c>
      <c r="AC21" s="96" t="s">
        <v>408</v>
      </c>
      <c r="AD21" s="96" t="s">
        <v>408</v>
      </c>
      <c r="AE21" s="97"/>
      <c r="AF21" s="110" t="s">
        <v>354</v>
      </c>
      <c r="AG21" s="110" t="s">
        <v>354</v>
      </c>
      <c r="AH21" s="110" t="s">
        <v>354</v>
      </c>
      <c r="AI21" s="110" t="s">
        <v>354</v>
      </c>
      <c r="AJ21" s="110" t="s">
        <v>354</v>
      </c>
      <c r="AK21" s="113" t="s">
        <v>355</v>
      </c>
      <c r="AL21" s="44"/>
    </row>
    <row r="22" spans="1:38" s="1" customFormat="1" ht="24.75" customHeight="1" thickBot="1" x14ac:dyDescent="0.3">
      <c r="A22" s="41" t="s">
        <v>112</v>
      </c>
      <c r="B22" s="62" t="s">
        <v>158</v>
      </c>
      <c r="C22" s="78" t="s">
        <v>288</v>
      </c>
      <c r="D22" s="42"/>
      <c r="E22" s="95" t="s">
        <v>408</v>
      </c>
      <c r="F22" s="96" t="s">
        <v>408</v>
      </c>
      <c r="G22" s="96" t="s">
        <v>358</v>
      </c>
      <c r="H22" s="96" t="s">
        <v>408</v>
      </c>
      <c r="I22" s="96" t="s">
        <v>408</v>
      </c>
      <c r="J22" s="96" t="s">
        <v>408</v>
      </c>
      <c r="K22" s="96" t="s">
        <v>408</v>
      </c>
      <c r="L22" s="96" t="s">
        <v>408</v>
      </c>
      <c r="M22" s="96" t="s">
        <v>408</v>
      </c>
      <c r="N22" s="96" t="s">
        <v>408</v>
      </c>
      <c r="O22" s="96" t="s">
        <v>408</v>
      </c>
      <c r="P22" s="96" t="s">
        <v>408</v>
      </c>
      <c r="Q22" s="96" t="s">
        <v>408</v>
      </c>
      <c r="R22" s="96" t="s">
        <v>408</v>
      </c>
      <c r="S22" s="96" t="s">
        <v>408</v>
      </c>
      <c r="T22" s="96" t="s">
        <v>408</v>
      </c>
      <c r="U22" s="96" t="s">
        <v>408</v>
      </c>
      <c r="V22" s="96" t="s">
        <v>408</v>
      </c>
      <c r="W22" s="96" t="s">
        <v>408</v>
      </c>
      <c r="X22" s="96" t="s">
        <v>408</v>
      </c>
      <c r="Y22" s="96" t="s">
        <v>408</v>
      </c>
      <c r="Z22" s="96" t="s">
        <v>408</v>
      </c>
      <c r="AA22" s="96" t="s">
        <v>408</v>
      </c>
      <c r="AB22" s="96" t="str">
        <f t="shared" si="0"/>
        <v>NR</v>
      </c>
      <c r="AC22" s="96" t="s">
        <v>408</v>
      </c>
      <c r="AD22" s="96" t="s">
        <v>408</v>
      </c>
      <c r="AE22" s="97"/>
      <c r="AF22" s="110" t="s">
        <v>354</v>
      </c>
      <c r="AG22" s="110" t="s">
        <v>354</v>
      </c>
      <c r="AH22" s="110" t="s">
        <v>354</v>
      </c>
      <c r="AI22" s="110" t="s">
        <v>354</v>
      </c>
      <c r="AJ22" s="110" t="s">
        <v>354</v>
      </c>
      <c r="AK22" s="113" t="s">
        <v>355</v>
      </c>
      <c r="AL22" s="44"/>
    </row>
    <row r="23" spans="1:38" s="1" customFormat="1" ht="24.75" customHeight="1" thickBot="1" x14ac:dyDescent="0.3">
      <c r="A23" s="41" t="s">
        <v>119</v>
      </c>
      <c r="B23" s="62" t="s">
        <v>322</v>
      </c>
      <c r="C23" s="78" t="s">
        <v>336</v>
      </c>
      <c r="E23" s="96" t="s">
        <v>408</v>
      </c>
      <c r="F23" s="96" t="s">
        <v>408</v>
      </c>
      <c r="G23" s="96">
        <v>0.81618851106000001</v>
      </c>
      <c r="H23" s="96" t="s">
        <v>408</v>
      </c>
      <c r="I23" s="96" t="s">
        <v>408</v>
      </c>
      <c r="J23" s="96" t="s">
        <v>408</v>
      </c>
      <c r="K23" s="96" t="s">
        <v>408</v>
      </c>
      <c r="L23" s="96" t="s">
        <v>408</v>
      </c>
      <c r="M23" s="96" t="s">
        <v>408</v>
      </c>
      <c r="N23" s="96" t="s">
        <v>408</v>
      </c>
      <c r="O23" s="96" t="s">
        <v>408</v>
      </c>
      <c r="P23" s="96" t="s">
        <v>408</v>
      </c>
      <c r="Q23" s="96" t="s">
        <v>408</v>
      </c>
      <c r="R23" s="96" t="s">
        <v>408</v>
      </c>
      <c r="S23" s="96" t="s">
        <v>408</v>
      </c>
      <c r="T23" s="96" t="s">
        <v>408</v>
      </c>
      <c r="U23" s="96" t="s">
        <v>408</v>
      </c>
      <c r="V23" s="96" t="s">
        <v>408</v>
      </c>
      <c r="W23" s="96" t="s">
        <v>408</v>
      </c>
      <c r="X23" s="96" t="s">
        <v>408</v>
      </c>
      <c r="Y23" s="96" t="s">
        <v>408</v>
      </c>
      <c r="Z23" s="96" t="s">
        <v>408</v>
      </c>
      <c r="AA23" s="96" t="s">
        <v>408</v>
      </c>
      <c r="AB23" s="96" t="str">
        <f t="shared" si="0"/>
        <v>NR</v>
      </c>
      <c r="AC23" s="96" t="s">
        <v>408</v>
      </c>
      <c r="AD23" s="96" t="s">
        <v>408</v>
      </c>
      <c r="AE23" s="97"/>
      <c r="AF23" s="96">
        <v>4887.9850900000001</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t="s">
        <v>408</v>
      </c>
      <c r="F24" s="95" t="s">
        <v>408</v>
      </c>
      <c r="G24" s="95">
        <v>54.128351232947502</v>
      </c>
      <c r="H24" s="95" t="s">
        <v>408</v>
      </c>
      <c r="I24" s="95" t="s">
        <v>408</v>
      </c>
      <c r="J24" s="95" t="s">
        <v>408</v>
      </c>
      <c r="K24" s="95" t="s">
        <v>408</v>
      </c>
      <c r="L24" s="95" t="s">
        <v>408</v>
      </c>
      <c r="M24" s="95" t="s">
        <v>408</v>
      </c>
      <c r="N24" s="95" t="s">
        <v>408</v>
      </c>
      <c r="O24" s="95" t="s">
        <v>408</v>
      </c>
      <c r="P24" s="95" t="s">
        <v>408</v>
      </c>
      <c r="Q24" s="95" t="s">
        <v>408</v>
      </c>
      <c r="R24" s="95" t="s">
        <v>408</v>
      </c>
      <c r="S24" s="95" t="s">
        <v>408</v>
      </c>
      <c r="T24" s="95" t="s">
        <v>408</v>
      </c>
      <c r="U24" s="95" t="s">
        <v>408</v>
      </c>
      <c r="V24" s="95" t="s">
        <v>408</v>
      </c>
      <c r="W24" s="95" t="s">
        <v>408</v>
      </c>
      <c r="X24" s="95" t="s">
        <v>408</v>
      </c>
      <c r="Y24" s="95" t="s">
        <v>408</v>
      </c>
      <c r="Z24" s="95" t="s">
        <v>408</v>
      </c>
      <c r="AA24" s="95" t="s">
        <v>408</v>
      </c>
      <c r="AB24" s="96" t="str">
        <f t="shared" si="0"/>
        <v>NR</v>
      </c>
      <c r="AC24" s="95" t="s">
        <v>408</v>
      </c>
      <c r="AD24" s="95" t="s">
        <v>408</v>
      </c>
      <c r="AE24" s="97"/>
      <c r="AF24" s="96">
        <v>44668.296307459801</v>
      </c>
      <c r="AG24" s="96">
        <v>13250.538759999999</v>
      </c>
      <c r="AH24" s="96">
        <v>391.35158432187899</v>
      </c>
      <c r="AI24" s="96">
        <v>4431.3992386850496</v>
      </c>
      <c r="AJ24" s="110" t="s">
        <v>354</v>
      </c>
      <c r="AK24" s="113" t="s">
        <v>355</v>
      </c>
      <c r="AL24" s="46"/>
    </row>
    <row r="25" spans="1:38" s="1" customFormat="1" ht="24.75" customHeight="1" thickBot="1" x14ac:dyDescent="0.3">
      <c r="A25" s="41" t="s">
        <v>120</v>
      </c>
      <c r="B25" s="62" t="s">
        <v>160</v>
      </c>
      <c r="C25" s="79" t="s">
        <v>301</v>
      </c>
      <c r="D25" s="42"/>
      <c r="E25" s="95" t="s">
        <v>408</v>
      </c>
      <c r="F25" s="95" t="s">
        <v>408</v>
      </c>
      <c r="G25" s="95">
        <v>1.0017006E-2</v>
      </c>
      <c r="H25" s="95" t="s">
        <v>408</v>
      </c>
      <c r="I25" s="95" t="s">
        <v>408</v>
      </c>
      <c r="J25" s="95" t="s">
        <v>408</v>
      </c>
      <c r="K25" s="95" t="s">
        <v>408</v>
      </c>
      <c r="L25" s="95" t="s">
        <v>408</v>
      </c>
      <c r="M25" s="95" t="s">
        <v>408</v>
      </c>
      <c r="N25" s="95" t="s">
        <v>408</v>
      </c>
      <c r="O25" s="95" t="s">
        <v>408</v>
      </c>
      <c r="P25" s="95" t="s">
        <v>408</v>
      </c>
      <c r="Q25" s="95" t="s">
        <v>408</v>
      </c>
      <c r="R25" s="95" t="s">
        <v>408</v>
      </c>
      <c r="S25" s="95" t="s">
        <v>408</v>
      </c>
      <c r="T25" s="95" t="s">
        <v>408</v>
      </c>
      <c r="U25" s="95" t="s">
        <v>408</v>
      </c>
      <c r="V25" s="95" t="s">
        <v>408</v>
      </c>
      <c r="W25" s="95" t="s">
        <v>408</v>
      </c>
      <c r="X25" s="95" t="s">
        <v>408</v>
      </c>
      <c r="Y25" s="95" t="s">
        <v>408</v>
      </c>
      <c r="Z25" s="95" t="s">
        <v>408</v>
      </c>
      <c r="AA25" s="95" t="s">
        <v>408</v>
      </c>
      <c r="AB25" s="96" t="str">
        <f t="shared" si="0"/>
        <v>NR</v>
      </c>
      <c r="AC25" s="96" t="s">
        <v>408</v>
      </c>
      <c r="AD25" s="96" t="s">
        <v>408</v>
      </c>
      <c r="AE25" s="97"/>
      <c r="AF25" s="96">
        <v>2177.61</v>
      </c>
      <c r="AG25" s="110" t="s">
        <v>354</v>
      </c>
      <c r="AH25" s="110" t="s">
        <v>354</v>
      </c>
      <c r="AI25" s="110" t="s">
        <v>354</v>
      </c>
      <c r="AJ25" s="110" t="s">
        <v>354</v>
      </c>
      <c r="AK25" s="113" t="s">
        <v>355</v>
      </c>
      <c r="AL25" s="44"/>
    </row>
    <row r="26" spans="1:38" s="1" customFormat="1" ht="24.75" customHeight="1" thickBot="1" x14ac:dyDescent="0.3">
      <c r="A26" s="41" t="s">
        <v>120</v>
      </c>
      <c r="B26" s="41" t="s">
        <v>159</v>
      </c>
      <c r="C26" s="78" t="s">
        <v>311</v>
      </c>
      <c r="D26" s="42"/>
      <c r="E26" s="95" t="s">
        <v>408</v>
      </c>
      <c r="F26" s="96" t="s">
        <v>408</v>
      </c>
      <c r="G26" s="96">
        <v>1.382116E-4</v>
      </c>
      <c r="H26" s="96" t="s">
        <v>408</v>
      </c>
      <c r="I26" s="96" t="s">
        <v>408</v>
      </c>
      <c r="J26" s="96" t="s">
        <v>408</v>
      </c>
      <c r="K26" s="96" t="s">
        <v>408</v>
      </c>
      <c r="L26" s="96" t="s">
        <v>408</v>
      </c>
      <c r="M26" s="96" t="s">
        <v>408</v>
      </c>
      <c r="N26" s="96" t="s">
        <v>408</v>
      </c>
      <c r="O26" s="96" t="s">
        <v>408</v>
      </c>
      <c r="P26" s="96" t="s">
        <v>408</v>
      </c>
      <c r="Q26" s="96" t="s">
        <v>408</v>
      </c>
      <c r="R26" s="96" t="s">
        <v>408</v>
      </c>
      <c r="S26" s="96" t="s">
        <v>408</v>
      </c>
      <c r="T26" s="96" t="s">
        <v>408</v>
      </c>
      <c r="U26" s="96" t="s">
        <v>408</v>
      </c>
      <c r="V26" s="96" t="s">
        <v>408</v>
      </c>
      <c r="W26" s="96" t="s">
        <v>408</v>
      </c>
      <c r="X26" s="96" t="s">
        <v>408</v>
      </c>
      <c r="Y26" s="96" t="s">
        <v>408</v>
      </c>
      <c r="Z26" s="96" t="s">
        <v>408</v>
      </c>
      <c r="AA26" s="96" t="s">
        <v>408</v>
      </c>
      <c r="AB26" s="96" t="str">
        <f t="shared" si="0"/>
        <v>NR</v>
      </c>
      <c r="AC26" s="96" t="s">
        <v>408</v>
      </c>
      <c r="AD26" s="96" t="s">
        <v>408</v>
      </c>
      <c r="AE26" s="97"/>
      <c r="AF26" s="96">
        <v>30.045999999999999</v>
      </c>
      <c r="AG26" s="110" t="s">
        <v>354</v>
      </c>
      <c r="AH26" s="110" t="s">
        <v>354</v>
      </c>
      <c r="AI26" s="110" t="s">
        <v>354</v>
      </c>
      <c r="AJ26" s="110" t="s">
        <v>354</v>
      </c>
      <c r="AK26" s="113" t="s">
        <v>355</v>
      </c>
      <c r="AL26" s="44"/>
    </row>
    <row r="27" spans="1:38" s="1" customFormat="1" ht="24.75" customHeight="1" thickBot="1" x14ac:dyDescent="0.3">
      <c r="A27" s="41" t="s">
        <v>121</v>
      </c>
      <c r="B27" s="41" t="s">
        <v>161</v>
      </c>
      <c r="C27" s="78" t="s">
        <v>53</v>
      </c>
      <c r="D27" s="42"/>
      <c r="E27" s="95" t="s">
        <v>408</v>
      </c>
      <c r="F27" s="96" t="s">
        <v>408</v>
      </c>
      <c r="G27" s="96">
        <v>1.18954190184</v>
      </c>
      <c r="H27" s="96" t="s">
        <v>408</v>
      </c>
      <c r="I27" s="96" t="s">
        <v>408</v>
      </c>
      <c r="J27" s="96" t="s">
        <v>408</v>
      </c>
      <c r="K27" s="96" t="s">
        <v>408</v>
      </c>
      <c r="L27" s="96" t="s">
        <v>408</v>
      </c>
      <c r="M27" s="96" t="s">
        <v>408</v>
      </c>
      <c r="N27" s="96" t="s">
        <v>408</v>
      </c>
      <c r="O27" s="96" t="s">
        <v>408</v>
      </c>
      <c r="P27" s="96" t="s">
        <v>408</v>
      </c>
      <c r="Q27" s="96" t="s">
        <v>408</v>
      </c>
      <c r="R27" s="96" t="s">
        <v>408</v>
      </c>
      <c r="S27" s="96" t="s">
        <v>408</v>
      </c>
      <c r="T27" s="96" t="s">
        <v>408</v>
      </c>
      <c r="U27" s="96" t="s">
        <v>408</v>
      </c>
      <c r="V27" s="96" t="s">
        <v>408</v>
      </c>
      <c r="W27" s="96" t="s">
        <v>408</v>
      </c>
      <c r="X27" s="96" t="s">
        <v>408</v>
      </c>
      <c r="Y27" s="96" t="s">
        <v>408</v>
      </c>
      <c r="Z27" s="96" t="s">
        <v>408</v>
      </c>
      <c r="AA27" s="96" t="s">
        <v>408</v>
      </c>
      <c r="AB27" s="96" t="str">
        <f t="shared" si="0"/>
        <v>NR</v>
      </c>
      <c r="AC27" s="96" t="s">
        <v>408</v>
      </c>
      <c r="AD27" s="96" t="s">
        <v>408</v>
      </c>
      <c r="AE27" s="97"/>
      <c r="AF27" s="96">
        <v>67097.536760000003</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t="s">
        <v>408</v>
      </c>
      <c r="F28" s="96" t="s">
        <v>408</v>
      </c>
      <c r="G28" s="96">
        <v>1.7162128245599999</v>
      </c>
      <c r="H28" s="96" t="s">
        <v>408</v>
      </c>
      <c r="I28" s="96" t="s">
        <v>408</v>
      </c>
      <c r="J28" s="96" t="s">
        <v>408</v>
      </c>
      <c r="K28" s="96" t="s">
        <v>408</v>
      </c>
      <c r="L28" s="96" t="s">
        <v>408</v>
      </c>
      <c r="M28" s="96" t="s">
        <v>408</v>
      </c>
      <c r="N28" s="96" t="s">
        <v>408</v>
      </c>
      <c r="O28" s="96" t="s">
        <v>408</v>
      </c>
      <c r="P28" s="96" t="s">
        <v>408</v>
      </c>
      <c r="Q28" s="96" t="s">
        <v>408</v>
      </c>
      <c r="R28" s="96" t="s">
        <v>408</v>
      </c>
      <c r="S28" s="96" t="s">
        <v>408</v>
      </c>
      <c r="T28" s="96" t="s">
        <v>408</v>
      </c>
      <c r="U28" s="96" t="s">
        <v>408</v>
      </c>
      <c r="V28" s="96" t="s">
        <v>408</v>
      </c>
      <c r="W28" s="96" t="s">
        <v>408</v>
      </c>
      <c r="X28" s="96" t="s">
        <v>408</v>
      </c>
      <c r="Y28" s="96" t="s">
        <v>408</v>
      </c>
      <c r="Z28" s="96" t="s">
        <v>408</v>
      </c>
      <c r="AA28" s="96" t="s">
        <v>408</v>
      </c>
      <c r="AB28" s="96" t="str">
        <f t="shared" si="0"/>
        <v>NR</v>
      </c>
      <c r="AC28" s="96" t="s">
        <v>408</v>
      </c>
      <c r="AD28" s="96" t="s">
        <v>408</v>
      </c>
      <c r="AE28" s="97"/>
      <c r="AF28" s="96">
        <v>7334.2428399999999</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t="s">
        <v>408</v>
      </c>
      <c r="F29" s="96" t="s">
        <v>408</v>
      </c>
      <c r="G29" s="96">
        <v>4.3636566869999998</v>
      </c>
      <c r="H29" s="96" t="s">
        <v>408</v>
      </c>
      <c r="I29" s="96" t="s">
        <v>408</v>
      </c>
      <c r="J29" s="96" t="s">
        <v>408</v>
      </c>
      <c r="K29" s="96" t="s">
        <v>408</v>
      </c>
      <c r="L29" s="96" t="s">
        <v>408</v>
      </c>
      <c r="M29" s="96" t="s">
        <v>408</v>
      </c>
      <c r="N29" s="96" t="s">
        <v>408</v>
      </c>
      <c r="O29" s="96" t="s">
        <v>408</v>
      </c>
      <c r="P29" s="96" t="s">
        <v>408</v>
      </c>
      <c r="Q29" s="96" t="s">
        <v>408</v>
      </c>
      <c r="R29" s="96" t="s">
        <v>408</v>
      </c>
      <c r="S29" s="96" t="s">
        <v>408</v>
      </c>
      <c r="T29" s="96" t="s">
        <v>408</v>
      </c>
      <c r="U29" s="96" t="s">
        <v>408</v>
      </c>
      <c r="V29" s="96" t="s">
        <v>408</v>
      </c>
      <c r="W29" s="96" t="s">
        <v>408</v>
      </c>
      <c r="X29" s="96" t="s">
        <v>408</v>
      </c>
      <c r="Y29" s="96" t="s">
        <v>408</v>
      </c>
      <c r="Z29" s="96" t="s">
        <v>408</v>
      </c>
      <c r="AA29" s="96" t="s">
        <v>408</v>
      </c>
      <c r="AB29" s="96" t="str">
        <f t="shared" si="0"/>
        <v>NR</v>
      </c>
      <c r="AC29" s="96" t="s">
        <v>408</v>
      </c>
      <c r="AD29" s="96" t="s">
        <v>408</v>
      </c>
      <c r="AE29" s="97"/>
      <c r="AF29" s="96">
        <v>18648.105500000001</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t="s">
        <v>408</v>
      </c>
      <c r="F30" s="96" t="s">
        <v>408</v>
      </c>
      <c r="G30" s="96"/>
      <c r="H30" s="96" t="s">
        <v>408</v>
      </c>
      <c r="I30" s="96" t="s">
        <v>408</v>
      </c>
      <c r="J30" s="96" t="s">
        <v>408</v>
      </c>
      <c r="K30" s="96" t="s">
        <v>408</v>
      </c>
      <c r="L30" s="96" t="s">
        <v>408</v>
      </c>
      <c r="M30" s="96" t="s">
        <v>408</v>
      </c>
      <c r="N30" s="96" t="s">
        <v>408</v>
      </c>
      <c r="O30" s="96" t="s">
        <v>408</v>
      </c>
      <c r="P30" s="96" t="s">
        <v>408</v>
      </c>
      <c r="Q30" s="96" t="s">
        <v>408</v>
      </c>
      <c r="R30" s="96" t="s">
        <v>408</v>
      </c>
      <c r="S30" s="96" t="s">
        <v>408</v>
      </c>
      <c r="T30" s="96" t="s">
        <v>408</v>
      </c>
      <c r="U30" s="96" t="s">
        <v>408</v>
      </c>
      <c r="V30" s="96" t="s">
        <v>408</v>
      </c>
      <c r="W30" s="96" t="s">
        <v>408</v>
      </c>
      <c r="X30" s="96" t="s">
        <v>408</v>
      </c>
      <c r="Y30" s="96" t="s">
        <v>408</v>
      </c>
      <c r="Z30" s="96" t="s">
        <v>408</v>
      </c>
      <c r="AA30" s="96" t="s">
        <v>408</v>
      </c>
      <c r="AB30" s="96" t="str">
        <f t="shared" si="0"/>
        <v>NR</v>
      </c>
      <c r="AC30" s="96" t="s">
        <v>408</v>
      </c>
      <c r="AD30" s="96" t="s">
        <v>408</v>
      </c>
      <c r="AE30" s="97"/>
      <c r="AF30" s="110" t="s">
        <v>354</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408</v>
      </c>
      <c r="F31" s="96" t="s">
        <v>408</v>
      </c>
      <c r="G31" s="109" t="s">
        <v>355</v>
      </c>
      <c r="H31" s="109" t="s">
        <v>408</v>
      </c>
      <c r="I31" s="109" t="s">
        <v>408</v>
      </c>
      <c r="J31" s="109" t="s">
        <v>408</v>
      </c>
      <c r="K31" s="109" t="s">
        <v>408</v>
      </c>
      <c r="L31" s="109" t="s">
        <v>408</v>
      </c>
      <c r="M31" s="109" t="s">
        <v>408</v>
      </c>
      <c r="N31" s="109" t="s">
        <v>408</v>
      </c>
      <c r="O31" s="109" t="s">
        <v>408</v>
      </c>
      <c r="P31" s="109" t="s">
        <v>408</v>
      </c>
      <c r="Q31" s="109" t="s">
        <v>408</v>
      </c>
      <c r="R31" s="109" t="s">
        <v>408</v>
      </c>
      <c r="S31" s="109" t="s">
        <v>408</v>
      </c>
      <c r="T31" s="109" t="s">
        <v>408</v>
      </c>
      <c r="U31" s="109" t="s">
        <v>408</v>
      </c>
      <c r="V31" s="109" t="s">
        <v>408</v>
      </c>
      <c r="W31" s="109" t="s">
        <v>408</v>
      </c>
      <c r="X31" s="109" t="s">
        <v>408</v>
      </c>
      <c r="Y31" s="109" t="s">
        <v>408</v>
      </c>
      <c r="Z31" s="109" t="s">
        <v>408</v>
      </c>
      <c r="AA31" s="109" t="s">
        <v>408</v>
      </c>
      <c r="AB31" s="109" t="str">
        <f t="shared" si="0"/>
        <v>NR</v>
      </c>
      <c r="AC31" s="109" t="s">
        <v>408</v>
      </c>
      <c r="AD31" s="109" t="s">
        <v>408</v>
      </c>
      <c r="AE31" s="97"/>
      <c r="AF31" s="110" t="s">
        <v>354</v>
      </c>
      <c r="AG31" s="110" t="s">
        <v>354</v>
      </c>
      <c r="AH31" s="110" t="s">
        <v>354</v>
      </c>
      <c r="AI31" s="110" t="s">
        <v>354</v>
      </c>
      <c r="AJ31" s="110" t="s">
        <v>354</v>
      </c>
      <c r="AK31" s="109">
        <v>59190</v>
      </c>
      <c r="AL31" s="44"/>
    </row>
    <row r="32" spans="1:38" s="1" customFormat="1" ht="24.75" customHeight="1" thickBot="1" x14ac:dyDescent="0.3">
      <c r="A32" s="41" t="s">
        <v>121</v>
      </c>
      <c r="B32" s="41" t="s">
        <v>166</v>
      </c>
      <c r="C32" s="78" t="s">
        <v>56</v>
      </c>
      <c r="D32" s="42"/>
      <c r="E32" s="108" t="s">
        <v>408</v>
      </c>
      <c r="F32" s="108" t="s">
        <v>408</v>
      </c>
      <c r="G32" s="108" t="s">
        <v>355</v>
      </c>
      <c r="H32" s="108" t="s">
        <v>408</v>
      </c>
      <c r="I32" s="96" t="s">
        <v>408</v>
      </c>
      <c r="J32" s="96" t="s">
        <v>408</v>
      </c>
      <c r="K32" s="96" t="s">
        <v>408</v>
      </c>
      <c r="L32" s="96" t="s">
        <v>408</v>
      </c>
      <c r="M32" s="108" t="s">
        <v>408</v>
      </c>
      <c r="N32" s="96" t="s">
        <v>408</v>
      </c>
      <c r="O32" s="96" t="s">
        <v>408</v>
      </c>
      <c r="P32" s="96" t="s">
        <v>408</v>
      </c>
      <c r="Q32" s="96" t="s">
        <v>408</v>
      </c>
      <c r="R32" s="96" t="s">
        <v>408</v>
      </c>
      <c r="S32" s="96" t="s">
        <v>408</v>
      </c>
      <c r="T32" s="96" t="s">
        <v>408</v>
      </c>
      <c r="U32" s="96" t="s">
        <v>408</v>
      </c>
      <c r="V32" s="96" t="s">
        <v>408</v>
      </c>
      <c r="W32" s="96" t="s">
        <v>408</v>
      </c>
      <c r="X32" s="96" t="s">
        <v>408</v>
      </c>
      <c r="Y32" s="96" t="s">
        <v>408</v>
      </c>
      <c r="Z32" s="96" t="s">
        <v>408</v>
      </c>
      <c r="AA32" s="96" t="s">
        <v>408</v>
      </c>
      <c r="AB32" s="96" t="str">
        <f t="shared" si="0"/>
        <v>NR</v>
      </c>
      <c r="AC32" s="96" t="s">
        <v>408</v>
      </c>
      <c r="AD32" s="96" t="s">
        <v>408</v>
      </c>
      <c r="AE32" s="97"/>
      <c r="AF32" s="113" t="s">
        <v>355</v>
      </c>
      <c r="AG32" s="113" t="s">
        <v>355</v>
      </c>
      <c r="AH32" s="113" t="s">
        <v>355</v>
      </c>
      <c r="AI32" s="113" t="s">
        <v>355</v>
      </c>
      <c r="AJ32" s="113" t="s">
        <v>355</v>
      </c>
      <c r="AK32" s="110"/>
      <c r="AL32" s="44" t="s">
        <v>366</v>
      </c>
    </row>
    <row r="33" spans="1:38" s="1" customFormat="1" ht="24.75" customHeight="1" thickBot="1" x14ac:dyDescent="0.3">
      <c r="A33" s="41" t="s">
        <v>121</v>
      </c>
      <c r="B33" s="41" t="s">
        <v>167</v>
      </c>
      <c r="C33" s="78" t="s">
        <v>57</v>
      </c>
      <c r="D33" s="42"/>
      <c r="E33" s="108" t="s">
        <v>408</v>
      </c>
      <c r="F33" s="108" t="s">
        <v>408</v>
      </c>
      <c r="G33" s="108" t="s">
        <v>355</v>
      </c>
      <c r="H33" s="108" t="s">
        <v>408</v>
      </c>
      <c r="I33" s="96" t="s">
        <v>408</v>
      </c>
      <c r="J33" s="96" t="s">
        <v>408</v>
      </c>
      <c r="K33" s="96" t="s">
        <v>408</v>
      </c>
      <c r="L33" s="96" t="s">
        <v>408</v>
      </c>
      <c r="M33" s="108" t="s">
        <v>408</v>
      </c>
      <c r="N33" s="96" t="s">
        <v>408</v>
      </c>
      <c r="O33" s="96" t="s">
        <v>408</v>
      </c>
      <c r="P33" s="96" t="s">
        <v>408</v>
      </c>
      <c r="Q33" s="96" t="s">
        <v>408</v>
      </c>
      <c r="R33" s="96" t="s">
        <v>408</v>
      </c>
      <c r="S33" s="96" t="s">
        <v>408</v>
      </c>
      <c r="T33" s="96" t="s">
        <v>408</v>
      </c>
      <c r="U33" s="96" t="s">
        <v>408</v>
      </c>
      <c r="V33" s="96" t="s">
        <v>408</v>
      </c>
      <c r="W33" s="96" t="s">
        <v>408</v>
      </c>
      <c r="X33" s="96" t="s">
        <v>408</v>
      </c>
      <c r="Y33" s="96" t="s">
        <v>408</v>
      </c>
      <c r="Z33" s="96" t="s">
        <v>408</v>
      </c>
      <c r="AA33" s="96" t="s">
        <v>408</v>
      </c>
      <c r="AB33" s="96" t="str">
        <f t="shared" si="0"/>
        <v>NR</v>
      </c>
      <c r="AC33" s="96" t="s">
        <v>408</v>
      </c>
      <c r="AD33" s="96" t="s">
        <v>408</v>
      </c>
      <c r="AE33" s="97"/>
      <c r="AF33" s="113" t="s">
        <v>355</v>
      </c>
      <c r="AG33" s="113" t="s">
        <v>355</v>
      </c>
      <c r="AH33" s="113" t="s">
        <v>355</v>
      </c>
      <c r="AI33" s="113" t="s">
        <v>355</v>
      </c>
      <c r="AJ33" s="113" t="s">
        <v>355</v>
      </c>
      <c r="AK33" s="110"/>
      <c r="AL33" s="44" t="s">
        <v>366</v>
      </c>
    </row>
    <row r="34" spans="1:38" s="1" customFormat="1" ht="24.75" customHeight="1" thickBot="1" x14ac:dyDescent="0.3">
      <c r="A34" s="41" t="s">
        <v>119</v>
      </c>
      <c r="B34" s="41" t="s">
        <v>168</v>
      </c>
      <c r="C34" s="78" t="s">
        <v>58</v>
      </c>
      <c r="D34" s="42"/>
      <c r="E34" s="95" t="s">
        <v>408</v>
      </c>
      <c r="F34" s="96" t="s">
        <v>408</v>
      </c>
      <c r="G34" s="96">
        <v>1.3969800000000001</v>
      </c>
      <c r="H34" s="96" t="s">
        <v>408</v>
      </c>
      <c r="I34" s="96" t="s">
        <v>408</v>
      </c>
      <c r="J34" s="96" t="s">
        <v>408</v>
      </c>
      <c r="K34" s="96" t="s">
        <v>408</v>
      </c>
      <c r="L34" s="96" t="s">
        <v>408</v>
      </c>
      <c r="M34" s="96" t="s">
        <v>408</v>
      </c>
      <c r="N34" s="96" t="s">
        <v>408</v>
      </c>
      <c r="O34" s="96" t="s">
        <v>408</v>
      </c>
      <c r="P34" s="96" t="s">
        <v>408</v>
      </c>
      <c r="Q34" s="96" t="s">
        <v>408</v>
      </c>
      <c r="R34" s="96" t="s">
        <v>408</v>
      </c>
      <c r="S34" s="96" t="s">
        <v>408</v>
      </c>
      <c r="T34" s="96" t="s">
        <v>408</v>
      </c>
      <c r="U34" s="96" t="s">
        <v>408</v>
      </c>
      <c r="V34" s="96" t="s">
        <v>408</v>
      </c>
      <c r="W34" s="96" t="s">
        <v>408</v>
      </c>
      <c r="X34" s="96" t="s">
        <v>408</v>
      </c>
      <c r="Y34" s="96" t="s">
        <v>408</v>
      </c>
      <c r="Z34" s="96" t="s">
        <v>408</v>
      </c>
      <c r="AA34" s="96" t="s">
        <v>408</v>
      </c>
      <c r="AB34" s="96" t="str">
        <f t="shared" si="0"/>
        <v>NR</v>
      </c>
      <c r="AC34" s="96" t="s">
        <v>408</v>
      </c>
      <c r="AD34" s="96" t="s">
        <v>408</v>
      </c>
      <c r="AE34" s="97"/>
      <c r="AF34" s="96">
        <v>5970</v>
      </c>
      <c r="AG34" s="110" t="s">
        <v>358</v>
      </c>
      <c r="AH34" s="110" t="s">
        <v>354</v>
      </c>
      <c r="AI34" s="110" t="s">
        <v>354</v>
      </c>
      <c r="AJ34" s="110" t="s">
        <v>354</v>
      </c>
      <c r="AK34" s="113" t="s">
        <v>355</v>
      </c>
      <c r="AL34" s="44"/>
    </row>
    <row r="35" spans="1:38" s="1" customFormat="1" ht="24.75" customHeight="1" thickBot="1" x14ac:dyDescent="0.3">
      <c r="A35" s="41" t="s">
        <v>122</v>
      </c>
      <c r="B35" s="41" t="s">
        <v>169</v>
      </c>
      <c r="C35" s="78" t="s">
        <v>59</v>
      </c>
      <c r="D35" s="42"/>
      <c r="E35" s="95" t="s">
        <v>408</v>
      </c>
      <c r="F35" s="95" t="s">
        <v>408</v>
      </c>
      <c r="G35" s="95" t="s">
        <v>354</v>
      </c>
      <c r="H35" s="95" t="s">
        <v>408</v>
      </c>
      <c r="I35" s="95" t="s">
        <v>408</v>
      </c>
      <c r="J35" s="95" t="s">
        <v>408</v>
      </c>
      <c r="K35" s="95" t="s">
        <v>408</v>
      </c>
      <c r="L35" s="95" t="s">
        <v>408</v>
      </c>
      <c r="M35" s="95" t="s">
        <v>408</v>
      </c>
      <c r="N35" s="95" t="s">
        <v>408</v>
      </c>
      <c r="O35" s="95" t="s">
        <v>408</v>
      </c>
      <c r="P35" s="95" t="s">
        <v>408</v>
      </c>
      <c r="Q35" s="95" t="s">
        <v>408</v>
      </c>
      <c r="R35" s="95" t="s">
        <v>408</v>
      </c>
      <c r="S35" s="95" t="s">
        <v>408</v>
      </c>
      <c r="T35" s="95" t="s">
        <v>408</v>
      </c>
      <c r="U35" s="95" t="s">
        <v>408</v>
      </c>
      <c r="V35" s="95" t="s">
        <v>408</v>
      </c>
      <c r="W35" s="95" t="s">
        <v>408</v>
      </c>
      <c r="X35" s="95" t="s">
        <v>408</v>
      </c>
      <c r="Y35" s="95" t="s">
        <v>408</v>
      </c>
      <c r="Z35" s="95" t="s">
        <v>408</v>
      </c>
      <c r="AA35" s="95" t="s">
        <v>408</v>
      </c>
      <c r="AB35" s="96" t="str">
        <f t="shared" si="0"/>
        <v>NR</v>
      </c>
      <c r="AC35" s="95" t="s">
        <v>408</v>
      </c>
      <c r="AD35" s="95" t="s">
        <v>408</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t="s">
        <v>408</v>
      </c>
      <c r="F36" s="96" t="s">
        <v>408</v>
      </c>
      <c r="G36" s="96">
        <v>5.5918257999999996</v>
      </c>
      <c r="H36" s="96" t="s">
        <v>408</v>
      </c>
      <c r="I36" s="96" t="s">
        <v>408</v>
      </c>
      <c r="J36" s="96" t="s">
        <v>408</v>
      </c>
      <c r="K36" s="96" t="s">
        <v>408</v>
      </c>
      <c r="L36" s="96" t="s">
        <v>408</v>
      </c>
      <c r="M36" s="96" t="s">
        <v>408</v>
      </c>
      <c r="N36" s="96" t="s">
        <v>408</v>
      </c>
      <c r="O36" s="96" t="s">
        <v>408</v>
      </c>
      <c r="P36" s="96" t="s">
        <v>408</v>
      </c>
      <c r="Q36" s="96" t="s">
        <v>408</v>
      </c>
      <c r="R36" s="96" t="s">
        <v>408</v>
      </c>
      <c r="S36" s="96" t="s">
        <v>408</v>
      </c>
      <c r="T36" s="96" t="s">
        <v>408</v>
      </c>
      <c r="U36" s="96" t="s">
        <v>408</v>
      </c>
      <c r="V36" s="96" t="s">
        <v>408</v>
      </c>
      <c r="W36" s="96" t="s">
        <v>408</v>
      </c>
      <c r="X36" s="96" t="s">
        <v>408</v>
      </c>
      <c r="Y36" s="96" t="s">
        <v>408</v>
      </c>
      <c r="Z36" s="96" t="s">
        <v>408</v>
      </c>
      <c r="AA36" s="96" t="s">
        <v>408</v>
      </c>
      <c r="AB36" s="96" t="str">
        <f t="shared" si="0"/>
        <v>NR</v>
      </c>
      <c r="AC36" s="96" t="s">
        <v>408</v>
      </c>
      <c r="AD36" s="96" t="s">
        <v>408</v>
      </c>
      <c r="AE36" s="97"/>
      <c r="AF36" s="96">
        <v>6100</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408</v>
      </c>
      <c r="F37" s="95" t="s">
        <v>408</v>
      </c>
      <c r="G37" s="95" t="s">
        <v>355</v>
      </c>
      <c r="H37" s="95" t="s">
        <v>408</v>
      </c>
      <c r="I37" s="95" t="s">
        <v>408</v>
      </c>
      <c r="J37" s="95" t="s">
        <v>408</v>
      </c>
      <c r="K37" s="95" t="s">
        <v>408</v>
      </c>
      <c r="L37" s="95" t="s">
        <v>408</v>
      </c>
      <c r="M37" s="95" t="s">
        <v>408</v>
      </c>
      <c r="N37" s="95" t="s">
        <v>408</v>
      </c>
      <c r="O37" s="95" t="s">
        <v>408</v>
      </c>
      <c r="P37" s="95" t="s">
        <v>408</v>
      </c>
      <c r="Q37" s="95" t="s">
        <v>408</v>
      </c>
      <c r="R37" s="95" t="s">
        <v>408</v>
      </c>
      <c r="S37" s="95" t="s">
        <v>408</v>
      </c>
      <c r="T37" s="95" t="s">
        <v>408</v>
      </c>
      <c r="U37" s="95" t="s">
        <v>408</v>
      </c>
      <c r="V37" s="95" t="s">
        <v>408</v>
      </c>
      <c r="W37" s="95" t="s">
        <v>408</v>
      </c>
      <c r="X37" s="95" t="s">
        <v>408</v>
      </c>
      <c r="Y37" s="95" t="s">
        <v>408</v>
      </c>
      <c r="Z37" s="95" t="s">
        <v>408</v>
      </c>
      <c r="AA37" s="95" t="s">
        <v>408</v>
      </c>
      <c r="AB37" s="96" t="str">
        <f t="shared" si="0"/>
        <v>NR</v>
      </c>
      <c r="AC37" s="95" t="s">
        <v>408</v>
      </c>
      <c r="AD37" s="95" t="s">
        <v>408</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408</v>
      </c>
      <c r="F38" s="95" t="s">
        <v>408</v>
      </c>
      <c r="G38" s="95" t="s">
        <v>354</v>
      </c>
      <c r="H38" s="95" t="s">
        <v>408</v>
      </c>
      <c r="I38" s="95" t="s">
        <v>408</v>
      </c>
      <c r="J38" s="95" t="s">
        <v>408</v>
      </c>
      <c r="K38" s="95" t="s">
        <v>408</v>
      </c>
      <c r="L38" s="95" t="s">
        <v>408</v>
      </c>
      <c r="M38" s="95" t="s">
        <v>408</v>
      </c>
      <c r="N38" s="95" t="s">
        <v>408</v>
      </c>
      <c r="O38" s="95" t="s">
        <v>408</v>
      </c>
      <c r="P38" s="95" t="s">
        <v>408</v>
      </c>
      <c r="Q38" s="95" t="s">
        <v>408</v>
      </c>
      <c r="R38" s="95" t="s">
        <v>408</v>
      </c>
      <c r="S38" s="95" t="s">
        <v>408</v>
      </c>
      <c r="T38" s="95" t="s">
        <v>408</v>
      </c>
      <c r="U38" s="95" t="s">
        <v>408</v>
      </c>
      <c r="V38" s="95" t="s">
        <v>408</v>
      </c>
      <c r="W38" s="95" t="s">
        <v>408</v>
      </c>
      <c r="X38" s="95" t="s">
        <v>408</v>
      </c>
      <c r="Y38" s="95" t="s">
        <v>408</v>
      </c>
      <c r="Z38" s="95" t="s">
        <v>408</v>
      </c>
      <c r="AA38" s="95" t="s">
        <v>408</v>
      </c>
      <c r="AB38" s="96" t="str">
        <f>IF(ISNUMBER(X38),SUM(X38:AA38),X38)</f>
        <v>NR</v>
      </c>
      <c r="AC38" s="95" t="s">
        <v>408</v>
      </c>
      <c r="AD38" s="95" t="s">
        <v>408</v>
      </c>
      <c r="AE38" s="97"/>
      <c r="AF38" s="96">
        <v>8748.1149999999998</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t="s">
        <v>408</v>
      </c>
      <c r="F39" s="96" t="s">
        <v>408</v>
      </c>
      <c r="G39" s="96">
        <v>16.483451295184</v>
      </c>
      <c r="H39" s="96" t="s">
        <v>408</v>
      </c>
      <c r="I39" s="96" t="s">
        <v>408</v>
      </c>
      <c r="J39" s="96" t="s">
        <v>408</v>
      </c>
      <c r="K39" s="96" t="s">
        <v>408</v>
      </c>
      <c r="L39" s="96" t="s">
        <v>408</v>
      </c>
      <c r="M39" s="96" t="s">
        <v>408</v>
      </c>
      <c r="N39" s="96" t="s">
        <v>408</v>
      </c>
      <c r="O39" s="96" t="s">
        <v>408</v>
      </c>
      <c r="P39" s="96" t="s">
        <v>408</v>
      </c>
      <c r="Q39" s="96" t="s">
        <v>408</v>
      </c>
      <c r="R39" s="96" t="s">
        <v>408</v>
      </c>
      <c r="S39" s="96" t="s">
        <v>408</v>
      </c>
      <c r="T39" s="96" t="s">
        <v>408</v>
      </c>
      <c r="U39" s="96" t="s">
        <v>408</v>
      </c>
      <c r="V39" s="96" t="s">
        <v>408</v>
      </c>
      <c r="W39" s="96" t="s">
        <v>408</v>
      </c>
      <c r="X39" s="96" t="s">
        <v>408</v>
      </c>
      <c r="Y39" s="96" t="s">
        <v>408</v>
      </c>
      <c r="Z39" s="96" t="s">
        <v>408</v>
      </c>
      <c r="AA39" s="96" t="s">
        <v>408</v>
      </c>
      <c r="AB39" s="96" t="str">
        <f t="shared" si="0"/>
        <v>NR</v>
      </c>
      <c r="AC39" s="96" t="s">
        <v>408</v>
      </c>
      <c r="AD39" s="96" t="s">
        <v>408</v>
      </c>
      <c r="AE39" s="97"/>
      <c r="AF39" s="96">
        <v>30668.52456976</v>
      </c>
      <c r="AG39" s="110" t="s">
        <v>354</v>
      </c>
      <c r="AH39" s="96">
        <v>319.20707325425002</v>
      </c>
      <c r="AI39" s="96">
        <v>142.5505</v>
      </c>
      <c r="AJ39" s="110" t="s">
        <v>354</v>
      </c>
      <c r="AK39" s="113" t="s">
        <v>355</v>
      </c>
      <c r="AL39" s="44"/>
    </row>
    <row r="40" spans="1:38" s="1" customFormat="1" ht="24.75" customHeight="1" thickBot="1" x14ac:dyDescent="0.3">
      <c r="A40" s="41" t="s">
        <v>119</v>
      </c>
      <c r="B40" s="41" t="s">
        <v>174</v>
      </c>
      <c r="C40" s="78" t="s">
        <v>339</v>
      </c>
      <c r="D40" s="42"/>
      <c r="E40" s="95" t="s">
        <v>408</v>
      </c>
      <c r="F40" s="96" t="s">
        <v>408</v>
      </c>
      <c r="G40" s="96"/>
      <c r="H40" s="96" t="s">
        <v>408</v>
      </c>
      <c r="I40" s="96" t="s">
        <v>408</v>
      </c>
      <c r="J40" s="96" t="s">
        <v>408</v>
      </c>
      <c r="K40" s="96" t="s">
        <v>408</v>
      </c>
      <c r="L40" s="96" t="s">
        <v>408</v>
      </c>
      <c r="M40" s="96" t="s">
        <v>408</v>
      </c>
      <c r="N40" s="96" t="s">
        <v>408</v>
      </c>
      <c r="O40" s="96" t="s">
        <v>408</v>
      </c>
      <c r="P40" s="96" t="s">
        <v>408</v>
      </c>
      <c r="Q40" s="96" t="s">
        <v>408</v>
      </c>
      <c r="R40" s="96" t="s">
        <v>408</v>
      </c>
      <c r="S40" s="96" t="s">
        <v>408</v>
      </c>
      <c r="T40" s="96" t="s">
        <v>408</v>
      </c>
      <c r="U40" s="96" t="s">
        <v>408</v>
      </c>
      <c r="V40" s="96" t="s">
        <v>408</v>
      </c>
      <c r="W40" s="96" t="s">
        <v>408</v>
      </c>
      <c r="X40" s="96" t="s">
        <v>408</v>
      </c>
      <c r="Y40" s="96" t="s">
        <v>408</v>
      </c>
      <c r="Z40" s="96" t="s">
        <v>408</v>
      </c>
      <c r="AA40" s="96" t="s">
        <v>408</v>
      </c>
      <c r="AB40" s="96" t="str">
        <f t="shared" si="0"/>
        <v>NR</v>
      </c>
      <c r="AC40" s="96" t="s">
        <v>408</v>
      </c>
      <c r="AD40" s="96" t="s">
        <v>408</v>
      </c>
      <c r="AE40" s="97"/>
      <c r="AF40" s="110" t="s">
        <v>354</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t="s">
        <v>408</v>
      </c>
      <c r="F41" s="96" t="s">
        <v>408</v>
      </c>
      <c r="G41" s="96">
        <v>29.326955797793101</v>
      </c>
      <c r="H41" s="96" t="s">
        <v>408</v>
      </c>
      <c r="I41" s="96" t="s">
        <v>408</v>
      </c>
      <c r="J41" s="96" t="s">
        <v>408</v>
      </c>
      <c r="K41" s="96" t="s">
        <v>408</v>
      </c>
      <c r="L41" s="96" t="s">
        <v>408</v>
      </c>
      <c r="M41" s="96" t="s">
        <v>408</v>
      </c>
      <c r="N41" s="96" t="s">
        <v>408</v>
      </c>
      <c r="O41" s="96" t="s">
        <v>408</v>
      </c>
      <c r="P41" s="96" t="s">
        <v>408</v>
      </c>
      <c r="Q41" s="96" t="s">
        <v>408</v>
      </c>
      <c r="R41" s="96" t="s">
        <v>408</v>
      </c>
      <c r="S41" s="96" t="s">
        <v>408</v>
      </c>
      <c r="T41" s="96" t="s">
        <v>408</v>
      </c>
      <c r="U41" s="96" t="s">
        <v>408</v>
      </c>
      <c r="V41" s="96" t="s">
        <v>408</v>
      </c>
      <c r="W41" s="96" t="s">
        <v>408</v>
      </c>
      <c r="X41" s="96" t="s">
        <v>408</v>
      </c>
      <c r="Y41" s="96" t="s">
        <v>408</v>
      </c>
      <c r="Z41" s="96" t="s">
        <v>408</v>
      </c>
      <c r="AA41" s="96" t="s">
        <v>408</v>
      </c>
      <c r="AB41" s="96" t="str">
        <f t="shared" si="0"/>
        <v>NR</v>
      </c>
      <c r="AC41" s="96" t="s">
        <v>408</v>
      </c>
      <c r="AD41" s="96" t="s">
        <v>408</v>
      </c>
      <c r="AE41" s="97"/>
      <c r="AF41" s="96">
        <v>95657.882420239999</v>
      </c>
      <c r="AG41" s="96">
        <v>3340.3937999999998</v>
      </c>
      <c r="AH41" s="96">
        <v>3687.6159304238699</v>
      </c>
      <c r="AI41" s="96">
        <v>14821.253699999999</v>
      </c>
      <c r="AJ41" s="110" t="s">
        <v>354</v>
      </c>
      <c r="AK41" s="113" t="s">
        <v>355</v>
      </c>
      <c r="AL41" s="44"/>
    </row>
    <row r="42" spans="1:38" s="1" customFormat="1" ht="24.75" customHeight="1" thickBot="1" x14ac:dyDescent="0.3">
      <c r="A42" s="41" t="s">
        <v>119</v>
      </c>
      <c r="B42" s="41" t="s">
        <v>176</v>
      </c>
      <c r="C42" s="78" t="s">
        <v>60</v>
      </c>
      <c r="D42" s="42"/>
      <c r="E42" s="95" t="s">
        <v>408</v>
      </c>
      <c r="F42" s="96" t="s">
        <v>408</v>
      </c>
      <c r="G42" s="96"/>
      <c r="H42" s="96" t="s">
        <v>408</v>
      </c>
      <c r="I42" s="96" t="s">
        <v>408</v>
      </c>
      <c r="J42" s="96" t="s">
        <v>408</v>
      </c>
      <c r="K42" s="96" t="s">
        <v>408</v>
      </c>
      <c r="L42" s="96" t="s">
        <v>408</v>
      </c>
      <c r="M42" s="96" t="s">
        <v>408</v>
      </c>
      <c r="N42" s="96" t="s">
        <v>408</v>
      </c>
      <c r="O42" s="96" t="s">
        <v>408</v>
      </c>
      <c r="P42" s="96" t="s">
        <v>408</v>
      </c>
      <c r="Q42" s="96" t="s">
        <v>408</v>
      </c>
      <c r="R42" s="96" t="s">
        <v>408</v>
      </c>
      <c r="S42" s="96" t="s">
        <v>408</v>
      </c>
      <c r="T42" s="96" t="s">
        <v>408</v>
      </c>
      <c r="U42" s="96" t="s">
        <v>408</v>
      </c>
      <c r="V42" s="96" t="s">
        <v>408</v>
      </c>
      <c r="W42" s="96" t="s">
        <v>408</v>
      </c>
      <c r="X42" s="96" t="s">
        <v>408</v>
      </c>
      <c r="Y42" s="96" t="s">
        <v>408</v>
      </c>
      <c r="Z42" s="96" t="s">
        <v>408</v>
      </c>
      <c r="AA42" s="96" t="s">
        <v>408</v>
      </c>
      <c r="AB42" s="96" t="str">
        <f t="shared" si="0"/>
        <v>NR</v>
      </c>
      <c r="AC42" s="96" t="s">
        <v>408</v>
      </c>
      <c r="AD42" s="96" t="s">
        <v>408</v>
      </c>
      <c r="AE42" s="97"/>
      <c r="AF42" s="95" t="s">
        <v>354</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t="s">
        <v>408</v>
      </c>
      <c r="F43" s="96" t="s">
        <v>408</v>
      </c>
      <c r="G43" s="96">
        <v>7.3750543065212204</v>
      </c>
      <c r="H43" s="96" t="s">
        <v>408</v>
      </c>
      <c r="I43" s="96" t="s">
        <v>408</v>
      </c>
      <c r="J43" s="96" t="s">
        <v>408</v>
      </c>
      <c r="K43" s="96" t="s">
        <v>408</v>
      </c>
      <c r="L43" s="96" t="s">
        <v>408</v>
      </c>
      <c r="M43" s="96" t="s">
        <v>408</v>
      </c>
      <c r="N43" s="96" t="s">
        <v>408</v>
      </c>
      <c r="O43" s="96" t="s">
        <v>408</v>
      </c>
      <c r="P43" s="96" t="s">
        <v>408</v>
      </c>
      <c r="Q43" s="96" t="s">
        <v>408</v>
      </c>
      <c r="R43" s="96" t="s">
        <v>408</v>
      </c>
      <c r="S43" s="96" t="s">
        <v>408</v>
      </c>
      <c r="T43" s="96" t="s">
        <v>408</v>
      </c>
      <c r="U43" s="96" t="s">
        <v>408</v>
      </c>
      <c r="V43" s="96" t="s">
        <v>408</v>
      </c>
      <c r="W43" s="96" t="s">
        <v>408</v>
      </c>
      <c r="X43" s="96" t="s">
        <v>408</v>
      </c>
      <c r="Y43" s="96" t="s">
        <v>408</v>
      </c>
      <c r="Z43" s="96" t="s">
        <v>408</v>
      </c>
      <c r="AA43" s="96" t="s">
        <v>408</v>
      </c>
      <c r="AB43" s="96" t="str">
        <f t="shared" si="0"/>
        <v>NR</v>
      </c>
      <c r="AC43" s="96" t="s">
        <v>408</v>
      </c>
      <c r="AD43" s="96" t="s">
        <v>408</v>
      </c>
      <c r="AE43" s="97"/>
      <c r="AF43" s="96">
        <v>6755.5434848525301</v>
      </c>
      <c r="AG43" s="96">
        <v>1195.6880000000001</v>
      </c>
      <c r="AH43" s="110" t="s">
        <v>354</v>
      </c>
      <c r="AI43" s="96">
        <v>2846.3557999999998</v>
      </c>
      <c r="AJ43" s="110" t="s">
        <v>354</v>
      </c>
      <c r="AK43" s="113" t="s">
        <v>355</v>
      </c>
      <c r="AL43" s="44"/>
    </row>
    <row r="44" spans="1:38" s="1" customFormat="1" ht="24.75" customHeight="1" thickBot="1" x14ac:dyDescent="0.3">
      <c r="A44" s="41" t="s">
        <v>119</v>
      </c>
      <c r="B44" s="41" t="s">
        <v>178</v>
      </c>
      <c r="C44" s="78" t="s">
        <v>62</v>
      </c>
      <c r="D44" s="42"/>
      <c r="E44" s="95" t="s">
        <v>408</v>
      </c>
      <c r="F44" s="96" t="s">
        <v>408</v>
      </c>
      <c r="G44" s="96">
        <v>2.5559045999999999</v>
      </c>
      <c r="H44" s="96" t="s">
        <v>408</v>
      </c>
      <c r="I44" s="96" t="s">
        <v>408</v>
      </c>
      <c r="J44" s="96" t="s">
        <v>408</v>
      </c>
      <c r="K44" s="96" t="s">
        <v>408</v>
      </c>
      <c r="L44" s="96" t="s">
        <v>408</v>
      </c>
      <c r="M44" s="96" t="s">
        <v>408</v>
      </c>
      <c r="N44" s="96" t="s">
        <v>408</v>
      </c>
      <c r="O44" s="96" t="s">
        <v>408</v>
      </c>
      <c r="P44" s="96" t="s">
        <v>408</v>
      </c>
      <c r="Q44" s="96" t="s">
        <v>408</v>
      </c>
      <c r="R44" s="96" t="s">
        <v>408</v>
      </c>
      <c r="S44" s="96" t="s">
        <v>408</v>
      </c>
      <c r="T44" s="96" t="s">
        <v>408</v>
      </c>
      <c r="U44" s="96" t="s">
        <v>408</v>
      </c>
      <c r="V44" s="96" t="s">
        <v>408</v>
      </c>
      <c r="W44" s="96" t="s">
        <v>408</v>
      </c>
      <c r="X44" s="96" t="s">
        <v>408</v>
      </c>
      <c r="Y44" s="96" t="s">
        <v>408</v>
      </c>
      <c r="Z44" s="96" t="s">
        <v>408</v>
      </c>
      <c r="AA44" s="96" t="s">
        <v>408</v>
      </c>
      <c r="AB44" s="96" t="str">
        <f t="shared" si="0"/>
        <v>NR</v>
      </c>
      <c r="AC44" s="96" t="s">
        <v>408</v>
      </c>
      <c r="AD44" s="96" t="s">
        <v>408</v>
      </c>
      <c r="AE44" s="97"/>
      <c r="AF44" s="96">
        <v>11782.3</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t="s">
        <v>408</v>
      </c>
      <c r="F45" s="96" t="s">
        <v>408</v>
      </c>
      <c r="G45" s="96">
        <v>3.1846464000000001</v>
      </c>
      <c r="H45" s="96" t="s">
        <v>408</v>
      </c>
      <c r="I45" s="96" t="s">
        <v>408</v>
      </c>
      <c r="J45" s="96" t="s">
        <v>408</v>
      </c>
      <c r="K45" s="96" t="s">
        <v>408</v>
      </c>
      <c r="L45" s="96" t="s">
        <v>408</v>
      </c>
      <c r="M45" s="96" t="s">
        <v>408</v>
      </c>
      <c r="N45" s="96" t="s">
        <v>408</v>
      </c>
      <c r="O45" s="96" t="s">
        <v>408</v>
      </c>
      <c r="P45" s="96" t="s">
        <v>408</v>
      </c>
      <c r="Q45" s="96" t="s">
        <v>408</v>
      </c>
      <c r="R45" s="96" t="s">
        <v>408</v>
      </c>
      <c r="S45" s="96" t="s">
        <v>408</v>
      </c>
      <c r="T45" s="96" t="s">
        <v>408</v>
      </c>
      <c r="U45" s="96" t="s">
        <v>408</v>
      </c>
      <c r="V45" s="96" t="s">
        <v>408</v>
      </c>
      <c r="W45" s="96" t="s">
        <v>408</v>
      </c>
      <c r="X45" s="96" t="s">
        <v>408</v>
      </c>
      <c r="Y45" s="96" t="s">
        <v>408</v>
      </c>
      <c r="Z45" s="96" t="s">
        <v>408</v>
      </c>
      <c r="AA45" s="96" t="s">
        <v>408</v>
      </c>
      <c r="AB45" s="96" t="str">
        <f t="shared" si="0"/>
        <v>NR</v>
      </c>
      <c r="AC45" s="96" t="s">
        <v>408</v>
      </c>
      <c r="AD45" s="96" t="s">
        <v>408</v>
      </c>
      <c r="AE45" s="97"/>
      <c r="AF45" s="96">
        <v>6714.4</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408</v>
      </c>
      <c r="F46" s="95" t="s">
        <v>408</v>
      </c>
      <c r="G46" s="95" t="s">
        <v>358</v>
      </c>
      <c r="H46" s="95" t="s">
        <v>408</v>
      </c>
      <c r="I46" s="95" t="s">
        <v>408</v>
      </c>
      <c r="J46" s="95" t="s">
        <v>408</v>
      </c>
      <c r="K46" s="95" t="s">
        <v>408</v>
      </c>
      <c r="L46" s="95" t="s">
        <v>408</v>
      </c>
      <c r="M46" s="95" t="s">
        <v>408</v>
      </c>
      <c r="N46" s="95" t="s">
        <v>408</v>
      </c>
      <c r="O46" s="95" t="s">
        <v>408</v>
      </c>
      <c r="P46" s="95" t="s">
        <v>408</v>
      </c>
      <c r="Q46" s="95" t="s">
        <v>408</v>
      </c>
      <c r="R46" s="95" t="s">
        <v>408</v>
      </c>
      <c r="S46" s="95" t="s">
        <v>408</v>
      </c>
      <c r="T46" s="95" t="s">
        <v>408</v>
      </c>
      <c r="U46" s="95" t="s">
        <v>408</v>
      </c>
      <c r="V46" s="95" t="s">
        <v>408</v>
      </c>
      <c r="W46" s="95" t="s">
        <v>408</v>
      </c>
      <c r="X46" s="95" t="s">
        <v>408</v>
      </c>
      <c r="Y46" s="95" t="s">
        <v>408</v>
      </c>
      <c r="Z46" s="95" t="s">
        <v>408</v>
      </c>
      <c r="AA46" s="95" t="s">
        <v>408</v>
      </c>
      <c r="AB46" s="96" t="str">
        <f t="shared" si="0"/>
        <v>NR</v>
      </c>
      <c r="AC46" s="95" t="s">
        <v>408</v>
      </c>
      <c r="AD46" s="95" t="s">
        <v>408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t="s">
        <v>408</v>
      </c>
      <c r="F47" s="96" t="s">
        <v>408</v>
      </c>
      <c r="G47" s="96">
        <v>0.40028200000000003</v>
      </c>
      <c r="H47" s="96" t="s">
        <v>408</v>
      </c>
      <c r="I47" s="96" t="s">
        <v>408</v>
      </c>
      <c r="J47" s="96" t="s">
        <v>408</v>
      </c>
      <c r="K47" s="96" t="s">
        <v>408</v>
      </c>
      <c r="L47" s="96" t="s">
        <v>408</v>
      </c>
      <c r="M47" s="96" t="s">
        <v>408</v>
      </c>
      <c r="N47" s="96" t="s">
        <v>408</v>
      </c>
      <c r="O47" s="96" t="s">
        <v>408</v>
      </c>
      <c r="P47" s="96" t="s">
        <v>408</v>
      </c>
      <c r="Q47" s="96" t="s">
        <v>408</v>
      </c>
      <c r="R47" s="96" t="s">
        <v>408</v>
      </c>
      <c r="S47" s="96" t="s">
        <v>408</v>
      </c>
      <c r="T47" s="96" t="s">
        <v>408</v>
      </c>
      <c r="U47" s="96" t="s">
        <v>408</v>
      </c>
      <c r="V47" s="96" t="s">
        <v>408</v>
      </c>
      <c r="W47" s="96" t="s">
        <v>408</v>
      </c>
      <c r="X47" s="96" t="s">
        <v>408</v>
      </c>
      <c r="Y47" s="96" t="s">
        <v>408</v>
      </c>
      <c r="Z47" s="96" t="s">
        <v>408</v>
      </c>
      <c r="AA47" s="96" t="s">
        <v>408</v>
      </c>
      <c r="AB47" s="96" t="str">
        <f t="shared" si="0"/>
        <v>NR</v>
      </c>
      <c r="AC47" s="96" t="s">
        <v>408</v>
      </c>
      <c r="AD47" s="96" t="s">
        <v>408</v>
      </c>
      <c r="AE47" s="97"/>
      <c r="AF47" s="96">
        <v>9210</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408</v>
      </c>
      <c r="F48" s="95" t="s">
        <v>408</v>
      </c>
      <c r="G48" s="108" t="s">
        <v>355</v>
      </c>
      <c r="H48" s="108" t="s">
        <v>408</v>
      </c>
      <c r="I48" s="96" t="s">
        <v>408</v>
      </c>
      <c r="J48" s="96" t="s">
        <v>408</v>
      </c>
      <c r="K48" s="96" t="s">
        <v>408</v>
      </c>
      <c r="L48" s="96" t="s">
        <v>408</v>
      </c>
      <c r="M48" s="108" t="s">
        <v>408</v>
      </c>
      <c r="N48" s="108" t="s">
        <v>408</v>
      </c>
      <c r="O48" s="108" t="s">
        <v>408</v>
      </c>
      <c r="P48" s="108" t="s">
        <v>408</v>
      </c>
      <c r="Q48" s="108" t="s">
        <v>408</v>
      </c>
      <c r="R48" s="108" t="s">
        <v>408</v>
      </c>
      <c r="S48" s="108" t="s">
        <v>408</v>
      </c>
      <c r="T48" s="108" t="s">
        <v>408</v>
      </c>
      <c r="U48" s="108" t="s">
        <v>408</v>
      </c>
      <c r="V48" s="108" t="s">
        <v>408</v>
      </c>
      <c r="W48" s="108" t="s">
        <v>408</v>
      </c>
      <c r="X48" s="108" t="s">
        <v>408</v>
      </c>
      <c r="Y48" s="108" t="s">
        <v>408</v>
      </c>
      <c r="Z48" s="108" t="s">
        <v>408</v>
      </c>
      <c r="AA48" s="108" t="s">
        <v>408</v>
      </c>
      <c r="AB48" s="108" t="str">
        <f t="shared" si="0"/>
        <v>NR</v>
      </c>
      <c r="AC48" s="108" t="s">
        <v>408</v>
      </c>
      <c r="AD48" s="108" t="s">
        <v>408</v>
      </c>
      <c r="AE48" s="97"/>
      <c r="AF48" s="114" t="s">
        <v>355</v>
      </c>
      <c r="AG48" s="114" t="s">
        <v>355</v>
      </c>
      <c r="AH48" s="114" t="s">
        <v>355</v>
      </c>
      <c r="AI48" s="114" t="s">
        <v>355</v>
      </c>
      <c r="AJ48" s="114" t="s">
        <v>355</v>
      </c>
      <c r="AK48" s="96">
        <v>9519.4529999999995</v>
      </c>
      <c r="AL48" s="44" t="s">
        <v>127</v>
      </c>
    </row>
    <row r="49" spans="1:38" s="1" customFormat="1" ht="24.75" customHeight="1" thickBot="1" x14ac:dyDescent="0.3">
      <c r="A49" s="41" t="s">
        <v>114</v>
      </c>
      <c r="B49" s="41" t="s">
        <v>183</v>
      </c>
      <c r="C49" s="78" t="s">
        <v>66</v>
      </c>
      <c r="D49" s="42"/>
      <c r="E49" s="95" t="s">
        <v>408</v>
      </c>
      <c r="F49" s="95" t="s">
        <v>408</v>
      </c>
      <c r="G49" s="95" t="s">
        <v>354</v>
      </c>
      <c r="H49" s="95" t="s">
        <v>408</v>
      </c>
      <c r="I49" s="95" t="s">
        <v>408</v>
      </c>
      <c r="J49" s="95" t="s">
        <v>408</v>
      </c>
      <c r="K49" s="95" t="s">
        <v>408</v>
      </c>
      <c r="L49" s="95" t="s">
        <v>408</v>
      </c>
      <c r="M49" s="95" t="s">
        <v>408</v>
      </c>
      <c r="N49" s="95" t="s">
        <v>408</v>
      </c>
      <c r="O49" s="95" t="s">
        <v>408</v>
      </c>
      <c r="P49" s="95" t="s">
        <v>408</v>
      </c>
      <c r="Q49" s="95" t="s">
        <v>408</v>
      </c>
      <c r="R49" s="95" t="s">
        <v>408</v>
      </c>
      <c r="S49" s="95" t="s">
        <v>408</v>
      </c>
      <c r="T49" s="95" t="s">
        <v>408</v>
      </c>
      <c r="U49" s="95" t="s">
        <v>408</v>
      </c>
      <c r="V49" s="95" t="s">
        <v>408</v>
      </c>
      <c r="W49" s="95" t="s">
        <v>408</v>
      </c>
      <c r="X49" s="95" t="s">
        <v>408</v>
      </c>
      <c r="Y49" s="95" t="s">
        <v>408</v>
      </c>
      <c r="Z49" s="95" t="s">
        <v>408</v>
      </c>
      <c r="AA49" s="95" t="s">
        <v>408</v>
      </c>
      <c r="AB49" s="96" t="str">
        <f t="shared" si="0"/>
        <v>NR</v>
      </c>
      <c r="AC49" s="95" t="s">
        <v>408</v>
      </c>
      <c r="AD49" s="95" t="s">
        <v>408</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408</v>
      </c>
      <c r="F50" s="95" t="s">
        <v>408</v>
      </c>
      <c r="G50" s="95" t="s">
        <v>354</v>
      </c>
      <c r="H50" s="95" t="s">
        <v>408</v>
      </c>
      <c r="I50" s="95" t="s">
        <v>408</v>
      </c>
      <c r="J50" s="95" t="s">
        <v>408</v>
      </c>
      <c r="K50" s="95" t="s">
        <v>408</v>
      </c>
      <c r="L50" s="95" t="s">
        <v>408</v>
      </c>
      <c r="M50" s="95" t="s">
        <v>408</v>
      </c>
      <c r="N50" s="95" t="s">
        <v>408</v>
      </c>
      <c r="O50" s="95" t="s">
        <v>408</v>
      </c>
      <c r="P50" s="95" t="s">
        <v>408</v>
      </c>
      <c r="Q50" s="95" t="s">
        <v>408</v>
      </c>
      <c r="R50" s="95" t="s">
        <v>408</v>
      </c>
      <c r="S50" s="95" t="s">
        <v>408</v>
      </c>
      <c r="T50" s="95" t="s">
        <v>408</v>
      </c>
      <c r="U50" s="95" t="s">
        <v>408</v>
      </c>
      <c r="V50" s="95" t="s">
        <v>408</v>
      </c>
      <c r="W50" s="95" t="s">
        <v>408</v>
      </c>
      <c r="X50" s="95" t="s">
        <v>408</v>
      </c>
      <c r="Y50" s="95" t="s">
        <v>408</v>
      </c>
      <c r="Z50" s="95" t="s">
        <v>408</v>
      </c>
      <c r="AA50" s="95" t="s">
        <v>408</v>
      </c>
      <c r="AB50" s="96" t="str">
        <f>IF(ISNUMBER(X50),SUM(X50:AA50),X50)</f>
        <v>NR</v>
      </c>
      <c r="AC50" s="95" t="s">
        <v>408</v>
      </c>
      <c r="AD50" s="95" t="s">
        <v>408</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408</v>
      </c>
      <c r="F51" s="96" t="s">
        <v>408</v>
      </c>
      <c r="G51" s="96" t="s">
        <v>355</v>
      </c>
      <c r="H51" s="96" t="s">
        <v>408</v>
      </c>
      <c r="I51" s="96" t="s">
        <v>408</v>
      </c>
      <c r="J51" s="96" t="s">
        <v>408</v>
      </c>
      <c r="K51" s="96" t="s">
        <v>408</v>
      </c>
      <c r="L51" s="96" t="s">
        <v>408</v>
      </c>
      <c r="M51" s="96" t="s">
        <v>408</v>
      </c>
      <c r="N51" s="96" t="s">
        <v>408</v>
      </c>
      <c r="O51" s="96" t="s">
        <v>408</v>
      </c>
      <c r="P51" s="96" t="s">
        <v>408</v>
      </c>
      <c r="Q51" s="96" t="s">
        <v>408</v>
      </c>
      <c r="R51" s="96" t="s">
        <v>408</v>
      </c>
      <c r="S51" s="96" t="s">
        <v>408</v>
      </c>
      <c r="T51" s="96" t="s">
        <v>408</v>
      </c>
      <c r="U51" s="96" t="s">
        <v>408</v>
      </c>
      <c r="V51" s="96" t="s">
        <v>408</v>
      </c>
      <c r="W51" s="96" t="s">
        <v>408</v>
      </c>
      <c r="X51" s="96" t="s">
        <v>408</v>
      </c>
      <c r="Y51" s="96" t="s">
        <v>408</v>
      </c>
      <c r="Z51" s="96" t="s">
        <v>408</v>
      </c>
      <c r="AA51" s="96" t="s">
        <v>408</v>
      </c>
      <c r="AB51" s="96" t="str">
        <f t="shared" si="0"/>
        <v>NR</v>
      </c>
      <c r="AC51" s="96" t="s">
        <v>408</v>
      </c>
      <c r="AD51" s="96" t="s">
        <v>408</v>
      </c>
      <c r="AE51" s="97"/>
      <c r="AF51" s="114" t="s">
        <v>355</v>
      </c>
      <c r="AG51" s="114" t="s">
        <v>355</v>
      </c>
      <c r="AH51" s="114" t="s">
        <v>355</v>
      </c>
      <c r="AI51" s="114" t="s">
        <v>355</v>
      </c>
      <c r="AJ51" s="114" t="s">
        <v>355</v>
      </c>
      <c r="AK51" s="110"/>
      <c r="AL51" s="44" t="s">
        <v>371</v>
      </c>
    </row>
    <row r="52" spans="1:38" s="1" customFormat="1" ht="24.75" customHeight="1" thickBot="1" x14ac:dyDescent="0.3">
      <c r="A52" s="41" t="s">
        <v>114</v>
      </c>
      <c r="B52" s="62" t="s">
        <v>316</v>
      </c>
      <c r="C52" s="79" t="s">
        <v>131</v>
      </c>
      <c r="D52" s="61"/>
      <c r="E52" s="96" t="s">
        <v>408</v>
      </c>
      <c r="F52" s="96" t="s">
        <v>408</v>
      </c>
      <c r="G52" s="96">
        <v>3.8130000000000002</v>
      </c>
      <c r="H52" s="96" t="s">
        <v>408</v>
      </c>
      <c r="I52" s="96" t="s">
        <v>408</v>
      </c>
      <c r="J52" s="96" t="s">
        <v>408</v>
      </c>
      <c r="K52" s="96" t="s">
        <v>408</v>
      </c>
      <c r="L52" s="96" t="s">
        <v>408</v>
      </c>
      <c r="M52" s="96" t="s">
        <v>408</v>
      </c>
      <c r="N52" s="96" t="s">
        <v>408</v>
      </c>
      <c r="O52" s="96" t="s">
        <v>408</v>
      </c>
      <c r="P52" s="96" t="s">
        <v>408</v>
      </c>
      <c r="Q52" s="96" t="s">
        <v>408</v>
      </c>
      <c r="R52" s="96" t="s">
        <v>408</v>
      </c>
      <c r="S52" s="96" t="s">
        <v>408</v>
      </c>
      <c r="T52" s="96" t="s">
        <v>408</v>
      </c>
      <c r="U52" s="96" t="s">
        <v>408</v>
      </c>
      <c r="V52" s="96" t="s">
        <v>408</v>
      </c>
      <c r="W52" s="96" t="s">
        <v>408</v>
      </c>
      <c r="X52" s="96" t="s">
        <v>408</v>
      </c>
      <c r="Y52" s="96" t="s">
        <v>408</v>
      </c>
      <c r="Z52" s="96" t="s">
        <v>408</v>
      </c>
      <c r="AA52" s="96" t="s">
        <v>408</v>
      </c>
      <c r="AB52" s="96" t="str">
        <f t="shared" si="0"/>
        <v>NR</v>
      </c>
      <c r="AC52" s="96" t="s">
        <v>408</v>
      </c>
      <c r="AD52" s="96" t="s">
        <v>408</v>
      </c>
      <c r="AE52" s="97"/>
      <c r="AF52" s="114" t="s">
        <v>355</v>
      </c>
      <c r="AG52" s="114" t="s">
        <v>355</v>
      </c>
      <c r="AH52" s="114" t="s">
        <v>355</v>
      </c>
      <c r="AI52" s="114" t="s">
        <v>355</v>
      </c>
      <c r="AJ52" s="114" t="s">
        <v>355</v>
      </c>
      <c r="AK52" s="110"/>
      <c r="AL52" s="44" t="s">
        <v>127</v>
      </c>
    </row>
    <row r="53" spans="1:38" s="1" customFormat="1" ht="24.75" customHeight="1" thickBot="1" x14ac:dyDescent="0.3">
      <c r="A53" s="41" t="s">
        <v>114</v>
      </c>
      <c r="B53" s="62" t="s">
        <v>317</v>
      </c>
      <c r="C53" s="79" t="s">
        <v>68</v>
      </c>
      <c r="D53" s="61"/>
      <c r="E53" s="108" t="s">
        <v>408</v>
      </c>
      <c r="F53" s="96" t="s">
        <v>408</v>
      </c>
      <c r="G53" s="108" t="s">
        <v>355</v>
      </c>
      <c r="H53" s="108" t="s">
        <v>408</v>
      </c>
      <c r="I53" s="108" t="s">
        <v>408</v>
      </c>
      <c r="J53" s="108" t="s">
        <v>408</v>
      </c>
      <c r="K53" s="108" t="s">
        <v>408</v>
      </c>
      <c r="L53" s="108" t="s">
        <v>408</v>
      </c>
      <c r="M53" s="108" t="s">
        <v>408</v>
      </c>
      <c r="N53" s="108" t="s">
        <v>408</v>
      </c>
      <c r="O53" s="108" t="s">
        <v>408</v>
      </c>
      <c r="P53" s="108" t="s">
        <v>408</v>
      </c>
      <c r="Q53" s="108" t="s">
        <v>408</v>
      </c>
      <c r="R53" s="108" t="s">
        <v>408</v>
      </c>
      <c r="S53" s="108" t="s">
        <v>408</v>
      </c>
      <c r="T53" s="108" t="s">
        <v>408</v>
      </c>
      <c r="U53" s="108" t="s">
        <v>408</v>
      </c>
      <c r="V53" s="108" t="s">
        <v>408</v>
      </c>
      <c r="W53" s="108" t="s">
        <v>408</v>
      </c>
      <c r="X53" s="108" t="s">
        <v>408</v>
      </c>
      <c r="Y53" s="108" t="s">
        <v>408</v>
      </c>
      <c r="Z53" s="108" t="s">
        <v>408</v>
      </c>
      <c r="AA53" s="108" t="s">
        <v>408</v>
      </c>
      <c r="AB53" s="109" t="str">
        <f t="shared" si="0"/>
        <v>NR</v>
      </c>
      <c r="AC53" s="108" t="s">
        <v>408</v>
      </c>
      <c r="AD53" s="108" t="s">
        <v>408</v>
      </c>
      <c r="AE53" s="97"/>
      <c r="AF53" s="114" t="s">
        <v>355</v>
      </c>
      <c r="AG53" s="114" t="s">
        <v>355</v>
      </c>
      <c r="AH53" s="114" t="s">
        <v>355</v>
      </c>
      <c r="AI53" s="114" t="s">
        <v>355</v>
      </c>
      <c r="AJ53" s="114" t="s">
        <v>355</v>
      </c>
      <c r="AK53" s="96">
        <v>1480.1479999999999</v>
      </c>
      <c r="AL53" s="44" t="s">
        <v>127</v>
      </c>
    </row>
    <row r="54" spans="1:38" s="1" customFormat="1" ht="40.5" customHeight="1" thickBot="1" x14ac:dyDescent="0.3">
      <c r="A54" s="41" t="s">
        <v>114</v>
      </c>
      <c r="B54" s="62" t="s">
        <v>186</v>
      </c>
      <c r="C54" s="79" t="s">
        <v>289</v>
      </c>
      <c r="D54" s="61"/>
      <c r="E54" s="95" t="s">
        <v>408</v>
      </c>
      <c r="F54" s="96" t="s">
        <v>408</v>
      </c>
      <c r="G54" s="95" t="s">
        <v>355</v>
      </c>
      <c r="H54" s="95" t="s">
        <v>408</v>
      </c>
      <c r="I54" s="95" t="s">
        <v>408</v>
      </c>
      <c r="J54" s="95" t="s">
        <v>408</v>
      </c>
      <c r="K54" s="95" t="s">
        <v>408</v>
      </c>
      <c r="L54" s="95" t="s">
        <v>408</v>
      </c>
      <c r="M54" s="95" t="s">
        <v>408</v>
      </c>
      <c r="N54" s="96" t="s">
        <v>408</v>
      </c>
      <c r="O54" s="96" t="s">
        <v>408</v>
      </c>
      <c r="P54" s="96" t="s">
        <v>408</v>
      </c>
      <c r="Q54" s="96" t="s">
        <v>408</v>
      </c>
      <c r="R54" s="96" t="s">
        <v>408</v>
      </c>
      <c r="S54" s="96" t="s">
        <v>408</v>
      </c>
      <c r="T54" s="96" t="s">
        <v>408</v>
      </c>
      <c r="U54" s="96" t="s">
        <v>408</v>
      </c>
      <c r="V54" s="96" t="s">
        <v>408</v>
      </c>
      <c r="W54" s="95" t="s">
        <v>408</v>
      </c>
      <c r="X54" s="95" t="s">
        <v>408</v>
      </c>
      <c r="Y54" s="95" t="s">
        <v>408</v>
      </c>
      <c r="Z54" s="95" t="s">
        <v>408</v>
      </c>
      <c r="AA54" s="95" t="s">
        <v>408</v>
      </c>
      <c r="AB54" s="96" t="str">
        <f t="shared" si="0"/>
        <v>NR</v>
      </c>
      <c r="AC54" s="108" t="s">
        <v>408</v>
      </c>
      <c r="AD54" s="108" t="s">
        <v>408</v>
      </c>
      <c r="AE54" s="97"/>
      <c r="AF54" s="114" t="s">
        <v>355</v>
      </c>
      <c r="AG54" s="114" t="s">
        <v>355</v>
      </c>
      <c r="AH54" s="114" t="s">
        <v>355</v>
      </c>
      <c r="AI54" s="114" t="s">
        <v>355</v>
      </c>
      <c r="AJ54" s="114" t="s">
        <v>355</v>
      </c>
      <c r="AK54" s="110"/>
      <c r="AL54" s="44" t="s">
        <v>367</v>
      </c>
    </row>
    <row r="55" spans="1:38" s="1" customFormat="1" ht="24.75" customHeight="1" thickBot="1" x14ac:dyDescent="0.3">
      <c r="A55" s="41" t="s">
        <v>114</v>
      </c>
      <c r="B55" s="62" t="s">
        <v>187</v>
      </c>
      <c r="C55" s="79" t="s">
        <v>260</v>
      </c>
      <c r="D55" s="61"/>
      <c r="E55" s="95" t="s">
        <v>408</v>
      </c>
      <c r="F55" s="96" t="s">
        <v>408</v>
      </c>
      <c r="G55" s="96">
        <v>1.174831164</v>
      </c>
      <c r="H55" s="96" t="s">
        <v>408</v>
      </c>
      <c r="I55" s="96" t="s">
        <v>408</v>
      </c>
      <c r="J55" s="96" t="s">
        <v>408</v>
      </c>
      <c r="K55" s="96" t="s">
        <v>408</v>
      </c>
      <c r="L55" s="96" t="s">
        <v>408</v>
      </c>
      <c r="M55" s="96" t="s">
        <v>408</v>
      </c>
      <c r="N55" s="96" t="s">
        <v>408</v>
      </c>
      <c r="O55" s="96" t="s">
        <v>408</v>
      </c>
      <c r="P55" s="96" t="s">
        <v>408</v>
      </c>
      <c r="Q55" s="96" t="s">
        <v>408</v>
      </c>
      <c r="R55" s="96" t="s">
        <v>408</v>
      </c>
      <c r="S55" s="96" t="s">
        <v>408</v>
      </c>
      <c r="T55" s="96" t="s">
        <v>408</v>
      </c>
      <c r="U55" s="96" t="s">
        <v>408</v>
      </c>
      <c r="V55" s="96" t="s">
        <v>408</v>
      </c>
      <c r="W55" s="96" t="s">
        <v>408</v>
      </c>
      <c r="X55" s="96" t="s">
        <v>408</v>
      </c>
      <c r="Y55" s="96" t="s">
        <v>408</v>
      </c>
      <c r="Z55" s="96" t="s">
        <v>408</v>
      </c>
      <c r="AA55" s="96" t="s">
        <v>408</v>
      </c>
      <c r="AB55" s="96" t="str">
        <f t="shared" si="0"/>
        <v>NR</v>
      </c>
      <c r="AC55" s="96" t="s">
        <v>408</v>
      </c>
      <c r="AD55" s="96" t="s">
        <v>408</v>
      </c>
      <c r="AE55" s="97"/>
      <c r="AF55" s="96">
        <v>411.78800000000001</v>
      </c>
      <c r="AG55" s="110" t="s">
        <v>354</v>
      </c>
      <c r="AH55" s="96">
        <v>5070.9370326630897</v>
      </c>
      <c r="AI55" s="110" t="s">
        <v>354</v>
      </c>
      <c r="AJ55" s="110" t="s">
        <v>354</v>
      </c>
      <c r="AK55" s="110"/>
      <c r="AL55" s="44" t="s">
        <v>368</v>
      </c>
    </row>
    <row r="56" spans="1:38" s="1" customFormat="1" ht="24.75" customHeight="1" thickBot="1" x14ac:dyDescent="0.3">
      <c r="A56" s="62" t="s">
        <v>114</v>
      </c>
      <c r="B56" s="62" t="s">
        <v>315</v>
      </c>
      <c r="C56" s="79" t="s">
        <v>146</v>
      </c>
      <c r="D56" s="61" t="s">
        <v>303</v>
      </c>
      <c r="E56" s="95" t="s">
        <v>408</v>
      </c>
      <c r="F56" s="95" t="s">
        <v>408</v>
      </c>
      <c r="G56" s="95" t="s">
        <v>354</v>
      </c>
      <c r="H56" s="95" t="s">
        <v>408</v>
      </c>
      <c r="I56" s="95" t="s">
        <v>408</v>
      </c>
      <c r="J56" s="95" t="s">
        <v>408</v>
      </c>
      <c r="K56" s="95" t="s">
        <v>408</v>
      </c>
      <c r="L56" s="95" t="s">
        <v>408</v>
      </c>
      <c r="M56" s="95" t="s">
        <v>408</v>
      </c>
      <c r="N56" s="95" t="s">
        <v>408</v>
      </c>
      <c r="O56" s="95" t="s">
        <v>408</v>
      </c>
      <c r="P56" s="95" t="s">
        <v>408</v>
      </c>
      <c r="Q56" s="95" t="s">
        <v>408</v>
      </c>
      <c r="R56" s="95" t="s">
        <v>408</v>
      </c>
      <c r="S56" s="95" t="s">
        <v>408</v>
      </c>
      <c r="T56" s="95" t="s">
        <v>408</v>
      </c>
      <c r="U56" s="95" t="s">
        <v>408</v>
      </c>
      <c r="V56" s="95" t="s">
        <v>408</v>
      </c>
      <c r="W56" s="95" t="s">
        <v>408</v>
      </c>
      <c r="X56" s="95" t="s">
        <v>408</v>
      </c>
      <c r="Y56" s="95" t="s">
        <v>408</v>
      </c>
      <c r="Z56" s="95" t="s">
        <v>408</v>
      </c>
      <c r="AA56" s="95" t="s">
        <v>408</v>
      </c>
      <c r="AB56" s="96" t="str">
        <f t="shared" si="0"/>
        <v>NR</v>
      </c>
      <c r="AC56" s="95" t="s">
        <v>408</v>
      </c>
      <c r="AD56" s="95" t="s">
        <v>408</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408</v>
      </c>
      <c r="F57" s="95" t="s">
        <v>408</v>
      </c>
      <c r="G57" s="95" t="s">
        <v>358</v>
      </c>
      <c r="H57" s="95" t="s">
        <v>408</v>
      </c>
      <c r="I57" s="95" t="s">
        <v>408</v>
      </c>
      <c r="J57" s="95" t="s">
        <v>408</v>
      </c>
      <c r="K57" s="95" t="s">
        <v>408</v>
      </c>
      <c r="L57" s="95" t="s">
        <v>408</v>
      </c>
      <c r="M57" s="95" t="s">
        <v>408</v>
      </c>
      <c r="N57" s="95" t="s">
        <v>408</v>
      </c>
      <c r="O57" s="95" t="s">
        <v>408</v>
      </c>
      <c r="P57" s="95" t="s">
        <v>408</v>
      </c>
      <c r="Q57" s="95" t="s">
        <v>408</v>
      </c>
      <c r="R57" s="95" t="s">
        <v>408</v>
      </c>
      <c r="S57" s="95" t="s">
        <v>408</v>
      </c>
      <c r="T57" s="95" t="s">
        <v>408</v>
      </c>
      <c r="U57" s="95" t="s">
        <v>408</v>
      </c>
      <c r="V57" s="95" t="s">
        <v>408</v>
      </c>
      <c r="W57" s="95" t="s">
        <v>408</v>
      </c>
      <c r="X57" s="95" t="s">
        <v>408</v>
      </c>
      <c r="Y57" s="95" t="s">
        <v>408</v>
      </c>
      <c r="Z57" s="95" t="s">
        <v>408</v>
      </c>
      <c r="AA57" s="95" t="s">
        <v>408</v>
      </c>
      <c r="AB57" s="96" t="str">
        <f t="shared" si="0"/>
        <v>NR</v>
      </c>
      <c r="AC57" s="95" t="s">
        <v>408</v>
      </c>
      <c r="AD57" s="95" t="s">
        <v>408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408</v>
      </c>
      <c r="F58" s="95" t="s">
        <v>408</v>
      </c>
      <c r="G58" s="95" t="s">
        <v>358</v>
      </c>
      <c r="H58" s="95" t="s">
        <v>408</v>
      </c>
      <c r="I58" s="95" t="s">
        <v>408</v>
      </c>
      <c r="J58" s="95" t="s">
        <v>408</v>
      </c>
      <c r="K58" s="95" t="s">
        <v>408</v>
      </c>
      <c r="L58" s="95" t="s">
        <v>408</v>
      </c>
      <c r="M58" s="95" t="s">
        <v>408</v>
      </c>
      <c r="N58" s="95" t="s">
        <v>408</v>
      </c>
      <c r="O58" s="95" t="s">
        <v>408</v>
      </c>
      <c r="P58" s="95" t="s">
        <v>408</v>
      </c>
      <c r="Q58" s="95" t="s">
        <v>408</v>
      </c>
      <c r="R58" s="95" t="s">
        <v>408</v>
      </c>
      <c r="S58" s="95" t="s">
        <v>408</v>
      </c>
      <c r="T58" s="95" t="s">
        <v>408</v>
      </c>
      <c r="U58" s="95" t="s">
        <v>408</v>
      </c>
      <c r="V58" s="95" t="s">
        <v>408</v>
      </c>
      <c r="W58" s="95" t="s">
        <v>408</v>
      </c>
      <c r="X58" s="95" t="s">
        <v>408</v>
      </c>
      <c r="Y58" s="95" t="s">
        <v>408</v>
      </c>
      <c r="Z58" s="95" t="s">
        <v>408</v>
      </c>
      <c r="AA58" s="95" t="s">
        <v>408</v>
      </c>
      <c r="AB58" s="96" t="str">
        <f t="shared" si="0"/>
        <v>NR</v>
      </c>
      <c r="AC58" s="95" t="s">
        <v>408</v>
      </c>
      <c r="AD58" s="95" t="s">
        <v>408</v>
      </c>
      <c r="AE58" s="97"/>
      <c r="AF58" s="114" t="s">
        <v>355</v>
      </c>
      <c r="AG58" s="114" t="s">
        <v>355</v>
      </c>
      <c r="AH58" s="114" t="s">
        <v>355</v>
      </c>
      <c r="AI58" s="114" t="s">
        <v>355</v>
      </c>
      <c r="AJ58" s="114" t="s">
        <v>355</v>
      </c>
      <c r="AK58" s="110" t="s">
        <v>356</v>
      </c>
      <c r="AL58" s="44" t="s">
        <v>127</v>
      </c>
    </row>
    <row r="59" spans="1:38" s="1" customFormat="1" ht="24.75" customHeight="1" thickBot="1" x14ac:dyDescent="0.3">
      <c r="A59" s="41" t="s">
        <v>112</v>
      </c>
      <c r="B59" s="73" t="s">
        <v>190</v>
      </c>
      <c r="C59" s="78" t="s">
        <v>101</v>
      </c>
      <c r="D59" s="42"/>
      <c r="E59" s="95" t="s">
        <v>408</v>
      </c>
      <c r="F59" s="95" t="s">
        <v>408</v>
      </c>
      <c r="G59" s="95">
        <v>0.19500000000000001</v>
      </c>
      <c r="H59" s="95" t="s">
        <v>408</v>
      </c>
      <c r="I59" s="95" t="s">
        <v>408</v>
      </c>
      <c r="J59" s="95" t="s">
        <v>408</v>
      </c>
      <c r="K59" s="95" t="s">
        <v>408</v>
      </c>
      <c r="L59" s="95" t="s">
        <v>408</v>
      </c>
      <c r="M59" s="95" t="s">
        <v>408</v>
      </c>
      <c r="N59" s="95" t="s">
        <v>408</v>
      </c>
      <c r="O59" s="95" t="s">
        <v>408</v>
      </c>
      <c r="P59" s="95" t="s">
        <v>408</v>
      </c>
      <c r="Q59" s="95" t="s">
        <v>408</v>
      </c>
      <c r="R59" s="95" t="s">
        <v>408</v>
      </c>
      <c r="S59" s="95" t="s">
        <v>408</v>
      </c>
      <c r="T59" s="95" t="s">
        <v>408</v>
      </c>
      <c r="U59" s="95" t="s">
        <v>408</v>
      </c>
      <c r="V59" s="95" t="s">
        <v>408</v>
      </c>
      <c r="W59" s="95" t="s">
        <v>408</v>
      </c>
      <c r="X59" s="95" t="s">
        <v>408</v>
      </c>
      <c r="Y59" s="95" t="s">
        <v>408</v>
      </c>
      <c r="Z59" s="95" t="s">
        <v>408</v>
      </c>
      <c r="AA59" s="95" t="s">
        <v>408</v>
      </c>
      <c r="AB59" s="96" t="str">
        <f t="shared" si="0"/>
        <v>NR</v>
      </c>
      <c r="AC59" s="95" t="s">
        <v>408</v>
      </c>
      <c r="AD59" s="95" t="s">
        <v>408</v>
      </c>
      <c r="AE59" s="97"/>
      <c r="AF59" s="114" t="s">
        <v>355</v>
      </c>
      <c r="AG59" s="114" t="s">
        <v>355</v>
      </c>
      <c r="AH59" s="114" t="s">
        <v>355</v>
      </c>
      <c r="AI59" s="114" t="s">
        <v>355</v>
      </c>
      <c r="AJ59" s="114" t="s">
        <v>355</v>
      </c>
      <c r="AK59" s="96">
        <v>150</v>
      </c>
      <c r="AL59" s="44" t="s">
        <v>127</v>
      </c>
    </row>
    <row r="60" spans="1:38" s="1" customFormat="1" ht="24.75" customHeight="1" thickBot="1" x14ac:dyDescent="0.3">
      <c r="A60" s="41" t="s">
        <v>112</v>
      </c>
      <c r="B60" s="73" t="s">
        <v>323</v>
      </c>
      <c r="C60" s="78" t="s">
        <v>73</v>
      </c>
      <c r="E60" s="108" t="s">
        <v>408</v>
      </c>
      <c r="F60" s="108" t="s">
        <v>408</v>
      </c>
      <c r="G60" s="108" t="s">
        <v>355</v>
      </c>
      <c r="H60" s="108" t="s">
        <v>408</v>
      </c>
      <c r="I60" s="96" t="s">
        <v>408</v>
      </c>
      <c r="J60" s="96" t="s">
        <v>408</v>
      </c>
      <c r="K60" s="96" t="s">
        <v>408</v>
      </c>
      <c r="L60" s="96" t="s">
        <v>408</v>
      </c>
      <c r="M60" s="108" t="s">
        <v>408</v>
      </c>
      <c r="N60" s="108" t="s">
        <v>408</v>
      </c>
      <c r="O60" s="108" t="s">
        <v>408</v>
      </c>
      <c r="P60" s="108" t="s">
        <v>408</v>
      </c>
      <c r="Q60" s="108" t="s">
        <v>408</v>
      </c>
      <c r="R60" s="108" t="s">
        <v>408</v>
      </c>
      <c r="S60" s="108" t="s">
        <v>408</v>
      </c>
      <c r="T60" s="108" t="s">
        <v>408</v>
      </c>
      <c r="U60" s="108" t="s">
        <v>408</v>
      </c>
      <c r="V60" s="108" t="s">
        <v>408</v>
      </c>
      <c r="W60" s="108" t="s">
        <v>408</v>
      </c>
      <c r="X60" s="108" t="s">
        <v>408</v>
      </c>
      <c r="Y60" s="108" t="s">
        <v>408</v>
      </c>
      <c r="Z60" s="108" t="s">
        <v>408</v>
      </c>
      <c r="AA60" s="108" t="s">
        <v>408</v>
      </c>
      <c r="AB60" s="109" t="str">
        <f t="shared" si="0"/>
        <v>NR</v>
      </c>
      <c r="AC60" s="108" t="s">
        <v>408</v>
      </c>
      <c r="AD60" s="108" t="s">
        <v>408</v>
      </c>
      <c r="AE60" s="97"/>
      <c r="AF60" s="114" t="s">
        <v>355</v>
      </c>
      <c r="AG60" s="114" t="s">
        <v>355</v>
      </c>
      <c r="AH60" s="114" t="s">
        <v>355</v>
      </c>
      <c r="AI60" s="114" t="s">
        <v>355</v>
      </c>
      <c r="AJ60" s="114" t="s">
        <v>355</v>
      </c>
      <c r="AK60" s="110" t="s">
        <v>356</v>
      </c>
      <c r="AL60" s="44" t="s">
        <v>404</v>
      </c>
    </row>
    <row r="61" spans="1:38" s="1" customFormat="1" ht="24.75" customHeight="1" thickBot="1" x14ac:dyDescent="0.3">
      <c r="A61" s="41" t="s">
        <v>112</v>
      </c>
      <c r="B61" s="73" t="s">
        <v>324</v>
      </c>
      <c r="C61" s="78" t="s">
        <v>74</v>
      </c>
      <c r="D61" s="43"/>
      <c r="E61" s="108" t="s">
        <v>408</v>
      </c>
      <c r="F61" s="108" t="s">
        <v>408</v>
      </c>
      <c r="G61" s="108" t="s">
        <v>355</v>
      </c>
      <c r="H61" s="108" t="s">
        <v>408</v>
      </c>
      <c r="I61" s="96" t="s">
        <v>408</v>
      </c>
      <c r="J61" s="96" t="s">
        <v>408</v>
      </c>
      <c r="K61" s="96" t="s">
        <v>408</v>
      </c>
      <c r="L61" s="96" t="s">
        <v>408</v>
      </c>
      <c r="M61" s="108" t="s">
        <v>408</v>
      </c>
      <c r="N61" s="108" t="s">
        <v>408</v>
      </c>
      <c r="O61" s="108" t="s">
        <v>408</v>
      </c>
      <c r="P61" s="108" t="s">
        <v>408</v>
      </c>
      <c r="Q61" s="108" t="s">
        <v>408</v>
      </c>
      <c r="R61" s="108" t="s">
        <v>408</v>
      </c>
      <c r="S61" s="108" t="s">
        <v>408</v>
      </c>
      <c r="T61" s="108" t="s">
        <v>408</v>
      </c>
      <c r="U61" s="108" t="s">
        <v>408</v>
      </c>
      <c r="V61" s="108" t="s">
        <v>408</v>
      </c>
      <c r="W61" s="108" t="s">
        <v>408</v>
      </c>
      <c r="X61" s="108" t="s">
        <v>408</v>
      </c>
      <c r="Y61" s="108" t="s">
        <v>408</v>
      </c>
      <c r="Z61" s="108" t="s">
        <v>408</v>
      </c>
      <c r="AA61" s="108" t="s">
        <v>408</v>
      </c>
      <c r="AB61" s="109" t="str">
        <f t="shared" si="0"/>
        <v>NR</v>
      </c>
      <c r="AC61" s="108" t="s">
        <v>408</v>
      </c>
      <c r="AD61" s="108" t="s">
        <v>408</v>
      </c>
      <c r="AE61" s="97"/>
      <c r="AF61" s="114" t="s">
        <v>355</v>
      </c>
      <c r="AG61" s="114" t="s">
        <v>355</v>
      </c>
      <c r="AH61" s="114" t="s">
        <v>355</v>
      </c>
      <c r="AI61" s="114" t="s">
        <v>355</v>
      </c>
      <c r="AJ61" s="114" t="s">
        <v>355</v>
      </c>
      <c r="AK61" s="110" t="s">
        <v>356</v>
      </c>
      <c r="AL61" s="44" t="s">
        <v>372</v>
      </c>
    </row>
    <row r="62" spans="1:38" s="1" customFormat="1" ht="24.75" customHeight="1" thickBot="1" x14ac:dyDescent="0.3">
      <c r="A62" s="41" t="s">
        <v>112</v>
      </c>
      <c r="B62" s="73" t="s">
        <v>325</v>
      </c>
      <c r="C62" s="78" t="s">
        <v>75</v>
      </c>
      <c r="D62" s="43"/>
      <c r="E62" s="108" t="s">
        <v>408</v>
      </c>
      <c r="F62" s="108" t="s">
        <v>408</v>
      </c>
      <c r="G62" s="108" t="s">
        <v>355</v>
      </c>
      <c r="H62" s="108" t="s">
        <v>408</v>
      </c>
      <c r="I62" s="96" t="s">
        <v>408</v>
      </c>
      <c r="J62" s="96" t="s">
        <v>408</v>
      </c>
      <c r="K62" s="96" t="s">
        <v>408</v>
      </c>
      <c r="L62" s="96" t="s">
        <v>408</v>
      </c>
      <c r="M62" s="108" t="s">
        <v>408</v>
      </c>
      <c r="N62" s="108" t="s">
        <v>408</v>
      </c>
      <c r="O62" s="108" t="s">
        <v>408</v>
      </c>
      <c r="P62" s="108" t="s">
        <v>408</v>
      </c>
      <c r="Q62" s="108" t="s">
        <v>408</v>
      </c>
      <c r="R62" s="108" t="s">
        <v>408</v>
      </c>
      <c r="S62" s="108" t="s">
        <v>408</v>
      </c>
      <c r="T62" s="108" t="s">
        <v>408</v>
      </c>
      <c r="U62" s="108" t="s">
        <v>408</v>
      </c>
      <c r="V62" s="108" t="s">
        <v>408</v>
      </c>
      <c r="W62" s="108" t="s">
        <v>408</v>
      </c>
      <c r="X62" s="108" t="s">
        <v>408</v>
      </c>
      <c r="Y62" s="108" t="s">
        <v>408</v>
      </c>
      <c r="Z62" s="108" t="s">
        <v>408</v>
      </c>
      <c r="AA62" s="108" t="s">
        <v>408</v>
      </c>
      <c r="AB62" s="109" t="str">
        <f t="shared" si="0"/>
        <v>NR</v>
      </c>
      <c r="AC62" s="108" t="s">
        <v>408</v>
      </c>
      <c r="AD62" s="108" t="s">
        <v>408</v>
      </c>
      <c r="AE62" s="97"/>
      <c r="AF62" s="114" t="s">
        <v>355</v>
      </c>
      <c r="AG62" s="114" t="s">
        <v>355</v>
      </c>
      <c r="AH62" s="114" t="s">
        <v>355</v>
      </c>
      <c r="AI62" s="114" t="s">
        <v>355</v>
      </c>
      <c r="AJ62" s="114" t="s">
        <v>355</v>
      </c>
      <c r="AK62" s="110" t="s">
        <v>356</v>
      </c>
      <c r="AL62" s="44" t="s">
        <v>404</v>
      </c>
    </row>
    <row r="63" spans="1:38" s="1" customFormat="1" ht="24.75" customHeight="1" thickBot="1" x14ac:dyDescent="0.3">
      <c r="A63" s="41" t="s">
        <v>112</v>
      </c>
      <c r="B63" s="73" t="s">
        <v>318</v>
      </c>
      <c r="C63" s="79" t="s">
        <v>306</v>
      </c>
      <c r="D63" s="67"/>
      <c r="E63" s="95" t="s">
        <v>408</v>
      </c>
      <c r="F63" s="95" t="s">
        <v>408</v>
      </c>
      <c r="G63" s="95">
        <v>3.4024795000000001</v>
      </c>
      <c r="H63" s="95" t="s">
        <v>408</v>
      </c>
      <c r="I63" s="95" t="s">
        <v>408</v>
      </c>
      <c r="J63" s="95" t="s">
        <v>408</v>
      </c>
      <c r="K63" s="95" t="s">
        <v>408</v>
      </c>
      <c r="L63" s="95" t="s">
        <v>408</v>
      </c>
      <c r="M63" s="95" t="s">
        <v>408</v>
      </c>
      <c r="N63" s="95" t="s">
        <v>408</v>
      </c>
      <c r="O63" s="95" t="s">
        <v>408</v>
      </c>
      <c r="P63" s="95" t="s">
        <v>408</v>
      </c>
      <c r="Q63" s="95" t="s">
        <v>408</v>
      </c>
      <c r="R63" s="95" t="s">
        <v>408</v>
      </c>
      <c r="S63" s="95" t="s">
        <v>408</v>
      </c>
      <c r="T63" s="95" t="s">
        <v>408</v>
      </c>
      <c r="U63" s="95" t="s">
        <v>408</v>
      </c>
      <c r="V63" s="95" t="s">
        <v>408</v>
      </c>
      <c r="W63" s="95" t="s">
        <v>408</v>
      </c>
      <c r="X63" s="95" t="s">
        <v>408</v>
      </c>
      <c r="Y63" s="95" t="s">
        <v>408</v>
      </c>
      <c r="Z63" s="95" t="s">
        <v>408</v>
      </c>
      <c r="AA63" s="95" t="s">
        <v>408</v>
      </c>
      <c r="AB63" s="96" t="str">
        <f t="shared" si="0"/>
        <v>NR</v>
      </c>
      <c r="AC63" s="95" t="s">
        <v>408</v>
      </c>
      <c r="AD63" s="95" t="s">
        <v>408</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408</v>
      </c>
      <c r="F64" s="95" t="s">
        <v>408</v>
      </c>
      <c r="G64" s="95" t="s">
        <v>354</v>
      </c>
      <c r="H64" s="95" t="s">
        <v>408</v>
      </c>
      <c r="I64" s="95" t="s">
        <v>408</v>
      </c>
      <c r="J64" s="95" t="s">
        <v>408</v>
      </c>
      <c r="K64" s="95" t="s">
        <v>408</v>
      </c>
      <c r="L64" s="95" t="s">
        <v>408</v>
      </c>
      <c r="M64" s="95" t="s">
        <v>408</v>
      </c>
      <c r="N64" s="95" t="s">
        <v>408</v>
      </c>
      <c r="O64" s="95" t="s">
        <v>408</v>
      </c>
      <c r="P64" s="95" t="s">
        <v>408</v>
      </c>
      <c r="Q64" s="95" t="s">
        <v>408</v>
      </c>
      <c r="R64" s="95" t="s">
        <v>408</v>
      </c>
      <c r="S64" s="95" t="s">
        <v>408</v>
      </c>
      <c r="T64" s="95" t="s">
        <v>408</v>
      </c>
      <c r="U64" s="95" t="s">
        <v>408</v>
      </c>
      <c r="V64" s="95" t="s">
        <v>408</v>
      </c>
      <c r="W64" s="95" t="s">
        <v>408</v>
      </c>
      <c r="X64" s="95" t="s">
        <v>408</v>
      </c>
      <c r="Y64" s="95" t="s">
        <v>408</v>
      </c>
      <c r="Z64" s="95" t="s">
        <v>408</v>
      </c>
      <c r="AA64" s="95" t="s">
        <v>408</v>
      </c>
      <c r="AB64" s="96" t="str">
        <f t="shared" si="0"/>
        <v>NR</v>
      </c>
      <c r="AC64" s="95" t="s">
        <v>408</v>
      </c>
      <c r="AD64" s="95" t="s">
        <v>408</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408</v>
      </c>
      <c r="F65" s="95" t="s">
        <v>408</v>
      </c>
      <c r="G65" s="95" t="s">
        <v>354</v>
      </c>
      <c r="H65" s="95" t="s">
        <v>408</v>
      </c>
      <c r="I65" s="95" t="s">
        <v>408</v>
      </c>
      <c r="J65" s="95" t="s">
        <v>408</v>
      </c>
      <c r="K65" s="95" t="s">
        <v>408</v>
      </c>
      <c r="L65" s="95" t="s">
        <v>408</v>
      </c>
      <c r="M65" s="95" t="s">
        <v>408</v>
      </c>
      <c r="N65" s="95" t="s">
        <v>408</v>
      </c>
      <c r="O65" s="95" t="s">
        <v>408</v>
      </c>
      <c r="P65" s="95" t="s">
        <v>408</v>
      </c>
      <c r="Q65" s="95" t="s">
        <v>408</v>
      </c>
      <c r="R65" s="95" t="s">
        <v>408</v>
      </c>
      <c r="S65" s="95" t="s">
        <v>408</v>
      </c>
      <c r="T65" s="95" t="s">
        <v>408</v>
      </c>
      <c r="U65" s="95" t="s">
        <v>408</v>
      </c>
      <c r="V65" s="95" t="s">
        <v>408</v>
      </c>
      <c r="W65" s="95" t="s">
        <v>408</v>
      </c>
      <c r="X65" s="95" t="s">
        <v>408</v>
      </c>
      <c r="Y65" s="95" t="s">
        <v>408</v>
      </c>
      <c r="Z65" s="95" t="s">
        <v>408</v>
      </c>
      <c r="AA65" s="95" t="s">
        <v>408</v>
      </c>
      <c r="AB65" s="96" t="str">
        <f t="shared" si="0"/>
        <v>NR</v>
      </c>
      <c r="AC65" s="95" t="s">
        <v>408</v>
      </c>
      <c r="AD65" s="95" t="s">
        <v>408</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408</v>
      </c>
      <c r="F66" s="95" t="s">
        <v>408</v>
      </c>
      <c r="G66" s="95" t="s">
        <v>354</v>
      </c>
      <c r="H66" s="95" t="s">
        <v>408</v>
      </c>
      <c r="I66" s="95" t="s">
        <v>408</v>
      </c>
      <c r="J66" s="95" t="s">
        <v>408</v>
      </c>
      <c r="K66" s="95" t="s">
        <v>408</v>
      </c>
      <c r="L66" s="95" t="s">
        <v>408</v>
      </c>
      <c r="M66" s="95" t="s">
        <v>408</v>
      </c>
      <c r="N66" s="95" t="s">
        <v>408</v>
      </c>
      <c r="O66" s="95" t="s">
        <v>408</v>
      </c>
      <c r="P66" s="95" t="s">
        <v>408</v>
      </c>
      <c r="Q66" s="95" t="s">
        <v>408</v>
      </c>
      <c r="R66" s="95" t="s">
        <v>408</v>
      </c>
      <c r="S66" s="95" t="s">
        <v>408</v>
      </c>
      <c r="T66" s="95" t="s">
        <v>408</v>
      </c>
      <c r="U66" s="95" t="s">
        <v>408</v>
      </c>
      <c r="V66" s="95" t="s">
        <v>408</v>
      </c>
      <c r="W66" s="95" t="s">
        <v>408</v>
      </c>
      <c r="X66" s="95" t="s">
        <v>408</v>
      </c>
      <c r="Y66" s="95" t="s">
        <v>408</v>
      </c>
      <c r="Z66" s="95" t="s">
        <v>408</v>
      </c>
      <c r="AA66" s="95" t="s">
        <v>408</v>
      </c>
      <c r="AB66" s="96" t="str">
        <f t="shared" si="0"/>
        <v>NR</v>
      </c>
      <c r="AC66" s="95" t="s">
        <v>408</v>
      </c>
      <c r="AD66" s="95" t="s">
        <v>408</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408</v>
      </c>
      <c r="F67" s="95" t="s">
        <v>408</v>
      </c>
      <c r="G67" s="95" t="s">
        <v>354</v>
      </c>
      <c r="H67" s="95" t="s">
        <v>408</v>
      </c>
      <c r="I67" s="95" t="s">
        <v>408</v>
      </c>
      <c r="J67" s="95" t="s">
        <v>408</v>
      </c>
      <c r="K67" s="95" t="s">
        <v>408</v>
      </c>
      <c r="L67" s="95" t="s">
        <v>408</v>
      </c>
      <c r="M67" s="95" t="s">
        <v>408</v>
      </c>
      <c r="N67" s="95" t="s">
        <v>408</v>
      </c>
      <c r="O67" s="95" t="s">
        <v>408</v>
      </c>
      <c r="P67" s="95" t="s">
        <v>408</v>
      </c>
      <c r="Q67" s="95" t="s">
        <v>408</v>
      </c>
      <c r="R67" s="95" t="s">
        <v>408</v>
      </c>
      <c r="S67" s="95" t="s">
        <v>408</v>
      </c>
      <c r="T67" s="95" t="s">
        <v>408</v>
      </c>
      <c r="U67" s="95" t="s">
        <v>408</v>
      </c>
      <c r="V67" s="95" t="s">
        <v>408</v>
      </c>
      <c r="W67" s="95" t="s">
        <v>408</v>
      </c>
      <c r="X67" s="95" t="s">
        <v>408</v>
      </c>
      <c r="Y67" s="95" t="s">
        <v>408</v>
      </c>
      <c r="Z67" s="95" t="s">
        <v>408</v>
      </c>
      <c r="AA67" s="95" t="s">
        <v>408</v>
      </c>
      <c r="AB67" s="96" t="str">
        <f t="shared" si="0"/>
        <v>NR</v>
      </c>
      <c r="AC67" s="95" t="s">
        <v>408</v>
      </c>
      <c r="AD67" s="95" t="s">
        <v>408</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408</v>
      </c>
      <c r="F68" s="95" t="s">
        <v>408</v>
      </c>
      <c r="G68" s="95" t="s">
        <v>354</v>
      </c>
      <c r="H68" s="95" t="s">
        <v>408</v>
      </c>
      <c r="I68" s="95" t="s">
        <v>408</v>
      </c>
      <c r="J68" s="95" t="s">
        <v>408</v>
      </c>
      <c r="K68" s="95" t="s">
        <v>408</v>
      </c>
      <c r="L68" s="95" t="s">
        <v>408</v>
      </c>
      <c r="M68" s="95" t="s">
        <v>408</v>
      </c>
      <c r="N68" s="95" t="s">
        <v>408</v>
      </c>
      <c r="O68" s="95" t="s">
        <v>408</v>
      </c>
      <c r="P68" s="95" t="s">
        <v>408</v>
      </c>
      <c r="Q68" s="95" t="s">
        <v>408</v>
      </c>
      <c r="R68" s="95" t="s">
        <v>408</v>
      </c>
      <c r="S68" s="95" t="s">
        <v>408</v>
      </c>
      <c r="T68" s="95" t="s">
        <v>408</v>
      </c>
      <c r="U68" s="95" t="s">
        <v>408</v>
      </c>
      <c r="V68" s="95" t="s">
        <v>408</v>
      </c>
      <c r="W68" s="95" t="s">
        <v>408</v>
      </c>
      <c r="X68" s="95" t="s">
        <v>408</v>
      </c>
      <c r="Y68" s="95" t="s">
        <v>408</v>
      </c>
      <c r="Z68" s="95" t="s">
        <v>408</v>
      </c>
      <c r="AA68" s="95" t="s">
        <v>408</v>
      </c>
      <c r="AB68" s="96" t="str">
        <f t="shared" si="0"/>
        <v>NR</v>
      </c>
      <c r="AC68" s="95" t="s">
        <v>408</v>
      </c>
      <c r="AD68" s="95" t="s">
        <v>408</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408</v>
      </c>
      <c r="F69" s="95" t="s">
        <v>408</v>
      </c>
      <c r="G69" s="95" t="s">
        <v>354</v>
      </c>
      <c r="H69" s="95" t="s">
        <v>408</v>
      </c>
      <c r="I69" s="95" t="s">
        <v>408</v>
      </c>
      <c r="J69" s="95" t="s">
        <v>408</v>
      </c>
      <c r="K69" s="95" t="s">
        <v>408</v>
      </c>
      <c r="L69" s="95" t="s">
        <v>408</v>
      </c>
      <c r="M69" s="95" t="s">
        <v>408</v>
      </c>
      <c r="N69" s="95" t="s">
        <v>408</v>
      </c>
      <c r="O69" s="95" t="s">
        <v>408</v>
      </c>
      <c r="P69" s="95" t="s">
        <v>408</v>
      </c>
      <c r="Q69" s="95" t="s">
        <v>408</v>
      </c>
      <c r="R69" s="95" t="s">
        <v>408</v>
      </c>
      <c r="S69" s="95" t="s">
        <v>408</v>
      </c>
      <c r="T69" s="95" t="s">
        <v>408</v>
      </c>
      <c r="U69" s="95" t="s">
        <v>408</v>
      </c>
      <c r="V69" s="95" t="s">
        <v>408</v>
      </c>
      <c r="W69" s="95" t="s">
        <v>408</v>
      </c>
      <c r="X69" s="95" t="s">
        <v>408</v>
      </c>
      <c r="Y69" s="95" t="s">
        <v>408</v>
      </c>
      <c r="Z69" s="95" t="s">
        <v>408</v>
      </c>
      <c r="AA69" s="95" t="s">
        <v>408</v>
      </c>
      <c r="AB69" s="96" t="str">
        <f t="shared" si="0"/>
        <v>NR</v>
      </c>
      <c r="AC69" s="95" t="s">
        <v>408</v>
      </c>
      <c r="AD69" s="95" t="s">
        <v>408</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t="s">
        <v>408</v>
      </c>
      <c r="F70" s="95" t="s">
        <v>408</v>
      </c>
      <c r="G70" s="95">
        <v>0.99264289999999999</v>
      </c>
      <c r="H70" s="95" t="s">
        <v>408</v>
      </c>
      <c r="I70" s="95" t="s">
        <v>408</v>
      </c>
      <c r="J70" s="95" t="s">
        <v>408</v>
      </c>
      <c r="K70" s="95" t="s">
        <v>408</v>
      </c>
      <c r="L70" s="95" t="s">
        <v>408</v>
      </c>
      <c r="M70" s="95" t="s">
        <v>408</v>
      </c>
      <c r="N70" s="95" t="s">
        <v>408</v>
      </c>
      <c r="O70" s="95" t="s">
        <v>408</v>
      </c>
      <c r="P70" s="95" t="s">
        <v>408</v>
      </c>
      <c r="Q70" s="95" t="s">
        <v>408</v>
      </c>
      <c r="R70" s="95" t="s">
        <v>408</v>
      </c>
      <c r="S70" s="95" t="s">
        <v>408</v>
      </c>
      <c r="T70" s="95" t="s">
        <v>408</v>
      </c>
      <c r="U70" s="95" t="s">
        <v>408</v>
      </c>
      <c r="V70" s="95" t="s">
        <v>408</v>
      </c>
      <c r="W70" s="95" t="s">
        <v>408</v>
      </c>
      <c r="X70" s="95" t="s">
        <v>408</v>
      </c>
      <c r="Y70" s="95" t="s">
        <v>408</v>
      </c>
      <c r="Z70" s="95" t="s">
        <v>408</v>
      </c>
      <c r="AA70" s="95" t="s">
        <v>408</v>
      </c>
      <c r="AB70" s="96" t="str">
        <f>IF(ISNUMBER(X70),SUM(X70:AA70),X70)</f>
        <v>NR</v>
      </c>
      <c r="AC70" s="95" t="s">
        <v>408</v>
      </c>
      <c r="AD70" s="95" t="s">
        <v>408</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408</v>
      </c>
      <c r="F71" s="95" t="s">
        <v>408</v>
      </c>
      <c r="G71" s="108" t="s">
        <v>355</v>
      </c>
      <c r="H71" s="95" t="s">
        <v>408</v>
      </c>
      <c r="I71" s="95" t="s">
        <v>408</v>
      </c>
      <c r="J71" s="95" t="s">
        <v>408</v>
      </c>
      <c r="K71" s="95" t="s">
        <v>408</v>
      </c>
      <c r="L71" s="95" t="s">
        <v>408</v>
      </c>
      <c r="M71" s="108" t="s">
        <v>408</v>
      </c>
      <c r="N71" s="108" t="s">
        <v>408</v>
      </c>
      <c r="O71" s="108" t="s">
        <v>408</v>
      </c>
      <c r="P71" s="108" t="s">
        <v>408</v>
      </c>
      <c r="Q71" s="108" t="s">
        <v>408</v>
      </c>
      <c r="R71" s="108" t="s">
        <v>408</v>
      </c>
      <c r="S71" s="108" t="s">
        <v>408</v>
      </c>
      <c r="T71" s="108" t="s">
        <v>408</v>
      </c>
      <c r="U71" s="108" t="s">
        <v>408</v>
      </c>
      <c r="V71" s="108" t="s">
        <v>408</v>
      </c>
      <c r="W71" s="108" t="s">
        <v>408</v>
      </c>
      <c r="X71" s="108" t="s">
        <v>408</v>
      </c>
      <c r="Y71" s="108" t="s">
        <v>408</v>
      </c>
      <c r="Z71" s="108" t="s">
        <v>408</v>
      </c>
      <c r="AA71" s="108" t="s">
        <v>408</v>
      </c>
      <c r="AB71" s="109" t="str">
        <f t="shared" si="0"/>
        <v>NR</v>
      </c>
      <c r="AC71" s="95" t="s">
        <v>408</v>
      </c>
      <c r="AD71" s="95" t="s">
        <v>408</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408</v>
      </c>
      <c r="F72" s="95" t="s">
        <v>408</v>
      </c>
      <c r="G72" s="95">
        <v>3.682626E-2</v>
      </c>
      <c r="H72" s="95" t="s">
        <v>408</v>
      </c>
      <c r="I72" s="95" t="s">
        <v>408</v>
      </c>
      <c r="J72" s="95" t="s">
        <v>408</v>
      </c>
      <c r="K72" s="95" t="s">
        <v>408</v>
      </c>
      <c r="L72" s="95" t="s">
        <v>408</v>
      </c>
      <c r="M72" s="95" t="s">
        <v>408</v>
      </c>
      <c r="N72" s="95" t="s">
        <v>408</v>
      </c>
      <c r="O72" s="95" t="s">
        <v>408</v>
      </c>
      <c r="P72" s="95" t="s">
        <v>408</v>
      </c>
      <c r="Q72" s="95" t="s">
        <v>408</v>
      </c>
      <c r="R72" s="95" t="s">
        <v>408</v>
      </c>
      <c r="S72" s="95" t="s">
        <v>408</v>
      </c>
      <c r="T72" s="95" t="s">
        <v>408</v>
      </c>
      <c r="U72" s="95" t="s">
        <v>408</v>
      </c>
      <c r="V72" s="95" t="s">
        <v>408</v>
      </c>
      <c r="W72" s="95" t="s">
        <v>408</v>
      </c>
      <c r="X72" s="95" t="s">
        <v>408</v>
      </c>
      <c r="Y72" s="95" t="s">
        <v>408</v>
      </c>
      <c r="Z72" s="95" t="s">
        <v>408</v>
      </c>
      <c r="AA72" s="95" t="s">
        <v>408</v>
      </c>
      <c r="AB72" s="96" t="str">
        <f t="shared" si="0"/>
        <v>NR</v>
      </c>
      <c r="AC72" s="95" t="s">
        <v>408</v>
      </c>
      <c r="AD72" s="95" t="s">
        <v>408</v>
      </c>
      <c r="AE72" s="97"/>
      <c r="AF72" s="114" t="s">
        <v>355</v>
      </c>
      <c r="AG72" s="114" t="s">
        <v>355</v>
      </c>
      <c r="AH72" s="114" t="s">
        <v>355</v>
      </c>
      <c r="AI72" s="114" t="s">
        <v>355</v>
      </c>
      <c r="AJ72" s="114" t="s">
        <v>355</v>
      </c>
      <c r="AK72" s="96">
        <v>613.77099999999996</v>
      </c>
      <c r="AL72" s="44" t="s">
        <v>127</v>
      </c>
    </row>
    <row r="73" spans="1:38" s="1" customFormat="1" ht="24.75" customHeight="1" thickBot="1" x14ac:dyDescent="0.3">
      <c r="A73" s="41" t="s">
        <v>112</v>
      </c>
      <c r="B73" s="41" t="s">
        <v>200</v>
      </c>
      <c r="C73" s="78" t="s">
        <v>81</v>
      </c>
      <c r="D73" s="42"/>
      <c r="E73" s="95" t="s">
        <v>408</v>
      </c>
      <c r="F73" s="95" t="s">
        <v>408</v>
      </c>
      <c r="G73" s="95" t="s">
        <v>354</v>
      </c>
      <c r="H73" s="95" t="s">
        <v>408</v>
      </c>
      <c r="I73" s="95" t="s">
        <v>408</v>
      </c>
      <c r="J73" s="95" t="s">
        <v>408</v>
      </c>
      <c r="K73" s="95" t="s">
        <v>408</v>
      </c>
      <c r="L73" s="95" t="s">
        <v>408</v>
      </c>
      <c r="M73" s="95" t="s">
        <v>408</v>
      </c>
      <c r="N73" s="95" t="s">
        <v>408</v>
      </c>
      <c r="O73" s="95" t="s">
        <v>408</v>
      </c>
      <c r="P73" s="95" t="s">
        <v>408</v>
      </c>
      <c r="Q73" s="95" t="s">
        <v>408</v>
      </c>
      <c r="R73" s="95" t="s">
        <v>408</v>
      </c>
      <c r="S73" s="95" t="s">
        <v>408</v>
      </c>
      <c r="T73" s="95" t="s">
        <v>408</v>
      </c>
      <c r="U73" s="95" t="s">
        <v>408</v>
      </c>
      <c r="V73" s="95" t="s">
        <v>408</v>
      </c>
      <c r="W73" s="95" t="s">
        <v>408</v>
      </c>
      <c r="X73" s="95" t="s">
        <v>408</v>
      </c>
      <c r="Y73" s="95" t="s">
        <v>408</v>
      </c>
      <c r="Z73" s="95" t="s">
        <v>408</v>
      </c>
      <c r="AA73" s="95" t="s">
        <v>408</v>
      </c>
      <c r="AB73" s="96" t="str">
        <f t="shared" si="0"/>
        <v>NR</v>
      </c>
      <c r="AC73" s="95" t="s">
        <v>408</v>
      </c>
      <c r="AD73" s="95" t="s">
        <v>408</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408</v>
      </c>
      <c r="F74" s="95" t="s">
        <v>408</v>
      </c>
      <c r="G74" s="95" t="s">
        <v>358</v>
      </c>
      <c r="H74" s="95" t="s">
        <v>408</v>
      </c>
      <c r="I74" s="95" t="s">
        <v>408</v>
      </c>
      <c r="J74" s="95" t="s">
        <v>408</v>
      </c>
      <c r="K74" s="95" t="s">
        <v>408</v>
      </c>
      <c r="L74" s="95" t="s">
        <v>408</v>
      </c>
      <c r="M74" s="95" t="s">
        <v>408</v>
      </c>
      <c r="N74" s="96" t="s">
        <v>408</v>
      </c>
      <c r="O74" s="96" t="s">
        <v>408</v>
      </c>
      <c r="P74" s="96" t="s">
        <v>408</v>
      </c>
      <c r="Q74" s="96" t="s">
        <v>408</v>
      </c>
      <c r="R74" s="96" t="s">
        <v>408</v>
      </c>
      <c r="S74" s="96" t="s">
        <v>408</v>
      </c>
      <c r="T74" s="96" t="s">
        <v>408</v>
      </c>
      <c r="U74" s="96" t="s">
        <v>408</v>
      </c>
      <c r="V74" s="96" t="s">
        <v>408</v>
      </c>
      <c r="W74" s="96" t="s">
        <v>408</v>
      </c>
      <c r="X74" s="96" t="s">
        <v>408</v>
      </c>
      <c r="Y74" s="96" t="s">
        <v>408</v>
      </c>
      <c r="Z74" s="96" t="s">
        <v>408</v>
      </c>
      <c r="AA74" s="96" t="s">
        <v>408</v>
      </c>
      <c r="AB74" s="96" t="str">
        <f t="shared" si="0"/>
        <v>NR</v>
      </c>
      <c r="AC74" s="96" t="s">
        <v>408</v>
      </c>
      <c r="AD74" s="96" t="s">
        <v>408</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408</v>
      </c>
      <c r="F75" s="98" t="s">
        <v>408</v>
      </c>
      <c r="G75" s="98" t="s">
        <v>354</v>
      </c>
      <c r="H75" s="98" t="s">
        <v>408</v>
      </c>
      <c r="I75" s="98" t="s">
        <v>408</v>
      </c>
      <c r="J75" s="98" t="s">
        <v>408</v>
      </c>
      <c r="K75" s="98" t="s">
        <v>408</v>
      </c>
      <c r="L75" s="98" t="s">
        <v>408</v>
      </c>
      <c r="M75" s="98" t="s">
        <v>408</v>
      </c>
      <c r="N75" s="98" t="s">
        <v>408</v>
      </c>
      <c r="O75" s="98" t="s">
        <v>408</v>
      </c>
      <c r="P75" s="98" t="s">
        <v>408</v>
      </c>
      <c r="Q75" s="98" t="s">
        <v>408</v>
      </c>
      <c r="R75" s="98" t="s">
        <v>408</v>
      </c>
      <c r="S75" s="98" t="s">
        <v>408</v>
      </c>
      <c r="T75" s="98" t="s">
        <v>408</v>
      </c>
      <c r="U75" s="98" t="s">
        <v>408</v>
      </c>
      <c r="V75" s="98" t="s">
        <v>408</v>
      </c>
      <c r="W75" s="98" t="s">
        <v>408</v>
      </c>
      <c r="X75" s="98" t="s">
        <v>408</v>
      </c>
      <c r="Y75" s="98" t="s">
        <v>408</v>
      </c>
      <c r="Z75" s="98" t="s">
        <v>408</v>
      </c>
      <c r="AA75" s="98" t="s">
        <v>408</v>
      </c>
      <c r="AB75" s="96" t="str">
        <f t="shared" si="0"/>
        <v>NR</v>
      </c>
      <c r="AC75" s="98" t="s">
        <v>408</v>
      </c>
      <c r="AD75" s="98" t="s">
        <v>408</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408</v>
      </c>
      <c r="F76" s="95" t="s">
        <v>408</v>
      </c>
      <c r="G76" s="95" t="s">
        <v>358</v>
      </c>
      <c r="H76" s="95" t="s">
        <v>408</v>
      </c>
      <c r="I76" s="96" t="s">
        <v>408</v>
      </c>
      <c r="J76" s="96" t="s">
        <v>408</v>
      </c>
      <c r="K76" s="96" t="s">
        <v>408</v>
      </c>
      <c r="L76" s="96" t="s">
        <v>408</v>
      </c>
      <c r="M76" s="95" t="s">
        <v>408</v>
      </c>
      <c r="N76" s="96" t="s">
        <v>408</v>
      </c>
      <c r="O76" s="96" t="s">
        <v>408</v>
      </c>
      <c r="P76" s="96" t="s">
        <v>408</v>
      </c>
      <c r="Q76" s="96" t="s">
        <v>408</v>
      </c>
      <c r="R76" s="96" t="s">
        <v>408</v>
      </c>
      <c r="S76" s="96" t="s">
        <v>408</v>
      </c>
      <c r="T76" s="96" t="s">
        <v>408</v>
      </c>
      <c r="U76" s="96" t="s">
        <v>408</v>
      </c>
      <c r="V76" s="96" t="s">
        <v>408</v>
      </c>
      <c r="W76" s="96" t="s">
        <v>408</v>
      </c>
      <c r="X76" s="96" t="s">
        <v>408</v>
      </c>
      <c r="Y76" s="96" t="s">
        <v>408</v>
      </c>
      <c r="Z76" s="96" t="s">
        <v>408</v>
      </c>
      <c r="AA76" s="96" t="s">
        <v>408</v>
      </c>
      <c r="AB76" s="96" t="str">
        <f t="shared" si="0"/>
        <v>NR</v>
      </c>
      <c r="AC76" s="96" t="s">
        <v>408</v>
      </c>
      <c r="AD76" s="96" t="s">
        <v>408</v>
      </c>
      <c r="AE76" s="97"/>
      <c r="AF76" s="114" t="s">
        <v>355</v>
      </c>
      <c r="AG76" s="114" t="s">
        <v>355</v>
      </c>
      <c r="AH76" s="114" t="s">
        <v>355</v>
      </c>
      <c r="AI76" s="114" t="s">
        <v>355</v>
      </c>
      <c r="AJ76" s="114" t="s">
        <v>355</v>
      </c>
      <c r="AK76" s="110" t="s">
        <v>354</v>
      </c>
      <c r="AL76" s="44" t="s">
        <v>127</v>
      </c>
    </row>
    <row r="77" spans="1:38" s="1" customFormat="1" ht="24.75" customHeight="1" thickBot="1" x14ac:dyDescent="0.3">
      <c r="A77" s="41" t="s">
        <v>112</v>
      </c>
      <c r="B77" s="41" t="s">
        <v>204</v>
      </c>
      <c r="C77" s="78" t="s">
        <v>85</v>
      </c>
      <c r="D77" s="42"/>
      <c r="E77" s="98" t="s">
        <v>408</v>
      </c>
      <c r="F77" s="98" t="s">
        <v>408</v>
      </c>
      <c r="G77" s="98" t="s">
        <v>354</v>
      </c>
      <c r="H77" s="98" t="s">
        <v>408</v>
      </c>
      <c r="I77" s="98" t="s">
        <v>408</v>
      </c>
      <c r="J77" s="98" t="s">
        <v>408</v>
      </c>
      <c r="K77" s="98" t="s">
        <v>408</v>
      </c>
      <c r="L77" s="98" t="s">
        <v>408</v>
      </c>
      <c r="M77" s="98" t="s">
        <v>408</v>
      </c>
      <c r="N77" s="98" t="s">
        <v>408</v>
      </c>
      <c r="O77" s="98" t="s">
        <v>408</v>
      </c>
      <c r="P77" s="98" t="s">
        <v>408</v>
      </c>
      <c r="Q77" s="98" t="s">
        <v>408</v>
      </c>
      <c r="R77" s="98" t="s">
        <v>408</v>
      </c>
      <c r="S77" s="98" t="s">
        <v>408</v>
      </c>
      <c r="T77" s="98" t="s">
        <v>408</v>
      </c>
      <c r="U77" s="98" t="s">
        <v>408</v>
      </c>
      <c r="V77" s="98" t="s">
        <v>408</v>
      </c>
      <c r="W77" s="98" t="s">
        <v>408</v>
      </c>
      <c r="X77" s="98" t="s">
        <v>408</v>
      </c>
      <c r="Y77" s="98" t="s">
        <v>408</v>
      </c>
      <c r="Z77" s="98" t="s">
        <v>408</v>
      </c>
      <c r="AA77" s="98" t="s">
        <v>408</v>
      </c>
      <c r="AB77" s="96" t="str">
        <f t="shared" si="0"/>
        <v>NR</v>
      </c>
      <c r="AC77" s="98" t="s">
        <v>408</v>
      </c>
      <c r="AD77" s="98" t="s">
        <v>408</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408</v>
      </c>
      <c r="F78" s="95" t="s">
        <v>408</v>
      </c>
      <c r="G78" s="95" t="s">
        <v>354</v>
      </c>
      <c r="H78" s="95" t="s">
        <v>408</v>
      </c>
      <c r="I78" s="95" t="s">
        <v>408</v>
      </c>
      <c r="J78" s="95" t="s">
        <v>408</v>
      </c>
      <c r="K78" s="95" t="s">
        <v>408</v>
      </c>
      <c r="L78" s="95" t="s">
        <v>408</v>
      </c>
      <c r="M78" s="95" t="s">
        <v>408</v>
      </c>
      <c r="N78" s="95" t="s">
        <v>408</v>
      </c>
      <c r="O78" s="95" t="s">
        <v>408</v>
      </c>
      <c r="P78" s="95" t="s">
        <v>408</v>
      </c>
      <c r="Q78" s="95" t="s">
        <v>408</v>
      </c>
      <c r="R78" s="95" t="s">
        <v>408</v>
      </c>
      <c r="S78" s="95" t="s">
        <v>408</v>
      </c>
      <c r="T78" s="95" t="s">
        <v>408</v>
      </c>
      <c r="U78" s="95" t="s">
        <v>408</v>
      </c>
      <c r="V78" s="95" t="s">
        <v>408</v>
      </c>
      <c r="W78" s="95" t="s">
        <v>408</v>
      </c>
      <c r="X78" s="95" t="s">
        <v>408</v>
      </c>
      <c r="Y78" s="95" t="s">
        <v>408</v>
      </c>
      <c r="Z78" s="95" t="s">
        <v>408</v>
      </c>
      <c r="AA78" s="95" t="s">
        <v>408</v>
      </c>
      <c r="AB78" s="96" t="str">
        <f t="shared" si="0"/>
        <v>NR</v>
      </c>
      <c r="AC78" s="95" t="s">
        <v>408</v>
      </c>
      <c r="AD78" s="95" t="s">
        <v>408</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408</v>
      </c>
      <c r="F79" s="95" t="s">
        <v>408</v>
      </c>
      <c r="G79" s="95" t="s">
        <v>354</v>
      </c>
      <c r="H79" s="95" t="s">
        <v>408</v>
      </c>
      <c r="I79" s="95" t="s">
        <v>408</v>
      </c>
      <c r="J79" s="95" t="s">
        <v>408</v>
      </c>
      <c r="K79" s="95" t="s">
        <v>408</v>
      </c>
      <c r="L79" s="95" t="s">
        <v>408</v>
      </c>
      <c r="M79" s="95" t="s">
        <v>408</v>
      </c>
      <c r="N79" s="95" t="s">
        <v>408</v>
      </c>
      <c r="O79" s="95" t="s">
        <v>408</v>
      </c>
      <c r="P79" s="95" t="s">
        <v>408</v>
      </c>
      <c r="Q79" s="95" t="s">
        <v>408</v>
      </c>
      <c r="R79" s="95" t="s">
        <v>408</v>
      </c>
      <c r="S79" s="95" t="s">
        <v>408</v>
      </c>
      <c r="T79" s="95" t="s">
        <v>408</v>
      </c>
      <c r="U79" s="95" t="s">
        <v>408</v>
      </c>
      <c r="V79" s="95" t="s">
        <v>408</v>
      </c>
      <c r="W79" s="95" t="s">
        <v>408</v>
      </c>
      <c r="X79" s="95" t="s">
        <v>408</v>
      </c>
      <c r="Y79" s="95" t="s">
        <v>408</v>
      </c>
      <c r="Z79" s="95" t="s">
        <v>408</v>
      </c>
      <c r="AA79" s="95" t="s">
        <v>408</v>
      </c>
      <c r="AB79" s="96" t="str">
        <f>IF(ISNUMBER(X79),SUM(X79:AA79),X79)</f>
        <v>NR</v>
      </c>
      <c r="AC79" s="95" t="s">
        <v>408</v>
      </c>
      <c r="AD79" s="95" t="s">
        <v>408</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408</v>
      </c>
      <c r="F80" s="95" t="s">
        <v>408</v>
      </c>
      <c r="G80" s="95" t="s">
        <v>358</v>
      </c>
      <c r="H80" s="95" t="s">
        <v>408</v>
      </c>
      <c r="I80" s="95" t="s">
        <v>408</v>
      </c>
      <c r="J80" s="95" t="s">
        <v>408</v>
      </c>
      <c r="K80" s="95" t="s">
        <v>408</v>
      </c>
      <c r="L80" s="95" t="s">
        <v>408</v>
      </c>
      <c r="M80" s="95" t="s">
        <v>408</v>
      </c>
      <c r="N80" s="96" t="s">
        <v>408</v>
      </c>
      <c r="O80" s="96" t="s">
        <v>408</v>
      </c>
      <c r="P80" s="96" t="s">
        <v>408</v>
      </c>
      <c r="Q80" s="96" t="s">
        <v>408</v>
      </c>
      <c r="R80" s="96" t="s">
        <v>408</v>
      </c>
      <c r="S80" s="96" t="s">
        <v>408</v>
      </c>
      <c r="T80" s="96" t="s">
        <v>408</v>
      </c>
      <c r="U80" s="96" t="s">
        <v>408</v>
      </c>
      <c r="V80" s="96" t="s">
        <v>408</v>
      </c>
      <c r="W80" s="96" t="s">
        <v>408</v>
      </c>
      <c r="X80" s="96" t="s">
        <v>408</v>
      </c>
      <c r="Y80" s="96" t="s">
        <v>408</v>
      </c>
      <c r="Z80" s="96" t="s">
        <v>408</v>
      </c>
      <c r="AA80" s="96" t="s">
        <v>408</v>
      </c>
      <c r="AB80" s="96" t="str">
        <f>IF(ISNUMBER(X80),SUM(X80:AA80),X80)</f>
        <v>NR</v>
      </c>
      <c r="AC80" s="96" t="s">
        <v>408</v>
      </c>
      <c r="AD80" s="96" t="s">
        <v>408</v>
      </c>
      <c r="AE80" s="97"/>
      <c r="AF80" s="114" t="s">
        <v>355</v>
      </c>
      <c r="AG80" s="114" t="s">
        <v>355</v>
      </c>
      <c r="AH80" s="114" t="s">
        <v>355</v>
      </c>
      <c r="AI80" s="114" t="s">
        <v>355</v>
      </c>
      <c r="AJ80" s="114" t="s">
        <v>355</v>
      </c>
      <c r="AK80" s="110" t="s">
        <v>356</v>
      </c>
      <c r="AL80" s="44" t="s">
        <v>127</v>
      </c>
    </row>
    <row r="81" spans="1:38" s="1" customFormat="1" ht="24.75" customHeight="1" thickBot="1" x14ac:dyDescent="0.3">
      <c r="A81" s="41" t="s">
        <v>112</v>
      </c>
      <c r="B81" s="62" t="s">
        <v>208</v>
      </c>
      <c r="C81" s="79" t="s">
        <v>352</v>
      </c>
      <c r="D81" s="42"/>
      <c r="E81" s="108" t="s">
        <v>408</v>
      </c>
      <c r="F81" s="108" t="s">
        <v>408</v>
      </c>
      <c r="G81" s="108" t="s">
        <v>355</v>
      </c>
      <c r="H81" s="108" t="s">
        <v>408</v>
      </c>
      <c r="I81" s="96" t="s">
        <v>408</v>
      </c>
      <c r="J81" s="96" t="s">
        <v>408</v>
      </c>
      <c r="K81" s="96" t="s">
        <v>408</v>
      </c>
      <c r="L81" s="96" t="s">
        <v>408</v>
      </c>
      <c r="M81" s="108" t="s">
        <v>408</v>
      </c>
      <c r="N81" s="108" t="s">
        <v>408</v>
      </c>
      <c r="O81" s="108" t="s">
        <v>408</v>
      </c>
      <c r="P81" s="108" t="s">
        <v>408</v>
      </c>
      <c r="Q81" s="108" t="s">
        <v>408</v>
      </c>
      <c r="R81" s="108" t="s">
        <v>408</v>
      </c>
      <c r="S81" s="108" t="s">
        <v>408</v>
      </c>
      <c r="T81" s="108" t="s">
        <v>408</v>
      </c>
      <c r="U81" s="108" t="s">
        <v>408</v>
      </c>
      <c r="V81" s="108" t="s">
        <v>408</v>
      </c>
      <c r="W81" s="108" t="s">
        <v>408</v>
      </c>
      <c r="X81" s="108" t="s">
        <v>408</v>
      </c>
      <c r="Y81" s="108" t="s">
        <v>408</v>
      </c>
      <c r="Z81" s="108" t="s">
        <v>408</v>
      </c>
      <c r="AA81" s="108" t="s">
        <v>408</v>
      </c>
      <c r="AB81" s="109" t="str">
        <f t="shared" ref="AB81:AB140" si="1">IF(ISNUMBER(X81),SUM(X81:AA81),X81)</f>
        <v>NR</v>
      </c>
      <c r="AC81" s="108" t="s">
        <v>408</v>
      </c>
      <c r="AD81" s="108" t="s">
        <v>408</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408</v>
      </c>
      <c r="F82" s="96" t="s">
        <v>408</v>
      </c>
      <c r="G82" s="96" t="s">
        <v>355</v>
      </c>
      <c r="H82" s="96" t="s">
        <v>408</v>
      </c>
      <c r="I82" s="96" t="s">
        <v>408</v>
      </c>
      <c r="J82" s="96" t="s">
        <v>408</v>
      </c>
      <c r="K82" s="96" t="s">
        <v>408</v>
      </c>
      <c r="L82" s="96" t="s">
        <v>408</v>
      </c>
      <c r="M82" s="96" t="s">
        <v>408</v>
      </c>
      <c r="N82" s="96" t="s">
        <v>408</v>
      </c>
      <c r="O82" s="96" t="s">
        <v>408</v>
      </c>
      <c r="P82" s="96" t="s">
        <v>408</v>
      </c>
      <c r="Q82" s="96" t="s">
        <v>408</v>
      </c>
      <c r="R82" s="96" t="s">
        <v>408</v>
      </c>
      <c r="S82" s="96" t="s">
        <v>408</v>
      </c>
      <c r="T82" s="96" t="s">
        <v>408</v>
      </c>
      <c r="U82" s="96" t="s">
        <v>408</v>
      </c>
      <c r="V82" s="96" t="s">
        <v>408</v>
      </c>
      <c r="W82" s="96" t="s">
        <v>408</v>
      </c>
      <c r="X82" s="96" t="s">
        <v>408</v>
      </c>
      <c r="Y82" s="96" t="s">
        <v>408</v>
      </c>
      <c r="Z82" s="96" t="s">
        <v>408</v>
      </c>
      <c r="AA82" s="96" t="s">
        <v>408</v>
      </c>
      <c r="AB82" s="96" t="str">
        <f t="shared" si="1"/>
        <v>NR</v>
      </c>
      <c r="AC82" s="96" t="s">
        <v>408</v>
      </c>
      <c r="AD82" s="96" t="s">
        <v>408</v>
      </c>
      <c r="AE82" s="97"/>
      <c r="AF82" s="114" t="s">
        <v>355</v>
      </c>
      <c r="AG82" s="114" t="s">
        <v>355</v>
      </c>
      <c r="AH82" s="114" t="s">
        <v>355</v>
      </c>
      <c r="AI82" s="114" t="s">
        <v>355</v>
      </c>
      <c r="AJ82" s="114" t="s">
        <v>355</v>
      </c>
      <c r="AK82" s="110" t="s">
        <v>356</v>
      </c>
      <c r="AL82" s="44" t="s">
        <v>404</v>
      </c>
    </row>
    <row r="83" spans="1:38" s="1" customFormat="1" ht="24.75" customHeight="1" thickBot="1" x14ac:dyDescent="0.3">
      <c r="A83" s="41" t="s">
        <v>112</v>
      </c>
      <c r="B83" s="87" t="s">
        <v>216</v>
      </c>
      <c r="C83" s="70" t="s">
        <v>72</v>
      </c>
      <c r="D83" s="43"/>
      <c r="E83" s="96" t="s">
        <v>408</v>
      </c>
      <c r="F83" s="96" t="s">
        <v>408</v>
      </c>
      <c r="G83" s="96" t="s">
        <v>355</v>
      </c>
      <c r="H83" s="96" t="s">
        <v>408</v>
      </c>
      <c r="I83" s="96" t="s">
        <v>408</v>
      </c>
      <c r="J83" s="96" t="s">
        <v>408</v>
      </c>
      <c r="K83" s="96" t="s">
        <v>408</v>
      </c>
      <c r="L83" s="96" t="s">
        <v>408</v>
      </c>
      <c r="M83" s="96" t="s">
        <v>408</v>
      </c>
      <c r="N83" s="96" t="s">
        <v>408</v>
      </c>
      <c r="O83" s="96" t="s">
        <v>408</v>
      </c>
      <c r="P83" s="96" t="s">
        <v>408</v>
      </c>
      <c r="Q83" s="96" t="s">
        <v>408</v>
      </c>
      <c r="R83" s="96" t="s">
        <v>408</v>
      </c>
      <c r="S83" s="96" t="s">
        <v>408</v>
      </c>
      <c r="T83" s="96" t="s">
        <v>408</v>
      </c>
      <c r="U83" s="96" t="s">
        <v>408</v>
      </c>
      <c r="V83" s="96" t="s">
        <v>408</v>
      </c>
      <c r="W83" s="96" t="s">
        <v>408</v>
      </c>
      <c r="X83" s="96" t="s">
        <v>408</v>
      </c>
      <c r="Y83" s="96" t="s">
        <v>408</v>
      </c>
      <c r="Z83" s="96" t="s">
        <v>408</v>
      </c>
      <c r="AA83" s="96" t="s">
        <v>408</v>
      </c>
      <c r="AB83" s="96" t="str">
        <f>IF(ISNUMBER(X83),SUM(X83:AA83),X83)</f>
        <v>NR</v>
      </c>
      <c r="AC83" s="96" t="s">
        <v>408</v>
      </c>
      <c r="AD83" s="96" t="s">
        <v>408</v>
      </c>
      <c r="AE83" s="97"/>
      <c r="AF83" s="114" t="s">
        <v>355</v>
      </c>
      <c r="AG83" s="114" t="s">
        <v>355</v>
      </c>
      <c r="AH83" s="114" t="s">
        <v>355</v>
      </c>
      <c r="AI83" s="114" t="s">
        <v>355</v>
      </c>
      <c r="AJ83" s="114" t="s">
        <v>355</v>
      </c>
      <c r="AK83" s="110" t="s">
        <v>356</v>
      </c>
      <c r="AL83" s="44" t="s">
        <v>127</v>
      </c>
    </row>
    <row r="84" spans="1:38" s="1" customFormat="1" ht="24.75" customHeight="1" thickBot="1" x14ac:dyDescent="0.3">
      <c r="A84" s="41" t="s">
        <v>112</v>
      </c>
      <c r="B84" s="87" t="s">
        <v>217</v>
      </c>
      <c r="C84" s="70" t="s">
        <v>71</v>
      </c>
      <c r="D84" s="43"/>
      <c r="E84" s="96" t="s">
        <v>408</v>
      </c>
      <c r="F84" s="96" t="s">
        <v>408</v>
      </c>
      <c r="G84" s="96" t="s">
        <v>355</v>
      </c>
      <c r="H84" s="96" t="s">
        <v>408</v>
      </c>
      <c r="I84" s="96" t="s">
        <v>408</v>
      </c>
      <c r="J84" s="96" t="s">
        <v>408</v>
      </c>
      <c r="K84" s="96" t="s">
        <v>408</v>
      </c>
      <c r="L84" s="96" t="s">
        <v>408</v>
      </c>
      <c r="M84" s="96" t="s">
        <v>408</v>
      </c>
      <c r="N84" s="96" t="s">
        <v>408</v>
      </c>
      <c r="O84" s="96" t="s">
        <v>408</v>
      </c>
      <c r="P84" s="96" t="s">
        <v>408</v>
      </c>
      <c r="Q84" s="96" t="s">
        <v>408</v>
      </c>
      <c r="R84" s="96" t="s">
        <v>408</v>
      </c>
      <c r="S84" s="96" t="s">
        <v>408</v>
      </c>
      <c r="T84" s="96" t="s">
        <v>408</v>
      </c>
      <c r="U84" s="96" t="s">
        <v>408</v>
      </c>
      <c r="V84" s="96" t="s">
        <v>408</v>
      </c>
      <c r="W84" s="96" t="s">
        <v>408</v>
      </c>
      <c r="X84" s="96" t="s">
        <v>408</v>
      </c>
      <c r="Y84" s="96" t="s">
        <v>408</v>
      </c>
      <c r="Z84" s="96" t="s">
        <v>408</v>
      </c>
      <c r="AA84" s="96" t="s">
        <v>408</v>
      </c>
      <c r="AB84" s="96" t="str">
        <f t="shared" si="1"/>
        <v>NR</v>
      </c>
      <c r="AC84" s="96" t="s">
        <v>408</v>
      </c>
      <c r="AD84" s="96" t="s">
        <v>408</v>
      </c>
      <c r="AE84" s="97"/>
      <c r="AF84" s="114" t="s">
        <v>355</v>
      </c>
      <c r="AG84" s="114" t="s">
        <v>355</v>
      </c>
      <c r="AH84" s="114" t="s">
        <v>355</v>
      </c>
      <c r="AI84" s="114" t="s">
        <v>355</v>
      </c>
      <c r="AJ84" s="114" t="s">
        <v>355</v>
      </c>
      <c r="AK84" s="110" t="s">
        <v>356</v>
      </c>
      <c r="AL84" s="44" t="s">
        <v>127</v>
      </c>
    </row>
    <row r="85" spans="1:38" s="1" customFormat="1" ht="24.75" customHeight="1" thickBot="1" x14ac:dyDescent="0.3">
      <c r="A85" s="41" t="s">
        <v>115</v>
      </c>
      <c r="B85" s="79" t="s">
        <v>218</v>
      </c>
      <c r="C85" s="70" t="s">
        <v>341</v>
      </c>
      <c r="D85" s="43"/>
      <c r="E85" s="96" t="s">
        <v>408</v>
      </c>
      <c r="F85" s="96" t="s">
        <v>408</v>
      </c>
      <c r="G85" s="96" t="s">
        <v>355</v>
      </c>
      <c r="H85" s="96" t="s">
        <v>408</v>
      </c>
      <c r="I85" s="96" t="s">
        <v>408</v>
      </c>
      <c r="J85" s="96" t="s">
        <v>408</v>
      </c>
      <c r="K85" s="96" t="s">
        <v>408</v>
      </c>
      <c r="L85" s="96" t="s">
        <v>408</v>
      </c>
      <c r="M85" s="96" t="s">
        <v>408</v>
      </c>
      <c r="N85" s="96" t="s">
        <v>408</v>
      </c>
      <c r="O85" s="96" t="s">
        <v>408</v>
      </c>
      <c r="P85" s="96" t="s">
        <v>408</v>
      </c>
      <c r="Q85" s="96" t="s">
        <v>408</v>
      </c>
      <c r="R85" s="96" t="s">
        <v>408</v>
      </c>
      <c r="S85" s="96" t="s">
        <v>408</v>
      </c>
      <c r="T85" s="96" t="s">
        <v>408</v>
      </c>
      <c r="U85" s="96" t="s">
        <v>408</v>
      </c>
      <c r="V85" s="96" t="s">
        <v>408</v>
      </c>
      <c r="W85" s="96" t="s">
        <v>408</v>
      </c>
      <c r="X85" s="96" t="s">
        <v>408</v>
      </c>
      <c r="Y85" s="96" t="s">
        <v>408</v>
      </c>
      <c r="Z85" s="96" t="s">
        <v>408</v>
      </c>
      <c r="AA85" s="96" t="s">
        <v>408</v>
      </c>
      <c r="AB85" s="96" t="str">
        <f t="shared" si="1"/>
        <v>NR</v>
      </c>
      <c r="AC85" s="96" t="s">
        <v>408</v>
      </c>
      <c r="AD85" s="96" t="s">
        <v>408</v>
      </c>
      <c r="AE85" s="97"/>
      <c r="AF85" s="114" t="s">
        <v>355</v>
      </c>
      <c r="AG85" s="114" t="s">
        <v>355</v>
      </c>
      <c r="AH85" s="114" t="s">
        <v>355</v>
      </c>
      <c r="AI85" s="114" t="s">
        <v>355</v>
      </c>
      <c r="AJ85" s="114" t="s">
        <v>355</v>
      </c>
      <c r="AK85" s="110" t="s">
        <v>356</v>
      </c>
      <c r="AL85" s="44" t="s">
        <v>404</v>
      </c>
    </row>
    <row r="86" spans="1:38" s="1" customFormat="1" ht="24.75" customHeight="1" thickBot="1" x14ac:dyDescent="0.3">
      <c r="A86" s="41" t="s">
        <v>115</v>
      </c>
      <c r="B86" s="79" t="s">
        <v>219</v>
      </c>
      <c r="C86" s="69" t="s">
        <v>88</v>
      </c>
      <c r="D86" s="43"/>
      <c r="E86" s="96" t="s">
        <v>408</v>
      </c>
      <c r="F86" s="96" t="s">
        <v>408</v>
      </c>
      <c r="G86" s="96" t="s">
        <v>355</v>
      </c>
      <c r="H86" s="96" t="s">
        <v>408</v>
      </c>
      <c r="I86" s="96" t="s">
        <v>408</v>
      </c>
      <c r="J86" s="96" t="s">
        <v>408</v>
      </c>
      <c r="K86" s="96" t="s">
        <v>408</v>
      </c>
      <c r="L86" s="96" t="s">
        <v>408</v>
      </c>
      <c r="M86" s="96" t="s">
        <v>408</v>
      </c>
      <c r="N86" s="96" t="s">
        <v>408</v>
      </c>
      <c r="O86" s="96" t="s">
        <v>408</v>
      </c>
      <c r="P86" s="96" t="s">
        <v>408</v>
      </c>
      <c r="Q86" s="96" t="s">
        <v>408</v>
      </c>
      <c r="R86" s="96" t="s">
        <v>408</v>
      </c>
      <c r="S86" s="96" t="s">
        <v>408</v>
      </c>
      <c r="T86" s="96" t="s">
        <v>408</v>
      </c>
      <c r="U86" s="96" t="s">
        <v>408</v>
      </c>
      <c r="V86" s="96" t="s">
        <v>408</v>
      </c>
      <c r="W86" s="96" t="s">
        <v>408</v>
      </c>
      <c r="X86" s="96" t="s">
        <v>408</v>
      </c>
      <c r="Y86" s="96" t="s">
        <v>408</v>
      </c>
      <c r="Z86" s="96" t="s">
        <v>408</v>
      </c>
      <c r="AA86" s="96" t="s">
        <v>408</v>
      </c>
      <c r="AB86" s="96" t="str">
        <f t="shared" si="1"/>
        <v>NR</v>
      </c>
      <c r="AC86" s="96" t="s">
        <v>408</v>
      </c>
      <c r="AD86" s="96" t="s">
        <v>408</v>
      </c>
      <c r="AE86" s="97"/>
      <c r="AF86" s="114" t="s">
        <v>355</v>
      </c>
      <c r="AG86" s="114" t="s">
        <v>355</v>
      </c>
      <c r="AH86" s="114" t="s">
        <v>355</v>
      </c>
      <c r="AI86" s="114" t="s">
        <v>355</v>
      </c>
      <c r="AJ86" s="114" t="s">
        <v>355</v>
      </c>
      <c r="AK86" s="110" t="s">
        <v>356</v>
      </c>
      <c r="AL86" s="44"/>
    </row>
    <row r="87" spans="1:38" s="1" customFormat="1" ht="24.75" customHeight="1" thickBot="1" x14ac:dyDescent="0.3">
      <c r="A87" s="41" t="s">
        <v>115</v>
      </c>
      <c r="B87" s="79" t="s">
        <v>220</v>
      </c>
      <c r="C87" s="69" t="s">
        <v>89</v>
      </c>
      <c r="D87" s="43"/>
      <c r="E87" s="96" t="s">
        <v>408</v>
      </c>
      <c r="F87" s="96" t="s">
        <v>408</v>
      </c>
      <c r="G87" s="96" t="s">
        <v>355</v>
      </c>
      <c r="H87" s="96" t="s">
        <v>408</v>
      </c>
      <c r="I87" s="96" t="s">
        <v>408</v>
      </c>
      <c r="J87" s="96" t="s">
        <v>408</v>
      </c>
      <c r="K87" s="96" t="s">
        <v>408</v>
      </c>
      <c r="L87" s="96" t="s">
        <v>408</v>
      </c>
      <c r="M87" s="96" t="s">
        <v>408</v>
      </c>
      <c r="N87" s="96" t="s">
        <v>408</v>
      </c>
      <c r="O87" s="96" t="s">
        <v>408</v>
      </c>
      <c r="P87" s="96" t="s">
        <v>408</v>
      </c>
      <c r="Q87" s="96" t="s">
        <v>408</v>
      </c>
      <c r="R87" s="96" t="s">
        <v>408</v>
      </c>
      <c r="S87" s="96" t="s">
        <v>408</v>
      </c>
      <c r="T87" s="96" t="s">
        <v>408</v>
      </c>
      <c r="U87" s="96" t="s">
        <v>408</v>
      </c>
      <c r="V87" s="96" t="s">
        <v>408</v>
      </c>
      <c r="W87" s="96" t="s">
        <v>408</v>
      </c>
      <c r="X87" s="96" t="s">
        <v>408</v>
      </c>
      <c r="Y87" s="96" t="s">
        <v>408</v>
      </c>
      <c r="Z87" s="96" t="s">
        <v>408</v>
      </c>
      <c r="AA87" s="96" t="s">
        <v>408</v>
      </c>
      <c r="AB87" s="96" t="str">
        <f t="shared" si="1"/>
        <v>NR</v>
      </c>
      <c r="AC87" s="96" t="s">
        <v>408</v>
      </c>
      <c r="AD87" s="96" t="s">
        <v>408</v>
      </c>
      <c r="AE87" s="97"/>
      <c r="AF87" s="114" t="s">
        <v>355</v>
      </c>
      <c r="AG87" s="114" t="s">
        <v>355</v>
      </c>
      <c r="AH87" s="114" t="s">
        <v>355</v>
      </c>
      <c r="AI87" s="114" t="s">
        <v>355</v>
      </c>
      <c r="AJ87" s="114" t="s">
        <v>355</v>
      </c>
      <c r="AK87" s="110" t="s">
        <v>356</v>
      </c>
      <c r="AL87" s="44" t="s">
        <v>404</v>
      </c>
    </row>
    <row r="88" spans="1:38" s="1" customFormat="1" ht="24.75" customHeight="1" thickBot="1" x14ac:dyDescent="0.3">
      <c r="A88" s="41" t="s">
        <v>115</v>
      </c>
      <c r="B88" s="79" t="s">
        <v>221</v>
      </c>
      <c r="C88" s="69" t="s">
        <v>90</v>
      </c>
      <c r="D88" s="43"/>
      <c r="E88" s="96" t="s">
        <v>408</v>
      </c>
      <c r="F88" s="96" t="s">
        <v>408</v>
      </c>
      <c r="G88" s="96" t="s">
        <v>355</v>
      </c>
      <c r="H88" s="96" t="s">
        <v>408</v>
      </c>
      <c r="I88" s="96" t="s">
        <v>408</v>
      </c>
      <c r="J88" s="96" t="s">
        <v>408</v>
      </c>
      <c r="K88" s="96" t="s">
        <v>408</v>
      </c>
      <c r="L88" s="96" t="s">
        <v>408</v>
      </c>
      <c r="M88" s="96" t="s">
        <v>408</v>
      </c>
      <c r="N88" s="96" t="s">
        <v>408</v>
      </c>
      <c r="O88" s="96" t="s">
        <v>408</v>
      </c>
      <c r="P88" s="96" t="s">
        <v>408</v>
      </c>
      <c r="Q88" s="96" t="s">
        <v>408</v>
      </c>
      <c r="R88" s="96" t="s">
        <v>408</v>
      </c>
      <c r="S88" s="96" t="s">
        <v>408</v>
      </c>
      <c r="T88" s="96" t="s">
        <v>408</v>
      </c>
      <c r="U88" s="96" t="s">
        <v>408</v>
      </c>
      <c r="V88" s="96" t="s">
        <v>408</v>
      </c>
      <c r="W88" s="96" t="s">
        <v>408</v>
      </c>
      <c r="X88" s="96" t="s">
        <v>408</v>
      </c>
      <c r="Y88" s="96" t="s">
        <v>408</v>
      </c>
      <c r="Z88" s="96" t="s">
        <v>408</v>
      </c>
      <c r="AA88" s="96" t="s">
        <v>408</v>
      </c>
      <c r="AB88" s="96" t="str">
        <f t="shared" si="1"/>
        <v>NR</v>
      </c>
      <c r="AC88" s="96" t="s">
        <v>408</v>
      </c>
      <c r="AD88" s="96" t="s">
        <v>408</v>
      </c>
      <c r="AE88" s="97"/>
      <c r="AF88" s="114" t="s">
        <v>355</v>
      </c>
      <c r="AG88" s="114" t="s">
        <v>355</v>
      </c>
      <c r="AH88" s="114" t="s">
        <v>355</v>
      </c>
      <c r="AI88" s="114" t="s">
        <v>355</v>
      </c>
      <c r="AJ88" s="114" t="s">
        <v>355</v>
      </c>
      <c r="AK88" s="110" t="s">
        <v>356</v>
      </c>
      <c r="AL88" s="44" t="s">
        <v>404</v>
      </c>
    </row>
    <row r="89" spans="1:38" s="1" customFormat="1" ht="24.75" customHeight="1" thickBot="1" x14ac:dyDescent="0.3">
      <c r="A89" s="41" t="s">
        <v>115</v>
      </c>
      <c r="B89" s="79" t="s">
        <v>222</v>
      </c>
      <c r="C89" s="69" t="s">
        <v>91</v>
      </c>
      <c r="D89" s="43" t="s">
        <v>369</v>
      </c>
      <c r="E89" s="96" t="s">
        <v>408</v>
      </c>
      <c r="F89" s="96" t="s">
        <v>408</v>
      </c>
      <c r="G89" s="96" t="s">
        <v>355</v>
      </c>
      <c r="H89" s="96" t="s">
        <v>408</v>
      </c>
      <c r="I89" s="96" t="s">
        <v>408</v>
      </c>
      <c r="J89" s="96" t="s">
        <v>408</v>
      </c>
      <c r="K89" s="96" t="s">
        <v>408</v>
      </c>
      <c r="L89" s="96" t="s">
        <v>408</v>
      </c>
      <c r="M89" s="96" t="s">
        <v>408</v>
      </c>
      <c r="N89" s="96" t="s">
        <v>408</v>
      </c>
      <c r="O89" s="96" t="s">
        <v>408</v>
      </c>
      <c r="P89" s="96" t="s">
        <v>408</v>
      </c>
      <c r="Q89" s="96" t="s">
        <v>408</v>
      </c>
      <c r="R89" s="96" t="s">
        <v>408</v>
      </c>
      <c r="S89" s="96" t="s">
        <v>408</v>
      </c>
      <c r="T89" s="96" t="s">
        <v>408</v>
      </c>
      <c r="U89" s="96" t="s">
        <v>408</v>
      </c>
      <c r="V89" s="96" t="s">
        <v>408</v>
      </c>
      <c r="W89" s="96" t="s">
        <v>408</v>
      </c>
      <c r="X89" s="96" t="s">
        <v>408</v>
      </c>
      <c r="Y89" s="96" t="s">
        <v>408</v>
      </c>
      <c r="Z89" s="96" t="s">
        <v>408</v>
      </c>
      <c r="AA89" s="96" t="s">
        <v>408</v>
      </c>
      <c r="AB89" s="96" t="str">
        <f t="shared" si="1"/>
        <v>NR</v>
      </c>
      <c r="AC89" s="96" t="s">
        <v>408</v>
      </c>
      <c r="AD89" s="96" t="s">
        <v>408</v>
      </c>
      <c r="AE89" s="97"/>
      <c r="AF89" s="114" t="s">
        <v>355</v>
      </c>
      <c r="AG89" s="114" t="s">
        <v>355</v>
      </c>
      <c r="AH89" s="114" t="s">
        <v>355</v>
      </c>
      <c r="AI89" s="114" t="s">
        <v>355</v>
      </c>
      <c r="AJ89" s="114" t="s">
        <v>355</v>
      </c>
      <c r="AK89" s="110" t="s">
        <v>356</v>
      </c>
      <c r="AL89" s="44" t="s">
        <v>404</v>
      </c>
    </row>
    <row r="90" spans="1:38" s="7" customFormat="1" ht="24.75" customHeight="1" thickBot="1" x14ac:dyDescent="0.25">
      <c r="A90" s="41" t="s">
        <v>115</v>
      </c>
      <c r="B90" s="79" t="s">
        <v>223</v>
      </c>
      <c r="C90" s="69" t="s">
        <v>280</v>
      </c>
      <c r="D90" s="43"/>
      <c r="E90" s="96" t="s">
        <v>408</v>
      </c>
      <c r="F90" s="96" t="s">
        <v>408</v>
      </c>
      <c r="G90" s="96" t="s">
        <v>355</v>
      </c>
      <c r="H90" s="96" t="s">
        <v>408</v>
      </c>
      <c r="I90" s="96" t="s">
        <v>408</v>
      </c>
      <c r="J90" s="96" t="s">
        <v>408</v>
      </c>
      <c r="K90" s="96" t="s">
        <v>408</v>
      </c>
      <c r="L90" s="96" t="s">
        <v>408</v>
      </c>
      <c r="M90" s="96" t="s">
        <v>408</v>
      </c>
      <c r="N90" s="96" t="s">
        <v>408</v>
      </c>
      <c r="O90" s="96" t="s">
        <v>408</v>
      </c>
      <c r="P90" s="96" t="s">
        <v>408</v>
      </c>
      <c r="Q90" s="96" t="s">
        <v>408</v>
      </c>
      <c r="R90" s="96" t="s">
        <v>408</v>
      </c>
      <c r="S90" s="96" t="s">
        <v>408</v>
      </c>
      <c r="T90" s="96" t="s">
        <v>408</v>
      </c>
      <c r="U90" s="96" t="s">
        <v>408</v>
      </c>
      <c r="V90" s="96" t="s">
        <v>408</v>
      </c>
      <c r="W90" s="96" t="s">
        <v>408</v>
      </c>
      <c r="X90" s="96" t="s">
        <v>408</v>
      </c>
      <c r="Y90" s="96" t="s">
        <v>408</v>
      </c>
      <c r="Z90" s="96" t="s">
        <v>408</v>
      </c>
      <c r="AA90" s="96" t="s">
        <v>408</v>
      </c>
      <c r="AB90" s="96" t="str">
        <f t="shared" si="1"/>
        <v>NR</v>
      </c>
      <c r="AC90" s="96" t="s">
        <v>408</v>
      </c>
      <c r="AD90" s="96" t="s">
        <v>408</v>
      </c>
      <c r="AE90" s="97"/>
      <c r="AF90" s="114" t="s">
        <v>355</v>
      </c>
      <c r="AG90" s="114" t="s">
        <v>355</v>
      </c>
      <c r="AH90" s="114" t="s">
        <v>355</v>
      </c>
      <c r="AI90" s="114" t="s">
        <v>355</v>
      </c>
      <c r="AJ90" s="114" t="s">
        <v>355</v>
      </c>
      <c r="AK90" s="110" t="s">
        <v>356</v>
      </c>
      <c r="AL90" s="44" t="s">
        <v>404</v>
      </c>
    </row>
    <row r="91" spans="1:38" s="1" customFormat="1" ht="24.75" customHeight="1" thickBot="1" x14ac:dyDescent="0.3">
      <c r="A91" s="41" t="s">
        <v>115</v>
      </c>
      <c r="B91" s="62" t="s">
        <v>256</v>
      </c>
      <c r="C91" s="79" t="s">
        <v>281</v>
      </c>
      <c r="D91" s="42"/>
      <c r="E91" s="95" t="s">
        <v>408</v>
      </c>
      <c r="F91" s="96" t="s">
        <v>408</v>
      </c>
      <c r="G91" s="96">
        <v>1.7231361000000001E-2</v>
      </c>
      <c r="H91" s="96" t="s">
        <v>408</v>
      </c>
      <c r="I91" s="96" t="s">
        <v>408</v>
      </c>
      <c r="J91" s="96" t="s">
        <v>408</v>
      </c>
      <c r="K91" s="96" t="s">
        <v>408</v>
      </c>
      <c r="L91" s="96" t="s">
        <v>408</v>
      </c>
      <c r="M91" s="96" t="s">
        <v>408</v>
      </c>
      <c r="N91" s="96" t="s">
        <v>408</v>
      </c>
      <c r="O91" s="96" t="s">
        <v>408</v>
      </c>
      <c r="P91" s="96" t="s">
        <v>408</v>
      </c>
      <c r="Q91" s="96" t="s">
        <v>408</v>
      </c>
      <c r="R91" s="96" t="s">
        <v>408</v>
      </c>
      <c r="S91" s="96" t="s">
        <v>408</v>
      </c>
      <c r="T91" s="96" t="s">
        <v>408</v>
      </c>
      <c r="U91" s="96" t="s">
        <v>408</v>
      </c>
      <c r="V91" s="96" t="s">
        <v>408</v>
      </c>
      <c r="W91" s="96" t="s">
        <v>408</v>
      </c>
      <c r="X91" s="96" t="s">
        <v>408</v>
      </c>
      <c r="Y91" s="96" t="s">
        <v>408</v>
      </c>
      <c r="Z91" s="96" t="s">
        <v>408</v>
      </c>
      <c r="AA91" s="96" t="s">
        <v>408</v>
      </c>
      <c r="AB91" s="96" t="str">
        <f t="shared" si="1"/>
        <v>NR</v>
      </c>
      <c r="AC91" s="96" t="s">
        <v>408</v>
      </c>
      <c r="AD91" s="96" t="s">
        <v>408</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408</v>
      </c>
      <c r="F92" s="98" t="s">
        <v>408</v>
      </c>
      <c r="G92" s="98" t="s">
        <v>355</v>
      </c>
      <c r="H92" s="98" t="s">
        <v>408</v>
      </c>
      <c r="I92" s="98" t="s">
        <v>408</v>
      </c>
      <c r="J92" s="98" t="s">
        <v>408</v>
      </c>
      <c r="K92" s="98" t="s">
        <v>408</v>
      </c>
      <c r="L92" s="98" t="s">
        <v>408</v>
      </c>
      <c r="M92" s="98" t="s">
        <v>408</v>
      </c>
      <c r="N92" s="95" t="s">
        <v>408</v>
      </c>
      <c r="O92" s="95" t="s">
        <v>408</v>
      </c>
      <c r="P92" s="95" t="s">
        <v>408</v>
      </c>
      <c r="Q92" s="95" t="s">
        <v>408</v>
      </c>
      <c r="R92" s="95" t="s">
        <v>408</v>
      </c>
      <c r="S92" s="95" t="s">
        <v>408</v>
      </c>
      <c r="T92" s="95" t="s">
        <v>408</v>
      </c>
      <c r="U92" s="95" t="s">
        <v>408</v>
      </c>
      <c r="V92" s="95" t="s">
        <v>408</v>
      </c>
      <c r="W92" s="95" t="s">
        <v>408</v>
      </c>
      <c r="X92" s="95" t="s">
        <v>408</v>
      </c>
      <c r="Y92" s="95" t="s">
        <v>408</v>
      </c>
      <c r="Z92" s="95" t="s">
        <v>408</v>
      </c>
      <c r="AA92" s="95" t="s">
        <v>408</v>
      </c>
      <c r="AB92" s="96" t="str">
        <f t="shared" si="1"/>
        <v>NR</v>
      </c>
      <c r="AC92" s="95" t="s">
        <v>408</v>
      </c>
      <c r="AD92" s="95" t="s">
        <v>408</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408</v>
      </c>
      <c r="F93" s="95" t="s">
        <v>408</v>
      </c>
      <c r="G93" s="98" t="s">
        <v>355</v>
      </c>
      <c r="H93" s="98" t="s">
        <v>408</v>
      </c>
      <c r="I93" s="95" t="s">
        <v>408</v>
      </c>
      <c r="J93" s="95" t="s">
        <v>408</v>
      </c>
      <c r="K93" s="95" t="s">
        <v>408</v>
      </c>
      <c r="L93" s="95" t="s">
        <v>408</v>
      </c>
      <c r="M93" s="98" t="s">
        <v>408</v>
      </c>
      <c r="N93" s="98" t="s">
        <v>408</v>
      </c>
      <c r="O93" s="98" t="s">
        <v>408</v>
      </c>
      <c r="P93" s="98" t="s">
        <v>408</v>
      </c>
      <c r="Q93" s="98" t="s">
        <v>408</v>
      </c>
      <c r="R93" s="98" t="s">
        <v>408</v>
      </c>
      <c r="S93" s="98" t="s">
        <v>408</v>
      </c>
      <c r="T93" s="98" t="s">
        <v>408</v>
      </c>
      <c r="U93" s="98" t="s">
        <v>408</v>
      </c>
      <c r="V93" s="98" t="s">
        <v>408</v>
      </c>
      <c r="W93" s="98" t="s">
        <v>408</v>
      </c>
      <c r="X93" s="98" t="s">
        <v>408</v>
      </c>
      <c r="Y93" s="98" t="s">
        <v>408</v>
      </c>
      <c r="Z93" s="98" t="s">
        <v>408</v>
      </c>
      <c r="AA93" s="98" t="s">
        <v>408</v>
      </c>
      <c r="AB93" s="96" t="str">
        <f t="shared" si="1"/>
        <v>NR</v>
      </c>
      <c r="AC93" s="98" t="s">
        <v>408</v>
      </c>
      <c r="AD93" s="98" t="s">
        <v>408</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408</v>
      </c>
      <c r="F94" s="95" t="s">
        <v>408</v>
      </c>
      <c r="G94" s="95" t="s">
        <v>354</v>
      </c>
      <c r="H94" s="95" t="s">
        <v>408</v>
      </c>
      <c r="I94" s="95" t="s">
        <v>408</v>
      </c>
      <c r="J94" s="95" t="s">
        <v>408</v>
      </c>
      <c r="K94" s="95" t="s">
        <v>408</v>
      </c>
      <c r="L94" s="95" t="s">
        <v>408</v>
      </c>
      <c r="M94" s="95" t="s">
        <v>408</v>
      </c>
      <c r="N94" s="95" t="s">
        <v>408</v>
      </c>
      <c r="O94" s="95" t="s">
        <v>408</v>
      </c>
      <c r="P94" s="95" t="s">
        <v>408</v>
      </c>
      <c r="Q94" s="95" t="s">
        <v>408</v>
      </c>
      <c r="R94" s="95" t="s">
        <v>408</v>
      </c>
      <c r="S94" s="95" t="s">
        <v>408</v>
      </c>
      <c r="T94" s="95" t="s">
        <v>408</v>
      </c>
      <c r="U94" s="95" t="s">
        <v>408</v>
      </c>
      <c r="V94" s="95" t="s">
        <v>408</v>
      </c>
      <c r="W94" s="95" t="s">
        <v>408</v>
      </c>
      <c r="X94" s="95" t="s">
        <v>408</v>
      </c>
      <c r="Y94" s="95" t="s">
        <v>408</v>
      </c>
      <c r="Z94" s="95" t="s">
        <v>408</v>
      </c>
      <c r="AA94" s="95" t="s">
        <v>408</v>
      </c>
      <c r="AB94" s="96" t="str">
        <f t="shared" si="1"/>
        <v>NR</v>
      </c>
      <c r="AC94" s="95" t="s">
        <v>408</v>
      </c>
      <c r="AD94" s="95" t="s">
        <v>408</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408</v>
      </c>
      <c r="F95" s="112" t="s">
        <v>408</v>
      </c>
      <c r="G95" s="112" t="s">
        <v>355</v>
      </c>
      <c r="H95" s="112" t="s">
        <v>408</v>
      </c>
      <c r="I95" s="95" t="s">
        <v>408</v>
      </c>
      <c r="J95" s="95" t="s">
        <v>408</v>
      </c>
      <c r="K95" s="95" t="s">
        <v>408</v>
      </c>
      <c r="L95" s="112" t="s">
        <v>408</v>
      </c>
      <c r="M95" s="112" t="s">
        <v>408</v>
      </c>
      <c r="N95" s="112" t="s">
        <v>408</v>
      </c>
      <c r="O95" s="112" t="s">
        <v>408</v>
      </c>
      <c r="P95" s="112" t="s">
        <v>408</v>
      </c>
      <c r="Q95" s="112" t="s">
        <v>408</v>
      </c>
      <c r="R95" s="112" t="s">
        <v>408</v>
      </c>
      <c r="S95" s="112" t="s">
        <v>408</v>
      </c>
      <c r="T95" s="112" t="s">
        <v>408</v>
      </c>
      <c r="U95" s="112" t="s">
        <v>408</v>
      </c>
      <c r="V95" s="112" t="s">
        <v>408</v>
      </c>
      <c r="W95" s="112" t="s">
        <v>408</v>
      </c>
      <c r="X95" s="112" t="s">
        <v>408</v>
      </c>
      <c r="Y95" s="112" t="s">
        <v>408</v>
      </c>
      <c r="Z95" s="112" t="s">
        <v>408</v>
      </c>
      <c r="AA95" s="112" t="s">
        <v>408</v>
      </c>
      <c r="AB95" s="109" t="str">
        <f t="shared" si="1"/>
        <v>NR</v>
      </c>
      <c r="AC95" s="112" t="s">
        <v>408</v>
      </c>
      <c r="AD95" s="112" t="s">
        <v>408</v>
      </c>
      <c r="AE95" s="97"/>
      <c r="AF95" s="114" t="s">
        <v>355</v>
      </c>
      <c r="AG95" s="114" t="s">
        <v>355</v>
      </c>
      <c r="AH95" s="114" t="s">
        <v>355</v>
      </c>
      <c r="AI95" s="114" t="s">
        <v>355</v>
      </c>
      <c r="AJ95" s="114" t="s">
        <v>355</v>
      </c>
      <c r="AK95" s="111" t="s">
        <v>356</v>
      </c>
      <c r="AL95" s="46" t="s">
        <v>404</v>
      </c>
    </row>
    <row r="96" spans="1:38" s="1" customFormat="1" ht="24.75" customHeight="1" thickBot="1" x14ac:dyDescent="0.3">
      <c r="A96" s="41" t="s">
        <v>112</v>
      </c>
      <c r="B96" s="62" t="s">
        <v>212</v>
      </c>
      <c r="C96" s="78" t="s">
        <v>87</v>
      </c>
      <c r="D96" s="64"/>
      <c r="E96" s="99" t="s">
        <v>408</v>
      </c>
      <c r="F96" s="99" t="s">
        <v>408</v>
      </c>
      <c r="G96" s="99" t="s">
        <v>354</v>
      </c>
      <c r="H96" s="99" t="s">
        <v>408</v>
      </c>
      <c r="I96" s="99" t="s">
        <v>408</v>
      </c>
      <c r="J96" s="99" t="s">
        <v>408</v>
      </c>
      <c r="K96" s="99" t="s">
        <v>408</v>
      </c>
      <c r="L96" s="99" t="s">
        <v>408</v>
      </c>
      <c r="M96" s="99" t="s">
        <v>408</v>
      </c>
      <c r="N96" s="99" t="s">
        <v>408</v>
      </c>
      <c r="O96" s="99" t="s">
        <v>408</v>
      </c>
      <c r="P96" s="99" t="s">
        <v>408</v>
      </c>
      <c r="Q96" s="99" t="s">
        <v>408</v>
      </c>
      <c r="R96" s="99" t="s">
        <v>408</v>
      </c>
      <c r="S96" s="99" t="s">
        <v>408</v>
      </c>
      <c r="T96" s="99" t="s">
        <v>408</v>
      </c>
      <c r="U96" s="99" t="s">
        <v>408</v>
      </c>
      <c r="V96" s="99" t="s">
        <v>408</v>
      </c>
      <c r="W96" s="99" t="s">
        <v>408</v>
      </c>
      <c r="X96" s="99" t="s">
        <v>408</v>
      </c>
      <c r="Y96" s="99" t="s">
        <v>408</v>
      </c>
      <c r="Z96" s="99" t="s">
        <v>408</v>
      </c>
      <c r="AA96" s="99" t="s">
        <v>408</v>
      </c>
      <c r="AB96" s="96" t="str">
        <f t="shared" si="1"/>
        <v>NR</v>
      </c>
      <c r="AC96" s="99" t="s">
        <v>408</v>
      </c>
      <c r="AD96" s="99" t="s">
        <v>408</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408</v>
      </c>
      <c r="F97" s="112" t="s">
        <v>408</v>
      </c>
      <c r="G97" s="112" t="s">
        <v>355</v>
      </c>
      <c r="H97" s="112" t="s">
        <v>408</v>
      </c>
      <c r="I97" s="112" t="s">
        <v>408</v>
      </c>
      <c r="J97" s="112" t="s">
        <v>408</v>
      </c>
      <c r="K97" s="112" t="s">
        <v>408</v>
      </c>
      <c r="L97" s="112" t="s">
        <v>408</v>
      </c>
      <c r="M97" s="112" t="s">
        <v>408</v>
      </c>
      <c r="N97" s="95" t="s">
        <v>408</v>
      </c>
      <c r="O97" s="95" t="s">
        <v>408</v>
      </c>
      <c r="P97" s="95" t="s">
        <v>408</v>
      </c>
      <c r="Q97" s="95" t="s">
        <v>408</v>
      </c>
      <c r="R97" s="95" t="s">
        <v>408</v>
      </c>
      <c r="S97" s="95" t="s">
        <v>408</v>
      </c>
      <c r="T97" s="95" t="s">
        <v>408</v>
      </c>
      <c r="U97" s="95" t="s">
        <v>408</v>
      </c>
      <c r="V97" s="95" t="s">
        <v>408</v>
      </c>
      <c r="W97" s="95" t="s">
        <v>408</v>
      </c>
      <c r="X97" s="95" t="s">
        <v>408</v>
      </c>
      <c r="Y97" s="95" t="s">
        <v>408</v>
      </c>
      <c r="Z97" s="95" t="s">
        <v>408</v>
      </c>
      <c r="AA97" s="95" t="s">
        <v>408</v>
      </c>
      <c r="AB97" s="96" t="str">
        <f t="shared" si="1"/>
        <v>NR</v>
      </c>
      <c r="AC97" s="95" t="s">
        <v>408</v>
      </c>
      <c r="AD97" s="95" t="s">
        <v>408</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408</v>
      </c>
      <c r="F98" s="95" t="s">
        <v>408</v>
      </c>
      <c r="G98" s="95" t="s">
        <v>355</v>
      </c>
      <c r="H98" s="95" t="s">
        <v>408</v>
      </c>
      <c r="I98" s="95" t="s">
        <v>408</v>
      </c>
      <c r="J98" s="95" t="s">
        <v>408</v>
      </c>
      <c r="K98" s="95" t="s">
        <v>408</v>
      </c>
      <c r="L98" s="95" t="s">
        <v>408</v>
      </c>
      <c r="M98" s="95" t="s">
        <v>408</v>
      </c>
      <c r="N98" s="95" t="s">
        <v>408</v>
      </c>
      <c r="O98" s="95" t="s">
        <v>408</v>
      </c>
      <c r="P98" s="95" t="s">
        <v>408</v>
      </c>
      <c r="Q98" s="95" t="s">
        <v>408</v>
      </c>
      <c r="R98" s="95" t="s">
        <v>408</v>
      </c>
      <c r="S98" s="95" t="s">
        <v>408</v>
      </c>
      <c r="T98" s="95" t="s">
        <v>408</v>
      </c>
      <c r="U98" s="95" t="s">
        <v>408</v>
      </c>
      <c r="V98" s="95" t="s">
        <v>408</v>
      </c>
      <c r="W98" s="95" t="s">
        <v>408</v>
      </c>
      <c r="X98" s="95" t="s">
        <v>408</v>
      </c>
      <c r="Y98" s="95" t="s">
        <v>408</v>
      </c>
      <c r="Z98" s="95" t="s">
        <v>408</v>
      </c>
      <c r="AA98" s="95" t="s">
        <v>408</v>
      </c>
      <c r="AB98" s="96" t="str">
        <f t="shared" si="1"/>
        <v>NR</v>
      </c>
      <c r="AC98" s="95" t="s">
        <v>408</v>
      </c>
      <c r="AD98" s="95" t="s">
        <v>408</v>
      </c>
      <c r="AE98" s="97"/>
      <c r="AF98" s="114" t="s">
        <v>355</v>
      </c>
      <c r="AG98" s="114" t="s">
        <v>355</v>
      </c>
      <c r="AH98" s="114" t="s">
        <v>355</v>
      </c>
      <c r="AI98" s="114" t="s">
        <v>355</v>
      </c>
      <c r="AJ98" s="114" t="s">
        <v>355</v>
      </c>
      <c r="AK98" s="111" t="s">
        <v>356</v>
      </c>
      <c r="AL98" s="46" t="s">
        <v>359</v>
      </c>
    </row>
    <row r="99" spans="1:38" s="1" customFormat="1" ht="24.75" customHeight="1" thickBot="1" x14ac:dyDescent="0.3">
      <c r="A99" s="41" t="s">
        <v>116</v>
      </c>
      <c r="B99" s="41" t="s">
        <v>224</v>
      </c>
      <c r="C99" s="78" t="s">
        <v>278</v>
      </c>
      <c r="D99" s="64"/>
      <c r="E99" s="99" t="s">
        <v>408</v>
      </c>
      <c r="F99" s="96" t="s">
        <v>408</v>
      </c>
      <c r="G99" s="96" t="s">
        <v>355</v>
      </c>
      <c r="H99" s="96" t="s">
        <v>408</v>
      </c>
      <c r="I99" s="96" t="s">
        <v>408</v>
      </c>
      <c r="J99" s="96" t="s">
        <v>408</v>
      </c>
      <c r="K99" s="96" t="s">
        <v>408</v>
      </c>
      <c r="L99" s="96" t="s">
        <v>408</v>
      </c>
      <c r="M99" s="96" t="s">
        <v>408</v>
      </c>
      <c r="N99" s="108" t="s">
        <v>408</v>
      </c>
      <c r="O99" s="108" t="s">
        <v>408</v>
      </c>
      <c r="P99" s="108" t="s">
        <v>408</v>
      </c>
      <c r="Q99" s="108" t="s">
        <v>408</v>
      </c>
      <c r="R99" s="108" t="s">
        <v>408</v>
      </c>
      <c r="S99" s="108" t="s">
        <v>408</v>
      </c>
      <c r="T99" s="108" t="s">
        <v>408</v>
      </c>
      <c r="U99" s="108" t="s">
        <v>408</v>
      </c>
      <c r="V99" s="108" t="s">
        <v>408</v>
      </c>
      <c r="W99" s="108" t="s">
        <v>408</v>
      </c>
      <c r="X99" s="108" t="s">
        <v>408</v>
      </c>
      <c r="Y99" s="108" t="s">
        <v>408</v>
      </c>
      <c r="Z99" s="108" t="s">
        <v>408</v>
      </c>
      <c r="AA99" s="108" t="s">
        <v>408</v>
      </c>
      <c r="AB99" s="109" t="str">
        <f t="shared" si="1"/>
        <v>NR</v>
      </c>
      <c r="AC99" s="108" t="s">
        <v>408</v>
      </c>
      <c r="AD99" s="108" t="s">
        <v>408</v>
      </c>
      <c r="AE99" s="97"/>
      <c r="AF99" s="114" t="s">
        <v>355</v>
      </c>
      <c r="AG99" s="114" t="s">
        <v>355</v>
      </c>
      <c r="AH99" s="114" t="s">
        <v>355</v>
      </c>
      <c r="AI99" s="114" t="s">
        <v>355</v>
      </c>
      <c r="AJ99" s="114" t="s">
        <v>355</v>
      </c>
      <c r="AK99" s="110"/>
      <c r="AL99" s="44" t="s">
        <v>360</v>
      </c>
    </row>
    <row r="100" spans="1:38" s="1" customFormat="1" ht="24.75" customHeight="1" thickBot="1" x14ac:dyDescent="0.3">
      <c r="A100" s="41" t="s">
        <v>116</v>
      </c>
      <c r="B100" s="41" t="s">
        <v>225</v>
      </c>
      <c r="C100" s="78" t="s">
        <v>277</v>
      </c>
      <c r="D100" s="64"/>
      <c r="E100" s="99" t="s">
        <v>408</v>
      </c>
      <c r="F100" s="96" t="s">
        <v>408</v>
      </c>
      <c r="G100" s="96" t="s">
        <v>355</v>
      </c>
      <c r="H100" s="96" t="s">
        <v>408</v>
      </c>
      <c r="I100" s="96" t="s">
        <v>408</v>
      </c>
      <c r="J100" s="96" t="s">
        <v>408</v>
      </c>
      <c r="K100" s="96" t="s">
        <v>408</v>
      </c>
      <c r="L100" s="96" t="s">
        <v>408</v>
      </c>
      <c r="M100" s="96" t="s">
        <v>408</v>
      </c>
      <c r="N100" s="108" t="s">
        <v>408</v>
      </c>
      <c r="O100" s="108" t="s">
        <v>408</v>
      </c>
      <c r="P100" s="108" t="s">
        <v>408</v>
      </c>
      <c r="Q100" s="108" t="s">
        <v>408</v>
      </c>
      <c r="R100" s="108" t="s">
        <v>408</v>
      </c>
      <c r="S100" s="108" t="s">
        <v>408</v>
      </c>
      <c r="T100" s="108" t="s">
        <v>408</v>
      </c>
      <c r="U100" s="108" t="s">
        <v>408</v>
      </c>
      <c r="V100" s="108" t="s">
        <v>408</v>
      </c>
      <c r="W100" s="108" t="s">
        <v>408</v>
      </c>
      <c r="X100" s="108" t="s">
        <v>408</v>
      </c>
      <c r="Y100" s="108" t="s">
        <v>408</v>
      </c>
      <c r="Z100" s="108" t="s">
        <v>408</v>
      </c>
      <c r="AA100" s="108" t="s">
        <v>408</v>
      </c>
      <c r="AB100" s="109" t="str">
        <f t="shared" si="1"/>
        <v>NR</v>
      </c>
      <c r="AC100" s="108" t="s">
        <v>408</v>
      </c>
      <c r="AD100" s="108" t="s">
        <v>408</v>
      </c>
      <c r="AE100" s="97"/>
      <c r="AF100" s="114" t="s">
        <v>355</v>
      </c>
      <c r="AG100" s="114" t="s">
        <v>355</v>
      </c>
      <c r="AH100" s="114" t="s">
        <v>355</v>
      </c>
      <c r="AI100" s="114" t="s">
        <v>355</v>
      </c>
      <c r="AJ100" s="114" t="s">
        <v>355</v>
      </c>
      <c r="AK100" s="110"/>
      <c r="AL100" s="44" t="s">
        <v>360</v>
      </c>
    </row>
    <row r="101" spans="1:38" s="1" customFormat="1" ht="24.75" customHeight="1" thickBot="1" x14ac:dyDescent="0.3">
      <c r="A101" s="41" t="s">
        <v>116</v>
      </c>
      <c r="B101" s="41" t="s">
        <v>227</v>
      </c>
      <c r="C101" s="78" t="s">
        <v>270</v>
      </c>
      <c r="D101" s="64"/>
      <c r="E101" s="99" t="s">
        <v>408</v>
      </c>
      <c r="F101" s="96" t="s">
        <v>408</v>
      </c>
      <c r="G101" s="96" t="s">
        <v>355</v>
      </c>
      <c r="H101" s="96" t="s">
        <v>408</v>
      </c>
      <c r="I101" s="96" t="s">
        <v>408</v>
      </c>
      <c r="J101" s="96" t="s">
        <v>408</v>
      </c>
      <c r="K101" s="96" t="s">
        <v>408</v>
      </c>
      <c r="L101" s="96" t="s">
        <v>408</v>
      </c>
      <c r="M101" s="96" t="s">
        <v>408</v>
      </c>
      <c r="N101" s="108" t="s">
        <v>408</v>
      </c>
      <c r="O101" s="108" t="s">
        <v>408</v>
      </c>
      <c r="P101" s="108" t="s">
        <v>408</v>
      </c>
      <c r="Q101" s="108" t="s">
        <v>408</v>
      </c>
      <c r="R101" s="108" t="s">
        <v>408</v>
      </c>
      <c r="S101" s="108" t="s">
        <v>408</v>
      </c>
      <c r="T101" s="108" t="s">
        <v>408</v>
      </c>
      <c r="U101" s="108" t="s">
        <v>408</v>
      </c>
      <c r="V101" s="108" t="s">
        <v>408</v>
      </c>
      <c r="W101" s="108" t="s">
        <v>408</v>
      </c>
      <c r="X101" s="108" t="s">
        <v>408</v>
      </c>
      <c r="Y101" s="108" t="s">
        <v>408</v>
      </c>
      <c r="Z101" s="108" t="s">
        <v>408</v>
      </c>
      <c r="AA101" s="108" t="s">
        <v>408</v>
      </c>
      <c r="AB101" s="109" t="str">
        <f t="shared" si="1"/>
        <v>NR</v>
      </c>
      <c r="AC101" s="108" t="s">
        <v>408</v>
      </c>
      <c r="AD101" s="108" t="s">
        <v>408</v>
      </c>
      <c r="AE101" s="97"/>
      <c r="AF101" s="114" t="s">
        <v>355</v>
      </c>
      <c r="AG101" s="114" t="s">
        <v>355</v>
      </c>
      <c r="AH101" s="114" t="s">
        <v>355</v>
      </c>
      <c r="AI101" s="114" t="s">
        <v>355</v>
      </c>
      <c r="AJ101" s="114" t="s">
        <v>355</v>
      </c>
      <c r="AK101" s="110"/>
      <c r="AL101" s="44" t="s">
        <v>360</v>
      </c>
    </row>
    <row r="102" spans="1:38" s="1" customFormat="1" ht="24.75" customHeight="1" thickBot="1" x14ac:dyDescent="0.3">
      <c r="A102" s="41" t="s">
        <v>116</v>
      </c>
      <c r="B102" s="41" t="s">
        <v>228</v>
      </c>
      <c r="C102" s="78" t="s">
        <v>271</v>
      </c>
      <c r="D102" s="64"/>
      <c r="E102" s="99" t="s">
        <v>408</v>
      </c>
      <c r="F102" s="96" t="s">
        <v>408</v>
      </c>
      <c r="G102" s="96" t="s">
        <v>355</v>
      </c>
      <c r="H102" s="96" t="s">
        <v>408</v>
      </c>
      <c r="I102" s="96" t="s">
        <v>408</v>
      </c>
      <c r="J102" s="96" t="s">
        <v>408</v>
      </c>
      <c r="K102" s="96" t="s">
        <v>408</v>
      </c>
      <c r="L102" s="96" t="s">
        <v>408</v>
      </c>
      <c r="M102" s="96" t="s">
        <v>408</v>
      </c>
      <c r="N102" s="108" t="s">
        <v>408</v>
      </c>
      <c r="O102" s="108" t="s">
        <v>408</v>
      </c>
      <c r="P102" s="108" t="s">
        <v>408</v>
      </c>
      <c r="Q102" s="108" t="s">
        <v>408</v>
      </c>
      <c r="R102" s="108" t="s">
        <v>408</v>
      </c>
      <c r="S102" s="108" t="s">
        <v>408</v>
      </c>
      <c r="T102" s="108" t="s">
        <v>408</v>
      </c>
      <c r="U102" s="108" t="s">
        <v>408</v>
      </c>
      <c r="V102" s="108" t="s">
        <v>408</v>
      </c>
      <c r="W102" s="108" t="s">
        <v>408</v>
      </c>
      <c r="X102" s="108" t="s">
        <v>408</v>
      </c>
      <c r="Y102" s="108" t="s">
        <v>408</v>
      </c>
      <c r="Z102" s="108" t="s">
        <v>408</v>
      </c>
      <c r="AA102" s="108" t="s">
        <v>408</v>
      </c>
      <c r="AB102" s="109" t="str">
        <f t="shared" si="1"/>
        <v>NR</v>
      </c>
      <c r="AC102" s="108" t="s">
        <v>408</v>
      </c>
      <c r="AD102" s="108" t="s">
        <v>408</v>
      </c>
      <c r="AE102" s="97"/>
      <c r="AF102" s="114" t="s">
        <v>355</v>
      </c>
      <c r="AG102" s="114" t="s">
        <v>355</v>
      </c>
      <c r="AH102" s="114" t="s">
        <v>355</v>
      </c>
      <c r="AI102" s="114" t="s">
        <v>355</v>
      </c>
      <c r="AJ102" s="114" t="s">
        <v>355</v>
      </c>
      <c r="AK102" s="110"/>
      <c r="AL102" s="44" t="s">
        <v>360</v>
      </c>
    </row>
    <row r="103" spans="1:38" s="1" customFormat="1" ht="24.75" customHeight="1" thickBot="1" x14ac:dyDescent="0.3">
      <c r="A103" s="41" t="s">
        <v>116</v>
      </c>
      <c r="B103" s="41" t="s">
        <v>226</v>
      </c>
      <c r="C103" s="78" t="s">
        <v>272</v>
      </c>
      <c r="D103" s="64"/>
      <c r="E103" s="95" t="s">
        <v>408</v>
      </c>
      <c r="F103" s="95" t="s">
        <v>408</v>
      </c>
      <c r="G103" s="95" t="s">
        <v>354</v>
      </c>
      <c r="H103" s="95" t="s">
        <v>408</v>
      </c>
      <c r="I103" s="95" t="s">
        <v>408</v>
      </c>
      <c r="J103" s="95" t="s">
        <v>408</v>
      </c>
      <c r="K103" s="95" t="s">
        <v>408</v>
      </c>
      <c r="L103" s="95" t="s">
        <v>408</v>
      </c>
      <c r="M103" s="95" t="s">
        <v>408</v>
      </c>
      <c r="N103" s="108" t="s">
        <v>408</v>
      </c>
      <c r="O103" s="108" t="s">
        <v>408</v>
      </c>
      <c r="P103" s="108" t="s">
        <v>408</v>
      </c>
      <c r="Q103" s="108" t="s">
        <v>408</v>
      </c>
      <c r="R103" s="108" t="s">
        <v>408</v>
      </c>
      <c r="S103" s="108" t="s">
        <v>408</v>
      </c>
      <c r="T103" s="108" t="s">
        <v>408</v>
      </c>
      <c r="U103" s="108" t="s">
        <v>408</v>
      </c>
      <c r="V103" s="108" t="s">
        <v>408</v>
      </c>
      <c r="W103" s="108" t="s">
        <v>408</v>
      </c>
      <c r="X103" s="108" t="s">
        <v>408</v>
      </c>
      <c r="Y103" s="108" t="s">
        <v>408</v>
      </c>
      <c r="Z103" s="108" t="s">
        <v>408</v>
      </c>
      <c r="AA103" s="108" t="s">
        <v>408</v>
      </c>
      <c r="AB103" s="109" t="str">
        <f t="shared" si="1"/>
        <v>NR</v>
      </c>
      <c r="AC103" s="108" t="s">
        <v>408</v>
      </c>
      <c r="AD103" s="108" t="s">
        <v>408</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t="s">
        <v>408</v>
      </c>
      <c r="F104" s="96" t="s">
        <v>408</v>
      </c>
      <c r="G104" s="96" t="s">
        <v>355</v>
      </c>
      <c r="H104" s="96" t="s">
        <v>408</v>
      </c>
      <c r="I104" s="96" t="s">
        <v>408</v>
      </c>
      <c r="J104" s="96" t="s">
        <v>408</v>
      </c>
      <c r="K104" s="96" t="s">
        <v>408</v>
      </c>
      <c r="L104" s="96" t="s">
        <v>408</v>
      </c>
      <c r="M104" s="96" t="s">
        <v>408</v>
      </c>
      <c r="N104" s="108" t="s">
        <v>408</v>
      </c>
      <c r="O104" s="108" t="s">
        <v>408</v>
      </c>
      <c r="P104" s="108" t="s">
        <v>408</v>
      </c>
      <c r="Q104" s="108" t="s">
        <v>408</v>
      </c>
      <c r="R104" s="108" t="s">
        <v>408</v>
      </c>
      <c r="S104" s="108" t="s">
        <v>408</v>
      </c>
      <c r="T104" s="108" t="s">
        <v>408</v>
      </c>
      <c r="U104" s="108" t="s">
        <v>408</v>
      </c>
      <c r="V104" s="108" t="s">
        <v>408</v>
      </c>
      <c r="W104" s="108" t="s">
        <v>408</v>
      </c>
      <c r="X104" s="108" t="s">
        <v>408</v>
      </c>
      <c r="Y104" s="108" t="s">
        <v>408</v>
      </c>
      <c r="Z104" s="108" t="s">
        <v>408</v>
      </c>
      <c r="AA104" s="108" t="s">
        <v>408</v>
      </c>
      <c r="AB104" s="109" t="str">
        <f t="shared" si="1"/>
        <v>NR</v>
      </c>
      <c r="AC104" s="108" t="s">
        <v>408</v>
      </c>
      <c r="AD104" s="108" t="s">
        <v>408</v>
      </c>
      <c r="AE104" s="97"/>
      <c r="AF104" s="114" t="s">
        <v>355</v>
      </c>
      <c r="AG104" s="114" t="s">
        <v>355</v>
      </c>
      <c r="AH104" s="114" t="s">
        <v>355</v>
      </c>
      <c r="AI104" s="114" t="s">
        <v>355</v>
      </c>
      <c r="AJ104" s="114" t="s">
        <v>355</v>
      </c>
      <c r="AK104" s="110"/>
      <c r="AL104" s="44" t="s">
        <v>360</v>
      </c>
    </row>
    <row r="105" spans="1:38" s="1" customFormat="1" ht="24.75" customHeight="1" thickBot="1" x14ac:dyDescent="0.3">
      <c r="A105" s="41" t="s">
        <v>116</v>
      </c>
      <c r="B105" s="41" t="s">
        <v>344</v>
      </c>
      <c r="C105" s="78" t="s">
        <v>274</v>
      </c>
      <c r="D105" s="64"/>
      <c r="E105" s="99" t="s">
        <v>408</v>
      </c>
      <c r="F105" s="96" t="s">
        <v>408</v>
      </c>
      <c r="G105" s="96" t="s">
        <v>355</v>
      </c>
      <c r="H105" s="96" t="s">
        <v>408</v>
      </c>
      <c r="I105" s="96" t="s">
        <v>408</v>
      </c>
      <c r="J105" s="96" t="s">
        <v>408</v>
      </c>
      <c r="K105" s="96" t="s">
        <v>408</v>
      </c>
      <c r="L105" s="96" t="s">
        <v>408</v>
      </c>
      <c r="M105" s="96" t="s">
        <v>408</v>
      </c>
      <c r="N105" s="108" t="s">
        <v>408</v>
      </c>
      <c r="O105" s="108" t="s">
        <v>408</v>
      </c>
      <c r="P105" s="108" t="s">
        <v>408</v>
      </c>
      <c r="Q105" s="108" t="s">
        <v>408</v>
      </c>
      <c r="R105" s="108" t="s">
        <v>408</v>
      </c>
      <c r="S105" s="108" t="s">
        <v>408</v>
      </c>
      <c r="T105" s="108" t="s">
        <v>408</v>
      </c>
      <c r="U105" s="108" t="s">
        <v>408</v>
      </c>
      <c r="V105" s="108" t="s">
        <v>408</v>
      </c>
      <c r="W105" s="108" t="s">
        <v>408</v>
      </c>
      <c r="X105" s="108" t="s">
        <v>408</v>
      </c>
      <c r="Y105" s="108" t="s">
        <v>408</v>
      </c>
      <c r="Z105" s="108" t="s">
        <v>408</v>
      </c>
      <c r="AA105" s="108" t="s">
        <v>408</v>
      </c>
      <c r="AB105" s="109" t="str">
        <f t="shared" si="1"/>
        <v>NR</v>
      </c>
      <c r="AC105" s="108" t="s">
        <v>408</v>
      </c>
      <c r="AD105" s="108" t="s">
        <v>408</v>
      </c>
      <c r="AE105" s="97"/>
      <c r="AF105" s="114" t="s">
        <v>355</v>
      </c>
      <c r="AG105" s="114" t="s">
        <v>355</v>
      </c>
      <c r="AH105" s="114" t="s">
        <v>355</v>
      </c>
      <c r="AI105" s="114" t="s">
        <v>355</v>
      </c>
      <c r="AJ105" s="114" t="s">
        <v>355</v>
      </c>
      <c r="AK105" s="110"/>
      <c r="AL105" s="44" t="s">
        <v>360</v>
      </c>
    </row>
    <row r="106" spans="1:38" s="1" customFormat="1" ht="24.75" customHeight="1" thickBot="1" x14ac:dyDescent="0.3">
      <c r="A106" s="41" t="s">
        <v>116</v>
      </c>
      <c r="B106" s="41" t="s">
        <v>247</v>
      </c>
      <c r="C106" s="78" t="s">
        <v>275</v>
      </c>
      <c r="D106" s="64"/>
      <c r="E106" s="95" t="s">
        <v>408</v>
      </c>
      <c r="F106" s="95" t="s">
        <v>408</v>
      </c>
      <c r="G106" s="95" t="s">
        <v>354</v>
      </c>
      <c r="H106" s="95" t="s">
        <v>408</v>
      </c>
      <c r="I106" s="95" t="s">
        <v>408</v>
      </c>
      <c r="J106" s="95" t="s">
        <v>408</v>
      </c>
      <c r="K106" s="95" t="s">
        <v>408</v>
      </c>
      <c r="L106" s="95" t="s">
        <v>408</v>
      </c>
      <c r="M106" s="95" t="s">
        <v>408</v>
      </c>
      <c r="N106" s="108" t="s">
        <v>408</v>
      </c>
      <c r="O106" s="108" t="s">
        <v>408</v>
      </c>
      <c r="P106" s="108" t="s">
        <v>408</v>
      </c>
      <c r="Q106" s="108" t="s">
        <v>408</v>
      </c>
      <c r="R106" s="108" t="s">
        <v>408</v>
      </c>
      <c r="S106" s="108" t="s">
        <v>408</v>
      </c>
      <c r="T106" s="108" t="s">
        <v>408</v>
      </c>
      <c r="U106" s="108" t="s">
        <v>408</v>
      </c>
      <c r="V106" s="108" t="s">
        <v>408</v>
      </c>
      <c r="W106" s="108" t="s">
        <v>408</v>
      </c>
      <c r="X106" s="108" t="s">
        <v>408</v>
      </c>
      <c r="Y106" s="108" t="s">
        <v>408</v>
      </c>
      <c r="Z106" s="108" t="s">
        <v>408</v>
      </c>
      <c r="AA106" s="108" t="s">
        <v>408</v>
      </c>
      <c r="AB106" s="109" t="str">
        <f t="shared" si="1"/>
        <v>NR</v>
      </c>
      <c r="AC106" s="108" t="s">
        <v>408</v>
      </c>
      <c r="AD106" s="108" t="s">
        <v>408</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t="s">
        <v>408</v>
      </c>
      <c r="F107" s="96" t="s">
        <v>408</v>
      </c>
      <c r="G107" s="96" t="s">
        <v>355</v>
      </c>
      <c r="H107" s="96" t="s">
        <v>408</v>
      </c>
      <c r="I107" s="96" t="s">
        <v>408</v>
      </c>
      <c r="J107" s="96" t="s">
        <v>408</v>
      </c>
      <c r="K107" s="96" t="s">
        <v>408</v>
      </c>
      <c r="L107" s="96" t="s">
        <v>408</v>
      </c>
      <c r="M107" s="96" t="s">
        <v>408</v>
      </c>
      <c r="N107" s="108" t="s">
        <v>408</v>
      </c>
      <c r="O107" s="108" t="s">
        <v>408</v>
      </c>
      <c r="P107" s="108" t="s">
        <v>408</v>
      </c>
      <c r="Q107" s="108" t="s">
        <v>408</v>
      </c>
      <c r="R107" s="108" t="s">
        <v>408</v>
      </c>
      <c r="S107" s="108" t="s">
        <v>408</v>
      </c>
      <c r="T107" s="108" t="s">
        <v>408</v>
      </c>
      <c r="U107" s="108" t="s">
        <v>408</v>
      </c>
      <c r="V107" s="108" t="s">
        <v>408</v>
      </c>
      <c r="W107" s="108" t="s">
        <v>408</v>
      </c>
      <c r="X107" s="108" t="s">
        <v>408</v>
      </c>
      <c r="Y107" s="108" t="s">
        <v>408</v>
      </c>
      <c r="Z107" s="108" t="s">
        <v>408</v>
      </c>
      <c r="AA107" s="108" t="s">
        <v>408</v>
      </c>
      <c r="AB107" s="109" t="str">
        <f t="shared" si="1"/>
        <v>NR</v>
      </c>
      <c r="AC107" s="108" t="s">
        <v>408</v>
      </c>
      <c r="AD107" s="108" t="s">
        <v>408</v>
      </c>
      <c r="AE107" s="97"/>
      <c r="AF107" s="114" t="s">
        <v>355</v>
      </c>
      <c r="AG107" s="114" t="s">
        <v>355</v>
      </c>
      <c r="AH107" s="114" t="s">
        <v>355</v>
      </c>
      <c r="AI107" s="114" t="s">
        <v>355</v>
      </c>
      <c r="AJ107" s="114" t="s">
        <v>355</v>
      </c>
      <c r="AK107" s="110"/>
      <c r="AL107" s="44" t="s">
        <v>360</v>
      </c>
    </row>
    <row r="108" spans="1:38" s="1" customFormat="1" ht="24.75" customHeight="1" thickBot="1" x14ac:dyDescent="0.3">
      <c r="A108" s="71" t="s">
        <v>116</v>
      </c>
      <c r="B108" s="41" t="s">
        <v>346</v>
      </c>
      <c r="C108" s="71" t="s">
        <v>327</v>
      </c>
      <c r="D108" s="64"/>
      <c r="E108" s="99" t="s">
        <v>408</v>
      </c>
      <c r="F108" s="96" t="s">
        <v>408</v>
      </c>
      <c r="G108" s="96" t="s">
        <v>355</v>
      </c>
      <c r="H108" s="96" t="s">
        <v>408</v>
      </c>
      <c r="I108" s="96" t="s">
        <v>408</v>
      </c>
      <c r="J108" s="96" t="s">
        <v>408</v>
      </c>
      <c r="K108" s="96" t="s">
        <v>408</v>
      </c>
      <c r="L108" s="96" t="s">
        <v>408</v>
      </c>
      <c r="M108" s="96" t="s">
        <v>408</v>
      </c>
      <c r="N108" s="108" t="s">
        <v>408</v>
      </c>
      <c r="O108" s="108" t="s">
        <v>408</v>
      </c>
      <c r="P108" s="108" t="s">
        <v>408</v>
      </c>
      <c r="Q108" s="108" t="s">
        <v>408</v>
      </c>
      <c r="R108" s="108" t="s">
        <v>408</v>
      </c>
      <c r="S108" s="108" t="s">
        <v>408</v>
      </c>
      <c r="T108" s="108" t="s">
        <v>408</v>
      </c>
      <c r="U108" s="108" t="s">
        <v>408</v>
      </c>
      <c r="V108" s="108" t="s">
        <v>408</v>
      </c>
      <c r="W108" s="108" t="s">
        <v>408</v>
      </c>
      <c r="X108" s="108" t="s">
        <v>408</v>
      </c>
      <c r="Y108" s="108" t="s">
        <v>408</v>
      </c>
      <c r="Z108" s="108" t="s">
        <v>408</v>
      </c>
      <c r="AA108" s="108" t="s">
        <v>408</v>
      </c>
      <c r="AB108" s="109" t="str">
        <f t="shared" si="1"/>
        <v>NR</v>
      </c>
      <c r="AC108" s="108" t="s">
        <v>408</v>
      </c>
      <c r="AD108" s="108" t="s">
        <v>408</v>
      </c>
      <c r="AE108" s="97"/>
      <c r="AF108" s="114" t="s">
        <v>355</v>
      </c>
      <c r="AG108" s="114" t="s">
        <v>355</v>
      </c>
      <c r="AH108" s="114" t="s">
        <v>355</v>
      </c>
      <c r="AI108" s="114" t="s">
        <v>355</v>
      </c>
      <c r="AJ108" s="114" t="s">
        <v>355</v>
      </c>
      <c r="AK108" s="110"/>
      <c r="AL108" s="44" t="s">
        <v>360</v>
      </c>
    </row>
    <row r="109" spans="1:38" s="1" customFormat="1" ht="24.75" customHeight="1" thickBot="1" x14ac:dyDescent="0.3">
      <c r="A109" s="71" t="s">
        <v>116</v>
      </c>
      <c r="B109" s="41" t="s">
        <v>347</v>
      </c>
      <c r="C109" s="71" t="s">
        <v>313</v>
      </c>
      <c r="D109" s="64"/>
      <c r="E109" s="99" t="s">
        <v>408</v>
      </c>
      <c r="F109" s="96" t="s">
        <v>408</v>
      </c>
      <c r="G109" s="96" t="s">
        <v>355</v>
      </c>
      <c r="H109" s="96" t="s">
        <v>408</v>
      </c>
      <c r="I109" s="96" t="s">
        <v>408</v>
      </c>
      <c r="J109" s="96" t="s">
        <v>408</v>
      </c>
      <c r="K109" s="96" t="s">
        <v>408</v>
      </c>
      <c r="L109" s="96" t="s">
        <v>408</v>
      </c>
      <c r="M109" s="96" t="s">
        <v>408</v>
      </c>
      <c r="N109" s="108" t="s">
        <v>408</v>
      </c>
      <c r="O109" s="108" t="s">
        <v>408</v>
      </c>
      <c r="P109" s="108" t="s">
        <v>408</v>
      </c>
      <c r="Q109" s="108" t="s">
        <v>408</v>
      </c>
      <c r="R109" s="108" t="s">
        <v>408</v>
      </c>
      <c r="S109" s="108" t="s">
        <v>408</v>
      </c>
      <c r="T109" s="108" t="s">
        <v>408</v>
      </c>
      <c r="U109" s="108" t="s">
        <v>408</v>
      </c>
      <c r="V109" s="108" t="s">
        <v>408</v>
      </c>
      <c r="W109" s="108" t="s">
        <v>408</v>
      </c>
      <c r="X109" s="108" t="s">
        <v>408</v>
      </c>
      <c r="Y109" s="108" t="s">
        <v>408</v>
      </c>
      <c r="Z109" s="108" t="s">
        <v>408</v>
      </c>
      <c r="AA109" s="108" t="s">
        <v>408</v>
      </c>
      <c r="AB109" s="109" t="str">
        <f t="shared" si="1"/>
        <v>NR</v>
      </c>
      <c r="AC109" s="108" t="s">
        <v>408</v>
      </c>
      <c r="AD109" s="108" t="s">
        <v>408</v>
      </c>
      <c r="AE109" s="97"/>
      <c r="AF109" s="114" t="s">
        <v>355</v>
      </c>
      <c r="AG109" s="114" t="s">
        <v>355</v>
      </c>
      <c r="AH109" s="114" t="s">
        <v>355</v>
      </c>
      <c r="AI109" s="114" t="s">
        <v>355</v>
      </c>
      <c r="AJ109" s="114" t="s">
        <v>355</v>
      </c>
      <c r="AK109" s="110"/>
      <c r="AL109" s="44" t="s">
        <v>360</v>
      </c>
    </row>
    <row r="110" spans="1:38" s="1" customFormat="1" ht="24.75" customHeight="1" thickBot="1" x14ac:dyDescent="0.3">
      <c r="A110" s="71" t="s">
        <v>116</v>
      </c>
      <c r="B110" s="41" t="s">
        <v>348</v>
      </c>
      <c r="C110" s="72" t="s">
        <v>314</v>
      </c>
      <c r="D110" s="64"/>
      <c r="E110" s="99" t="s">
        <v>408</v>
      </c>
      <c r="F110" s="96" t="s">
        <v>408</v>
      </c>
      <c r="G110" s="96" t="s">
        <v>355</v>
      </c>
      <c r="H110" s="96" t="s">
        <v>408</v>
      </c>
      <c r="I110" s="96" t="s">
        <v>408</v>
      </c>
      <c r="J110" s="96" t="s">
        <v>408</v>
      </c>
      <c r="K110" s="96" t="s">
        <v>408</v>
      </c>
      <c r="L110" s="96" t="s">
        <v>408</v>
      </c>
      <c r="M110" s="96" t="s">
        <v>408</v>
      </c>
      <c r="N110" s="108" t="s">
        <v>408</v>
      </c>
      <c r="O110" s="108" t="s">
        <v>408</v>
      </c>
      <c r="P110" s="108" t="s">
        <v>408</v>
      </c>
      <c r="Q110" s="108" t="s">
        <v>408</v>
      </c>
      <c r="R110" s="108" t="s">
        <v>408</v>
      </c>
      <c r="S110" s="108" t="s">
        <v>408</v>
      </c>
      <c r="T110" s="108" t="s">
        <v>408</v>
      </c>
      <c r="U110" s="108" t="s">
        <v>408</v>
      </c>
      <c r="V110" s="108" t="s">
        <v>408</v>
      </c>
      <c r="W110" s="108" t="s">
        <v>408</v>
      </c>
      <c r="X110" s="108" t="s">
        <v>408</v>
      </c>
      <c r="Y110" s="108" t="s">
        <v>408</v>
      </c>
      <c r="Z110" s="108" t="s">
        <v>408</v>
      </c>
      <c r="AA110" s="108" t="s">
        <v>408</v>
      </c>
      <c r="AB110" s="109" t="str">
        <f t="shared" si="1"/>
        <v>NR</v>
      </c>
      <c r="AC110" s="108" t="s">
        <v>408</v>
      </c>
      <c r="AD110" s="108" t="s">
        <v>408</v>
      </c>
      <c r="AE110" s="97"/>
      <c r="AF110" s="114" t="s">
        <v>355</v>
      </c>
      <c r="AG110" s="114" t="s">
        <v>355</v>
      </c>
      <c r="AH110" s="114" t="s">
        <v>355</v>
      </c>
      <c r="AI110" s="114" t="s">
        <v>355</v>
      </c>
      <c r="AJ110" s="114" t="s">
        <v>355</v>
      </c>
      <c r="AK110" s="110"/>
      <c r="AL110" s="44" t="s">
        <v>360</v>
      </c>
    </row>
    <row r="111" spans="1:38" s="1" customFormat="1" ht="24.75" customHeight="1" thickBot="1" x14ac:dyDescent="0.3">
      <c r="A111" s="41" t="s">
        <v>116</v>
      </c>
      <c r="B111" s="41" t="s">
        <v>349</v>
      </c>
      <c r="C111" s="78" t="s">
        <v>276</v>
      </c>
      <c r="D111" s="64"/>
      <c r="E111" s="99" t="s">
        <v>408</v>
      </c>
      <c r="F111" s="99" t="s">
        <v>408</v>
      </c>
      <c r="G111" s="99" t="s">
        <v>355</v>
      </c>
      <c r="H111" s="99" t="s">
        <v>408</v>
      </c>
      <c r="I111" s="99" t="s">
        <v>408</v>
      </c>
      <c r="J111" s="99" t="s">
        <v>408</v>
      </c>
      <c r="K111" s="99" t="s">
        <v>408</v>
      </c>
      <c r="L111" s="96" t="s">
        <v>408</v>
      </c>
      <c r="M111" s="96" t="s">
        <v>408</v>
      </c>
      <c r="N111" s="108" t="s">
        <v>408</v>
      </c>
      <c r="O111" s="108" t="s">
        <v>408</v>
      </c>
      <c r="P111" s="108" t="s">
        <v>408</v>
      </c>
      <c r="Q111" s="108" t="s">
        <v>408</v>
      </c>
      <c r="R111" s="108" t="s">
        <v>408</v>
      </c>
      <c r="S111" s="108" t="s">
        <v>408</v>
      </c>
      <c r="T111" s="108" t="s">
        <v>408</v>
      </c>
      <c r="U111" s="108" t="s">
        <v>408</v>
      </c>
      <c r="V111" s="108" t="s">
        <v>408</v>
      </c>
      <c r="W111" s="108" t="s">
        <v>408</v>
      </c>
      <c r="X111" s="108" t="s">
        <v>408</v>
      </c>
      <c r="Y111" s="108" t="s">
        <v>408</v>
      </c>
      <c r="Z111" s="108" t="s">
        <v>408</v>
      </c>
      <c r="AA111" s="108" t="s">
        <v>408</v>
      </c>
      <c r="AB111" s="109" t="str">
        <f t="shared" si="1"/>
        <v>NR</v>
      </c>
      <c r="AC111" s="108" t="s">
        <v>408</v>
      </c>
      <c r="AD111" s="108" t="s">
        <v>408</v>
      </c>
      <c r="AE111" s="97"/>
      <c r="AF111" s="114" t="s">
        <v>355</v>
      </c>
      <c r="AG111" s="114" t="s">
        <v>355</v>
      </c>
      <c r="AH111" s="114" t="s">
        <v>355</v>
      </c>
      <c r="AI111" s="114" t="s">
        <v>355</v>
      </c>
      <c r="AJ111" s="114" t="s">
        <v>355</v>
      </c>
      <c r="AK111" s="110"/>
      <c r="AL111" s="44" t="s">
        <v>360</v>
      </c>
    </row>
    <row r="112" spans="1:38" s="1" customFormat="1" ht="24.75" customHeight="1" thickBot="1" x14ac:dyDescent="0.3">
      <c r="A112" s="41" t="s">
        <v>126</v>
      </c>
      <c r="B112" s="41" t="s">
        <v>294</v>
      </c>
      <c r="C112" s="78" t="s">
        <v>295</v>
      </c>
      <c r="D112" s="42"/>
      <c r="E112" s="96" t="s">
        <v>408</v>
      </c>
      <c r="F112" s="96" t="s">
        <v>408</v>
      </c>
      <c r="G112" s="96" t="s">
        <v>355</v>
      </c>
      <c r="H112" s="96" t="s">
        <v>408</v>
      </c>
      <c r="I112" s="96" t="s">
        <v>408</v>
      </c>
      <c r="J112" s="96" t="s">
        <v>408</v>
      </c>
      <c r="K112" s="96" t="s">
        <v>408</v>
      </c>
      <c r="L112" s="96" t="s">
        <v>408</v>
      </c>
      <c r="M112" s="96" t="s">
        <v>408</v>
      </c>
      <c r="N112" s="108" t="s">
        <v>408</v>
      </c>
      <c r="O112" s="108" t="s">
        <v>408</v>
      </c>
      <c r="P112" s="108" t="s">
        <v>408</v>
      </c>
      <c r="Q112" s="108" t="s">
        <v>408</v>
      </c>
      <c r="R112" s="108" t="s">
        <v>408</v>
      </c>
      <c r="S112" s="108" t="s">
        <v>408</v>
      </c>
      <c r="T112" s="108" t="s">
        <v>408</v>
      </c>
      <c r="U112" s="108" t="s">
        <v>408</v>
      </c>
      <c r="V112" s="108" t="s">
        <v>408</v>
      </c>
      <c r="W112" s="108" t="s">
        <v>408</v>
      </c>
      <c r="X112" s="108" t="s">
        <v>408</v>
      </c>
      <c r="Y112" s="108" t="s">
        <v>408</v>
      </c>
      <c r="Z112" s="108" t="s">
        <v>408</v>
      </c>
      <c r="AA112" s="108" t="s">
        <v>408</v>
      </c>
      <c r="AB112" s="109" t="str">
        <f t="shared" si="1"/>
        <v>NR</v>
      </c>
      <c r="AC112" s="108" t="s">
        <v>408</v>
      </c>
      <c r="AD112" s="108" t="s">
        <v>408</v>
      </c>
      <c r="AE112" s="97"/>
      <c r="AF112" s="114" t="s">
        <v>355</v>
      </c>
      <c r="AG112" s="114" t="s">
        <v>355</v>
      </c>
      <c r="AH112" s="114" t="s">
        <v>355</v>
      </c>
      <c r="AI112" s="114" t="s">
        <v>355</v>
      </c>
      <c r="AJ112" s="114" t="s">
        <v>355</v>
      </c>
      <c r="AK112" s="110"/>
      <c r="AL112" s="44" t="s">
        <v>361</v>
      </c>
    </row>
    <row r="113" spans="1:38" s="1" customFormat="1" ht="24.75" customHeight="1" thickBot="1" x14ac:dyDescent="0.3">
      <c r="A113" s="41" t="s">
        <v>126</v>
      </c>
      <c r="B113" s="65" t="s">
        <v>244</v>
      </c>
      <c r="C113" s="80" t="s">
        <v>133</v>
      </c>
      <c r="D113" s="42"/>
      <c r="E113" s="95" t="s">
        <v>408</v>
      </c>
      <c r="F113" s="96" t="s">
        <v>408</v>
      </c>
      <c r="G113" s="96" t="s">
        <v>355</v>
      </c>
      <c r="H113" s="96" t="s">
        <v>408</v>
      </c>
      <c r="I113" s="96" t="s">
        <v>408</v>
      </c>
      <c r="J113" s="96" t="s">
        <v>408</v>
      </c>
      <c r="K113" s="96" t="s">
        <v>408</v>
      </c>
      <c r="L113" s="96" t="s">
        <v>408</v>
      </c>
      <c r="M113" s="96" t="s">
        <v>408</v>
      </c>
      <c r="N113" s="108" t="s">
        <v>408</v>
      </c>
      <c r="O113" s="108" t="s">
        <v>408</v>
      </c>
      <c r="P113" s="108" t="s">
        <v>408</v>
      </c>
      <c r="Q113" s="108" t="s">
        <v>408</v>
      </c>
      <c r="R113" s="108" t="s">
        <v>408</v>
      </c>
      <c r="S113" s="108" t="s">
        <v>408</v>
      </c>
      <c r="T113" s="108" t="s">
        <v>408</v>
      </c>
      <c r="U113" s="108" t="s">
        <v>408</v>
      </c>
      <c r="V113" s="108" t="s">
        <v>408</v>
      </c>
      <c r="W113" s="108" t="s">
        <v>408</v>
      </c>
      <c r="X113" s="108" t="s">
        <v>408</v>
      </c>
      <c r="Y113" s="108" t="s">
        <v>408</v>
      </c>
      <c r="Z113" s="108" t="s">
        <v>408</v>
      </c>
      <c r="AA113" s="108" t="s">
        <v>408</v>
      </c>
      <c r="AB113" s="109" t="str">
        <f t="shared" si="1"/>
        <v>NR</v>
      </c>
      <c r="AC113" s="108" t="s">
        <v>408</v>
      </c>
      <c r="AD113" s="108" t="s">
        <v>408</v>
      </c>
      <c r="AE113" s="97"/>
      <c r="AF113" s="114" t="s">
        <v>355</v>
      </c>
      <c r="AG113" s="114" t="s">
        <v>355</v>
      </c>
      <c r="AH113" s="114" t="s">
        <v>355</v>
      </c>
      <c r="AI113" s="114" t="s">
        <v>355</v>
      </c>
      <c r="AJ113" s="114" t="s">
        <v>355</v>
      </c>
      <c r="AK113" s="110"/>
      <c r="AL113" s="115" t="s">
        <v>364</v>
      </c>
    </row>
    <row r="114" spans="1:38" s="1" customFormat="1" ht="24.75" customHeight="1" thickBot="1" x14ac:dyDescent="0.3">
      <c r="A114" s="41" t="s">
        <v>126</v>
      </c>
      <c r="B114" s="65" t="s">
        <v>245</v>
      </c>
      <c r="C114" s="80" t="s">
        <v>134</v>
      </c>
      <c r="D114" s="42"/>
      <c r="E114" s="95" t="s">
        <v>408</v>
      </c>
      <c r="F114" s="96" t="s">
        <v>408</v>
      </c>
      <c r="G114" s="96" t="s">
        <v>355</v>
      </c>
      <c r="H114" s="96" t="s">
        <v>408</v>
      </c>
      <c r="I114" s="96" t="s">
        <v>408</v>
      </c>
      <c r="J114" s="96" t="s">
        <v>408</v>
      </c>
      <c r="K114" s="96" t="s">
        <v>408</v>
      </c>
      <c r="L114" s="96" t="s">
        <v>408</v>
      </c>
      <c r="M114" s="96" t="s">
        <v>408</v>
      </c>
      <c r="N114" s="108" t="s">
        <v>408</v>
      </c>
      <c r="O114" s="108" t="s">
        <v>408</v>
      </c>
      <c r="P114" s="108" t="s">
        <v>408</v>
      </c>
      <c r="Q114" s="108" t="s">
        <v>408</v>
      </c>
      <c r="R114" s="108" t="s">
        <v>408</v>
      </c>
      <c r="S114" s="108" t="s">
        <v>408</v>
      </c>
      <c r="T114" s="108" t="s">
        <v>408</v>
      </c>
      <c r="U114" s="108" t="s">
        <v>408</v>
      </c>
      <c r="V114" s="108" t="s">
        <v>408</v>
      </c>
      <c r="W114" s="108" t="s">
        <v>408</v>
      </c>
      <c r="X114" s="108" t="s">
        <v>408</v>
      </c>
      <c r="Y114" s="108" t="s">
        <v>408</v>
      </c>
      <c r="Z114" s="108" t="s">
        <v>408</v>
      </c>
      <c r="AA114" s="108" t="s">
        <v>408</v>
      </c>
      <c r="AB114" s="109" t="str">
        <f t="shared" si="1"/>
        <v>NR</v>
      </c>
      <c r="AC114" s="108" t="s">
        <v>408</v>
      </c>
      <c r="AD114" s="108" t="s">
        <v>408</v>
      </c>
      <c r="AE114" s="97"/>
      <c r="AF114" s="114" t="s">
        <v>355</v>
      </c>
      <c r="AG114" s="114" t="s">
        <v>355</v>
      </c>
      <c r="AH114" s="114" t="s">
        <v>355</v>
      </c>
      <c r="AI114" s="114" t="s">
        <v>355</v>
      </c>
      <c r="AJ114" s="114" t="s">
        <v>355</v>
      </c>
      <c r="AK114" s="110"/>
      <c r="AL114" s="115" t="s">
        <v>364</v>
      </c>
    </row>
    <row r="115" spans="1:38" s="1" customFormat="1" ht="24.75" customHeight="1" thickBot="1" x14ac:dyDescent="0.3">
      <c r="A115" s="41" t="s">
        <v>126</v>
      </c>
      <c r="B115" s="65" t="s">
        <v>246</v>
      </c>
      <c r="C115" s="80" t="s">
        <v>350</v>
      </c>
      <c r="D115" s="42"/>
      <c r="E115" s="95" t="s">
        <v>408</v>
      </c>
      <c r="F115" s="96" t="s">
        <v>408</v>
      </c>
      <c r="G115" s="96" t="s">
        <v>355</v>
      </c>
      <c r="H115" s="96" t="s">
        <v>408</v>
      </c>
      <c r="I115" s="96" t="s">
        <v>408</v>
      </c>
      <c r="J115" s="96" t="s">
        <v>408</v>
      </c>
      <c r="K115" s="96" t="s">
        <v>408</v>
      </c>
      <c r="L115" s="96" t="s">
        <v>408</v>
      </c>
      <c r="M115" s="96" t="s">
        <v>408</v>
      </c>
      <c r="N115" s="108" t="s">
        <v>408</v>
      </c>
      <c r="O115" s="108" t="s">
        <v>408</v>
      </c>
      <c r="P115" s="108" t="s">
        <v>408</v>
      </c>
      <c r="Q115" s="108" t="s">
        <v>408</v>
      </c>
      <c r="R115" s="108" t="s">
        <v>408</v>
      </c>
      <c r="S115" s="108" t="s">
        <v>408</v>
      </c>
      <c r="T115" s="108" t="s">
        <v>408</v>
      </c>
      <c r="U115" s="108" t="s">
        <v>408</v>
      </c>
      <c r="V115" s="108" t="s">
        <v>408</v>
      </c>
      <c r="W115" s="108" t="s">
        <v>408</v>
      </c>
      <c r="X115" s="108" t="s">
        <v>408</v>
      </c>
      <c r="Y115" s="108" t="s">
        <v>408</v>
      </c>
      <c r="Z115" s="108" t="s">
        <v>408</v>
      </c>
      <c r="AA115" s="108" t="s">
        <v>408</v>
      </c>
      <c r="AB115" s="109" t="str">
        <f t="shared" si="1"/>
        <v>NR</v>
      </c>
      <c r="AC115" s="108" t="s">
        <v>408</v>
      </c>
      <c r="AD115" s="108" t="s">
        <v>408</v>
      </c>
      <c r="AE115" s="97"/>
      <c r="AF115" s="114" t="s">
        <v>355</v>
      </c>
      <c r="AG115" s="114" t="s">
        <v>355</v>
      </c>
      <c r="AH115" s="114" t="s">
        <v>355</v>
      </c>
      <c r="AI115" s="114" t="s">
        <v>355</v>
      </c>
      <c r="AJ115" s="114" t="s">
        <v>355</v>
      </c>
      <c r="AK115" s="110" t="s">
        <v>356</v>
      </c>
      <c r="AL115" s="95"/>
    </row>
    <row r="116" spans="1:38" s="1" customFormat="1" ht="24.75" customHeight="1" thickBot="1" x14ac:dyDescent="0.3">
      <c r="A116" s="41" t="s">
        <v>126</v>
      </c>
      <c r="B116" s="41" t="s">
        <v>250</v>
      </c>
      <c r="C116" s="79" t="s">
        <v>293</v>
      </c>
      <c r="D116" s="42"/>
      <c r="E116" s="95" t="s">
        <v>408</v>
      </c>
      <c r="F116" s="96" t="s">
        <v>408</v>
      </c>
      <c r="G116" s="96" t="s">
        <v>355</v>
      </c>
      <c r="H116" s="96" t="s">
        <v>408</v>
      </c>
      <c r="I116" s="96" t="s">
        <v>408</v>
      </c>
      <c r="J116" s="96" t="s">
        <v>408</v>
      </c>
      <c r="K116" s="96" t="s">
        <v>408</v>
      </c>
      <c r="L116" s="96" t="s">
        <v>408</v>
      </c>
      <c r="M116" s="96" t="s">
        <v>408</v>
      </c>
      <c r="N116" s="108" t="s">
        <v>408</v>
      </c>
      <c r="O116" s="108" t="s">
        <v>408</v>
      </c>
      <c r="P116" s="108" t="s">
        <v>408</v>
      </c>
      <c r="Q116" s="108" t="s">
        <v>408</v>
      </c>
      <c r="R116" s="108" t="s">
        <v>408</v>
      </c>
      <c r="S116" s="108" t="s">
        <v>408</v>
      </c>
      <c r="T116" s="108" t="s">
        <v>408</v>
      </c>
      <c r="U116" s="108" t="s">
        <v>408</v>
      </c>
      <c r="V116" s="108" t="s">
        <v>408</v>
      </c>
      <c r="W116" s="108" t="s">
        <v>408</v>
      </c>
      <c r="X116" s="108" t="s">
        <v>408</v>
      </c>
      <c r="Y116" s="108" t="s">
        <v>408</v>
      </c>
      <c r="Z116" s="108" t="s">
        <v>408</v>
      </c>
      <c r="AA116" s="108" t="s">
        <v>408</v>
      </c>
      <c r="AB116" s="109" t="str">
        <f t="shared" si="1"/>
        <v>NR</v>
      </c>
      <c r="AC116" s="108" t="s">
        <v>408</v>
      </c>
      <c r="AD116" s="108" t="s">
        <v>408</v>
      </c>
      <c r="AE116" s="97"/>
      <c r="AF116" s="114" t="s">
        <v>355</v>
      </c>
      <c r="AG116" s="114" t="s">
        <v>355</v>
      </c>
      <c r="AH116" s="114" t="s">
        <v>355</v>
      </c>
      <c r="AI116" s="114" t="s">
        <v>355</v>
      </c>
      <c r="AJ116" s="114" t="s">
        <v>355</v>
      </c>
      <c r="AK116" s="110"/>
      <c r="AL116" s="115" t="s">
        <v>364</v>
      </c>
    </row>
    <row r="117" spans="1:38" s="1" customFormat="1" ht="24.75" customHeight="1" thickBot="1" x14ac:dyDescent="0.3">
      <c r="A117" s="41" t="s">
        <v>126</v>
      </c>
      <c r="B117" s="41" t="s">
        <v>297</v>
      </c>
      <c r="C117" s="79" t="s">
        <v>298</v>
      </c>
      <c r="D117" s="42"/>
      <c r="E117" s="96" t="s">
        <v>408</v>
      </c>
      <c r="F117" s="96" t="s">
        <v>408</v>
      </c>
      <c r="G117" s="96" t="s">
        <v>355</v>
      </c>
      <c r="H117" s="96" t="s">
        <v>408</v>
      </c>
      <c r="I117" s="96" t="s">
        <v>408</v>
      </c>
      <c r="J117" s="96" t="s">
        <v>408</v>
      </c>
      <c r="K117" s="96" t="s">
        <v>408</v>
      </c>
      <c r="L117" s="96" t="s">
        <v>408</v>
      </c>
      <c r="M117" s="96" t="s">
        <v>408</v>
      </c>
      <c r="N117" s="108" t="s">
        <v>408</v>
      </c>
      <c r="O117" s="108" t="s">
        <v>408</v>
      </c>
      <c r="P117" s="108" t="s">
        <v>408</v>
      </c>
      <c r="Q117" s="108" t="s">
        <v>408</v>
      </c>
      <c r="R117" s="108" t="s">
        <v>408</v>
      </c>
      <c r="S117" s="108" t="s">
        <v>408</v>
      </c>
      <c r="T117" s="108" t="s">
        <v>408</v>
      </c>
      <c r="U117" s="108" t="s">
        <v>408</v>
      </c>
      <c r="V117" s="108" t="s">
        <v>408</v>
      </c>
      <c r="W117" s="108" t="s">
        <v>408</v>
      </c>
      <c r="X117" s="108" t="s">
        <v>408</v>
      </c>
      <c r="Y117" s="108" t="s">
        <v>408</v>
      </c>
      <c r="Z117" s="108" t="s">
        <v>408</v>
      </c>
      <c r="AA117" s="108" t="s">
        <v>408</v>
      </c>
      <c r="AB117" s="109" t="str">
        <f t="shared" si="1"/>
        <v>NR</v>
      </c>
      <c r="AC117" s="108" t="s">
        <v>408</v>
      </c>
      <c r="AD117" s="108" t="s">
        <v>408</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408</v>
      </c>
      <c r="F118" s="96" t="s">
        <v>408</v>
      </c>
      <c r="G118" s="96" t="s">
        <v>355</v>
      </c>
      <c r="H118" s="96" t="s">
        <v>408</v>
      </c>
      <c r="I118" s="96" t="s">
        <v>408</v>
      </c>
      <c r="J118" s="96" t="s">
        <v>408</v>
      </c>
      <c r="K118" s="96" t="s">
        <v>408</v>
      </c>
      <c r="L118" s="96" t="s">
        <v>408</v>
      </c>
      <c r="M118" s="96" t="s">
        <v>408</v>
      </c>
      <c r="N118" s="108" t="s">
        <v>408</v>
      </c>
      <c r="O118" s="108" t="s">
        <v>408</v>
      </c>
      <c r="P118" s="108" t="s">
        <v>408</v>
      </c>
      <c r="Q118" s="108" t="s">
        <v>408</v>
      </c>
      <c r="R118" s="108" t="s">
        <v>408</v>
      </c>
      <c r="S118" s="108" t="s">
        <v>408</v>
      </c>
      <c r="T118" s="108" t="s">
        <v>408</v>
      </c>
      <c r="U118" s="108" t="s">
        <v>408</v>
      </c>
      <c r="V118" s="108" t="s">
        <v>408</v>
      </c>
      <c r="W118" s="108" t="s">
        <v>408</v>
      </c>
      <c r="X118" s="108" t="s">
        <v>408</v>
      </c>
      <c r="Y118" s="108" t="s">
        <v>408</v>
      </c>
      <c r="Z118" s="108" t="s">
        <v>408</v>
      </c>
      <c r="AA118" s="108" t="s">
        <v>408</v>
      </c>
      <c r="AB118" s="109" t="str">
        <f t="shared" si="1"/>
        <v>NR</v>
      </c>
      <c r="AC118" s="108" t="s">
        <v>408</v>
      </c>
      <c r="AD118" s="108" t="s">
        <v>408</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408</v>
      </c>
      <c r="F119" s="96" t="s">
        <v>408</v>
      </c>
      <c r="G119" s="96" t="s">
        <v>355</v>
      </c>
      <c r="H119" s="96" t="s">
        <v>408</v>
      </c>
      <c r="I119" s="96" t="s">
        <v>408</v>
      </c>
      <c r="J119" s="96" t="s">
        <v>408</v>
      </c>
      <c r="K119" s="96" t="s">
        <v>408</v>
      </c>
      <c r="L119" s="96" t="s">
        <v>408</v>
      </c>
      <c r="M119" s="96" t="s">
        <v>408</v>
      </c>
      <c r="N119" s="108" t="s">
        <v>408</v>
      </c>
      <c r="O119" s="108" t="s">
        <v>408</v>
      </c>
      <c r="P119" s="108" t="s">
        <v>408</v>
      </c>
      <c r="Q119" s="108" t="s">
        <v>408</v>
      </c>
      <c r="R119" s="108" t="s">
        <v>408</v>
      </c>
      <c r="S119" s="108" t="s">
        <v>408</v>
      </c>
      <c r="T119" s="108" t="s">
        <v>408</v>
      </c>
      <c r="U119" s="108" t="s">
        <v>408</v>
      </c>
      <c r="V119" s="108" t="s">
        <v>408</v>
      </c>
      <c r="W119" s="108" t="s">
        <v>408</v>
      </c>
      <c r="X119" s="108" t="s">
        <v>408</v>
      </c>
      <c r="Y119" s="108" t="s">
        <v>408</v>
      </c>
      <c r="Z119" s="108" t="s">
        <v>408</v>
      </c>
      <c r="AA119" s="108" t="s">
        <v>408</v>
      </c>
      <c r="AB119" s="109" t="str">
        <f t="shared" si="1"/>
        <v>NR</v>
      </c>
      <c r="AC119" s="108" t="s">
        <v>408</v>
      </c>
      <c r="AD119" s="108" t="s">
        <v>408</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408</v>
      </c>
      <c r="F120" s="96" t="s">
        <v>408</v>
      </c>
      <c r="G120" s="96" t="s">
        <v>355</v>
      </c>
      <c r="H120" s="96" t="s">
        <v>408</v>
      </c>
      <c r="I120" s="96" t="s">
        <v>408</v>
      </c>
      <c r="J120" s="96" t="s">
        <v>408</v>
      </c>
      <c r="K120" s="96" t="s">
        <v>408</v>
      </c>
      <c r="L120" s="96" t="s">
        <v>408</v>
      </c>
      <c r="M120" s="96" t="s">
        <v>408</v>
      </c>
      <c r="N120" s="108" t="s">
        <v>408</v>
      </c>
      <c r="O120" s="108" t="s">
        <v>408</v>
      </c>
      <c r="P120" s="108" t="s">
        <v>408</v>
      </c>
      <c r="Q120" s="108" t="s">
        <v>408</v>
      </c>
      <c r="R120" s="108" t="s">
        <v>408</v>
      </c>
      <c r="S120" s="108" t="s">
        <v>408</v>
      </c>
      <c r="T120" s="108" t="s">
        <v>408</v>
      </c>
      <c r="U120" s="108" t="s">
        <v>408</v>
      </c>
      <c r="V120" s="108" t="s">
        <v>408</v>
      </c>
      <c r="W120" s="108" t="s">
        <v>408</v>
      </c>
      <c r="X120" s="108" t="s">
        <v>408</v>
      </c>
      <c r="Y120" s="108" t="s">
        <v>408</v>
      </c>
      <c r="Z120" s="108" t="s">
        <v>408</v>
      </c>
      <c r="AA120" s="108" t="s">
        <v>408</v>
      </c>
      <c r="AB120" s="109" t="str">
        <f t="shared" si="1"/>
        <v>NR</v>
      </c>
      <c r="AC120" s="108" t="s">
        <v>408</v>
      </c>
      <c r="AD120" s="108" t="s">
        <v>408</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408</v>
      </c>
      <c r="F121" s="96" t="s">
        <v>408</v>
      </c>
      <c r="G121" s="96" t="s">
        <v>355</v>
      </c>
      <c r="H121" s="96" t="s">
        <v>408</v>
      </c>
      <c r="I121" s="96" t="s">
        <v>408</v>
      </c>
      <c r="J121" s="96" t="s">
        <v>408</v>
      </c>
      <c r="K121" s="96" t="s">
        <v>408</v>
      </c>
      <c r="L121" s="96" t="s">
        <v>408</v>
      </c>
      <c r="M121" s="96" t="s">
        <v>408</v>
      </c>
      <c r="N121" s="108" t="s">
        <v>408</v>
      </c>
      <c r="O121" s="108" t="s">
        <v>408</v>
      </c>
      <c r="P121" s="108" t="s">
        <v>408</v>
      </c>
      <c r="Q121" s="108" t="s">
        <v>408</v>
      </c>
      <c r="R121" s="108" t="s">
        <v>408</v>
      </c>
      <c r="S121" s="108" t="s">
        <v>408</v>
      </c>
      <c r="T121" s="108" t="s">
        <v>408</v>
      </c>
      <c r="U121" s="108" t="s">
        <v>408</v>
      </c>
      <c r="V121" s="108" t="s">
        <v>408</v>
      </c>
      <c r="W121" s="108" t="s">
        <v>408</v>
      </c>
      <c r="X121" s="108" t="s">
        <v>408</v>
      </c>
      <c r="Y121" s="108" t="s">
        <v>408</v>
      </c>
      <c r="Z121" s="108" t="s">
        <v>408</v>
      </c>
      <c r="AA121" s="108" t="s">
        <v>408</v>
      </c>
      <c r="AB121" s="109" t="str">
        <f t="shared" si="1"/>
        <v>NR</v>
      </c>
      <c r="AC121" s="108" t="s">
        <v>408</v>
      </c>
      <c r="AD121" s="108" t="s">
        <v>408</v>
      </c>
      <c r="AE121" s="97"/>
      <c r="AF121" s="114" t="s">
        <v>355</v>
      </c>
      <c r="AG121" s="114" t="s">
        <v>355</v>
      </c>
      <c r="AH121" s="114" t="s">
        <v>355</v>
      </c>
      <c r="AI121" s="114" t="s">
        <v>355</v>
      </c>
      <c r="AJ121" s="114" t="s">
        <v>355</v>
      </c>
      <c r="AK121" s="110"/>
      <c r="AL121" s="95" t="s">
        <v>365</v>
      </c>
    </row>
    <row r="122" spans="1:38" s="1" customFormat="1" ht="24.75" customHeight="1" thickBot="1" x14ac:dyDescent="0.3">
      <c r="A122" s="41" t="s">
        <v>126</v>
      </c>
      <c r="B122" s="65" t="s">
        <v>249</v>
      </c>
      <c r="C122" s="80" t="s">
        <v>135</v>
      </c>
      <c r="D122" s="42"/>
      <c r="E122" s="95" t="s">
        <v>408</v>
      </c>
      <c r="F122" s="96" t="s">
        <v>408</v>
      </c>
      <c r="G122" s="96" t="s">
        <v>355</v>
      </c>
      <c r="H122" s="96" t="s">
        <v>408</v>
      </c>
      <c r="I122" s="96" t="s">
        <v>408</v>
      </c>
      <c r="J122" s="96" t="s">
        <v>408</v>
      </c>
      <c r="K122" s="96" t="s">
        <v>408</v>
      </c>
      <c r="L122" s="96" t="s">
        <v>408</v>
      </c>
      <c r="M122" s="96" t="s">
        <v>408</v>
      </c>
      <c r="N122" s="96" t="s">
        <v>408</v>
      </c>
      <c r="O122" s="96" t="s">
        <v>408</v>
      </c>
      <c r="P122" s="96" t="s">
        <v>408</v>
      </c>
      <c r="Q122" s="96" t="s">
        <v>408</v>
      </c>
      <c r="R122" s="96" t="s">
        <v>408</v>
      </c>
      <c r="S122" s="96" t="s">
        <v>408</v>
      </c>
      <c r="T122" s="96" t="s">
        <v>408</v>
      </c>
      <c r="U122" s="96" t="s">
        <v>408</v>
      </c>
      <c r="V122" s="96" t="s">
        <v>408</v>
      </c>
      <c r="W122" s="96" t="s">
        <v>408</v>
      </c>
      <c r="X122" s="96" t="s">
        <v>408</v>
      </c>
      <c r="Y122" s="96" t="s">
        <v>408</v>
      </c>
      <c r="Z122" s="96" t="s">
        <v>408</v>
      </c>
      <c r="AA122" s="96" t="s">
        <v>408</v>
      </c>
      <c r="AB122" s="96" t="str">
        <f t="shared" si="1"/>
        <v>NR</v>
      </c>
      <c r="AC122" s="96" t="s">
        <v>408</v>
      </c>
      <c r="AD122" s="96" t="s">
        <v>408</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t="s">
        <v>408</v>
      </c>
      <c r="F123" s="96" t="s">
        <v>408</v>
      </c>
      <c r="G123" s="96"/>
      <c r="H123" s="96" t="s">
        <v>408</v>
      </c>
      <c r="I123" s="96" t="s">
        <v>408</v>
      </c>
      <c r="J123" s="96" t="s">
        <v>408</v>
      </c>
      <c r="K123" s="96" t="s">
        <v>408</v>
      </c>
      <c r="L123" s="96" t="s">
        <v>408</v>
      </c>
      <c r="M123" s="96" t="s">
        <v>408</v>
      </c>
      <c r="N123" s="96" t="s">
        <v>408</v>
      </c>
      <c r="O123" s="96" t="s">
        <v>408</v>
      </c>
      <c r="P123" s="96" t="s">
        <v>408</v>
      </c>
      <c r="Q123" s="96" t="s">
        <v>408</v>
      </c>
      <c r="R123" s="96" t="s">
        <v>408</v>
      </c>
      <c r="S123" s="96" t="s">
        <v>408</v>
      </c>
      <c r="T123" s="96" t="s">
        <v>408</v>
      </c>
      <c r="U123" s="96" t="s">
        <v>408</v>
      </c>
      <c r="V123" s="96" t="s">
        <v>408</v>
      </c>
      <c r="W123" s="96" t="s">
        <v>408</v>
      </c>
      <c r="X123" s="96" t="s">
        <v>408</v>
      </c>
      <c r="Y123" s="96" t="s">
        <v>408</v>
      </c>
      <c r="Z123" s="96" t="s">
        <v>408</v>
      </c>
      <c r="AA123" s="96" t="s">
        <v>408</v>
      </c>
      <c r="AB123" s="96" t="str">
        <f t="shared" si="1"/>
        <v>NR</v>
      </c>
      <c r="AC123" s="96" t="s">
        <v>408</v>
      </c>
      <c r="AD123" s="96" t="s">
        <v>408</v>
      </c>
      <c r="AE123" s="97"/>
      <c r="AF123" s="114" t="s">
        <v>355</v>
      </c>
      <c r="AG123" s="114" t="s">
        <v>355</v>
      </c>
      <c r="AH123" s="114" t="s">
        <v>355</v>
      </c>
      <c r="AI123" s="114" t="s">
        <v>355</v>
      </c>
      <c r="AJ123" s="114" t="s">
        <v>355</v>
      </c>
      <c r="AK123" s="110"/>
      <c r="AL123" s="115" t="s">
        <v>362</v>
      </c>
    </row>
    <row r="124" spans="1:38" s="1" customFormat="1" ht="24.75" customHeight="1" thickBot="1" x14ac:dyDescent="0.3">
      <c r="A124" s="41" t="s">
        <v>126</v>
      </c>
      <c r="B124" s="47" t="s">
        <v>230</v>
      </c>
      <c r="C124" s="78" t="s">
        <v>282</v>
      </c>
      <c r="D124" s="42"/>
      <c r="E124" s="95" t="s">
        <v>408</v>
      </c>
      <c r="F124" s="95" t="s">
        <v>408</v>
      </c>
      <c r="G124" s="95" t="s">
        <v>355</v>
      </c>
      <c r="H124" s="95" t="s">
        <v>408</v>
      </c>
      <c r="I124" s="95" t="s">
        <v>408</v>
      </c>
      <c r="J124" s="95" t="s">
        <v>408</v>
      </c>
      <c r="K124" s="95" t="s">
        <v>408</v>
      </c>
      <c r="L124" s="95" t="s">
        <v>408</v>
      </c>
      <c r="M124" s="95" t="s">
        <v>408</v>
      </c>
      <c r="N124" s="95" t="s">
        <v>408</v>
      </c>
      <c r="O124" s="95" t="s">
        <v>408</v>
      </c>
      <c r="P124" s="95" t="s">
        <v>408</v>
      </c>
      <c r="Q124" s="95" t="s">
        <v>408</v>
      </c>
      <c r="R124" s="95" t="s">
        <v>408</v>
      </c>
      <c r="S124" s="95" t="s">
        <v>408</v>
      </c>
      <c r="T124" s="95" t="s">
        <v>408</v>
      </c>
      <c r="U124" s="95" t="s">
        <v>408</v>
      </c>
      <c r="V124" s="95" t="s">
        <v>408</v>
      </c>
      <c r="W124" s="95" t="s">
        <v>408</v>
      </c>
      <c r="X124" s="95" t="s">
        <v>408</v>
      </c>
      <c r="Y124" s="95" t="s">
        <v>408</v>
      </c>
      <c r="Z124" s="95" t="s">
        <v>408</v>
      </c>
      <c r="AA124" s="95" t="s">
        <v>408</v>
      </c>
      <c r="AB124" s="96" t="str">
        <f t="shared" si="1"/>
        <v>NR</v>
      </c>
      <c r="AC124" s="95" t="s">
        <v>408</v>
      </c>
      <c r="AD124" s="95" t="s">
        <v>408</v>
      </c>
      <c r="AE124" s="97"/>
      <c r="AF124" s="114" t="s">
        <v>355</v>
      </c>
      <c r="AG124" s="114" t="s">
        <v>355</v>
      </c>
      <c r="AH124" s="114" t="s">
        <v>355</v>
      </c>
      <c r="AI124" s="114" t="s">
        <v>355</v>
      </c>
      <c r="AJ124" s="114" t="s">
        <v>355</v>
      </c>
      <c r="AK124" s="110" t="s">
        <v>354</v>
      </c>
      <c r="AL124" s="115" t="s">
        <v>363</v>
      </c>
    </row>
    <row r="125" spans="1:38" s="1" customFormat="1" ht="24.75" customHeight="1" thickBot="1" x14ac:dyDescent="0.3">
      <c r="A125" s="41" t="s">
        <v>117</v>
      </c>
      <c r="B125" s="41" t="s">
        <v>231</v>
      </c>
      <c r="C125" s="78" t="s">
        <v>283</v>
      </c>
      <c r="D125" s="42"/>
      <c r="E125" s="108" t="s">
        <v>408</v>
      </c>
      <c r="F125" s="96" t="s">
        <v>408</v>
      </c>
      <c r="G125" s="109" t="s">
        <v>355</v>
      </c>
      <c r="H125" s="96" t="s">
        <v>408</v>
      </c>
      <c r="I125" s="96" t="s">
        <v>408</v>
      </c>
      <c r="J125" s="96" t="s">
        <v>408</v>
      </c>
      <c r="K125" s="96" t="s">
        <v>408</v>
      </c>
      <c r="L125" s="96" t="s">
        <v>408</v>
      </c>
      <c r="M125" s="96" t="s">
        <v>408</v>
      </c>
      <c r="N125" s="109" t="s">
        <v>408</v>
      </c>
      <c r="O125" s="109" t="s">
        <v>408</v>
      </c>
      <c r="P125" s="109" t="s">
        <v>408</v>
      </c>
      <c r="Q125" s="109" t="s">
        <v>408</v>
      </c>
      <c r="R125" s="109" t="s">
        <v>408</v>
      </c>
      <c r="S125" s="109" t="s">
        <v>408</v>
      </c>
      <c r="T125" s="109" t="s">
        <v>408</v>
      </c>
      <c r="U125" s="109" t="s">
        <v>408</v>
      </c>
      <c r="V125" s="109" t="s">
        <v>408</v>
      </c>
      <c r="W125" s="109" t="s">
        <v>408</v>
      </c>
      <c r="X125" s="109" t="s">
        <v>408</v>
      </c>
      <c r="Y125" s="109" t="s">
        <v>408</v>
      </c>
      <c r="Z125" s="109" t="s">
        <v>408</v>
      </c>
      <c r="AA125" s="109" t="s">
        <v>408</v>
      </c>
      <c r="AB125" s="109" t="str">
        <f t="shared" si="1"/>
        <v>NR</v>
      </c>
      <c r="AC125" s="109" t="s">
        <v>408</v>
      </c>
      <c r="AD125" s="109" t="s">
        <v>408</v>
      </c>
      <c r="AE125" s="97"/>
      <c r="AF125" s="114" t="s">
        <v>355</v>
      </c>
      <c r="AG125" s="114" t="s">
        <v>355</v>
      </c>
      <c r="AH125" s="114" t="s">
        <v>355</v>
      </c>
      <c r="AI125" s="114" t="s">
        <v>355</v>
      </c>
      <c r="AJ125" s="114" t="s">
        <v>355</v>
      </c>
      <c r="AK125" s="96">
        <v>3440.26923076923</v>
      </c>
      <c r="AL125" s="44" t="s">
        <v>127</v>
      </c>
    </row>
    <row r="126" spans="1:38" s="1" customFormat="1" ht="24.75" customHeight="1" thickBot="1" x14ac:dyDescent="0.3">
      <c r="A126" s="41" t="s">
        <v>117</v>
      </c>
      <c r="B126" s="41" t="s">
        <v>102</v>
      </c>
      <c r="C126" s="78" t="s">
        <v>257</v>
      </c>
      <c r="D126" s="42"/>
      <c r="E126" s="108" t="s">
        <v>408</v>
      </c>
      <c r="F126" s="96" t="s">
        <v>408</v>
      </c>
      <c r="G126" s="109" t="s">
        <v>355</v>
      </c>
      <c r="H126" s="96" t="s">
        <v>408</v>
      </c>
      <c r="I126" s="96" t="s">
        <v>408</v>
      </c>
      <c r="J126" s="96" t="s">
        <v>408</v>
      </c>
      <c r="K126" s="96" t="s">
        <v>408</v>
      </c>
      <c r="L126" s="96" t="s">
        <v>408</v>
      </c>
      <c r="M126" s="96" t="s">
        <v>408</v>
      </c>
      <c r="N126" s="109" t="s">
        <v>408</v>
      </c>
      <c r="O126" s="109" t="s">
        <v>408</v>
      </c>
      <c r="P126" s="109" t="s">
        <v>408</v>
      </c>
      <c r="Q126" s="109" t="s">
        <v>408</v>
      </c>
      <c r="R126" s="109" t="s">
        <v>408</v>
      </c>
      <c r="S126" s="109" t="s">
        <v>408</v>
      </c>
      <c r="T126" s="109" t="s">
        <v>408</v>
      </c>
      <c r="U126" s="109" t="s">
        <v>408</v>
      </c>
      <c r="V126" s="109" t="s">
        <v>408</v>
      </c>
      <c r="W126" s="109" t="s">
        <v>408</v>
      </c>
      <c r="X126" s="109" t="s">
        <v>408</v>
      </c>
      <c r="Y126" s="109" t="s">
        <v>408</v>
      </c>
      <c r="Z126" s="109" t="s">
        <v>408</v>
      </c>
      <c r="AA126" s="109" t="s">
        <v>408</v>
      </c>
      <c r="AB126" s="109" t="str">
        <f>IF(ISNUMBER(X126),SUM(X126:AA126),X126)</f>
        <v>NR</v>
      </c>
      <c r="AC126" s="109" t="s">
        <v>408</v>
      </c>
      <c r="AD126" s="109" t="s">
        <v>408</v>
      </c>
      <c r="AE126" s="97"/>
      <c r="AF126" s="114" t="s">
        <v>355</v>
      </c>
      <c r="AG126" s="114" t="s">
        <v>355</v>
      </c>
      <c r="AH126" s="114" t="s">
        <v>355</v>
      </c>
      <c r="AI126" s="114" t="s">
        <v>355</v>
      </c>
      <c r="AJ126" s="114" t="s">
        <v>355</v>
      </c>
      <c r="AK126" s="110" t="s">
        <v>356</v>
      </c>
      <c r="AL126" s="44" t="s">
        <v>127</v>
      </c>
    </row>
    <row r="127" spans="1:38" s="1" customFormat="1" ht="24.75" customHeight="1" thickBot="1" x14ac:dyDescent="0.3">
      <c r="A127" s="41" t="s">
        <v>117</v>
      </c>
      <c r="B127" s="41" t="s">
        <v>103</v>
      </c>
      <c r="C127" s="78" t="s">
        <v>258</v>
      </c>
      <c r="D127" s="42"/>
      <c r="E127" s="108" t="s">
        <v>408</v>
      </c>
      <c r="F127" s="96" t="s">
        <v>408</v>
      </c>
      <c r="G127" s="109" t="s">
        <v>355</v>
      </c>
      <c r="H127" s="96" t="s">
        <v>408</v>
      </c>
      <c r="I127" s="109" t="s">
        <v>408</v>
      </c>
      <c r="J127" s="109" t="s">
        <v>408</v>
      </c>
      <c r="K127" s="109" t="s">
        <v>408</v>
      </c>
      <c r="L127" s="109" t="s">
        <v>408</v>
      </c>
      <c r="M127" s="109" t="s">
        <v>408</v>
      </c>
      <c r="N127" s="109" t="s">
        <v>408</v>
      </c>
      <c r="O127" s="109" t="s">
        <v>408</v>
      </c>
      <c r="P127" s="109" t="s">
        <v>408</v>
      </c>
      <c r="Q127" s="109" t="s">
        <v>408</v>
      </c>
      <c r="R127" s="109" t="s">
        <v>408</v>
      </c>
      <c r="S127" s="109" t="s">
        <v>408</v>
      </c>
      <c r="T127" s="109" t="s">
        <v>408</v>
      </c>
      <c r="U127" s="109" t="s">
        <v>408</v>
      </c>
      <c r="V127" s="109" t="s">
        <v>408</v>
      </c>
      <c r="W127" s="109" t="s">
        <v>408</v>
      </c>
      <c r="X127" s="109" t="s">
        <v>408</v>
      </c>
      <c r="Y127" s="109" t="s">
        <v>408</v>
      </c>
      <c r="Z127" s="109" t="s">
        <v>408</v>
      </c>
      <c r="AA127" s="109" t="s">
        <v>408</v>
      </c>
      <c r="AB127" s="109" t="str">
        <f>IF(ISNUMBER(X127),SUM(X127:AA127),X127)</f>
        <v>NR</v>
      </c>
      <c r="AC127" s="109" t="s">
        <v>408</v>
      </c>
      <c r="AD127" s="109" t="s">
        <v>408</v>
      </c>
      <c r="AE127" s="97"/>
      <c r="AF127" s="114" t="s">
        <v>355</v>
      </c>
      <c r="AG127" s="114" t="s">
        <v>355</v>
      </c>
      <c r="AH127" s="114" t="s">
        <v>355</v>
      </c>
      <c r="AI127" s="114" t="s">
        <v>355</v>
      </c>
      <c r="AJ127" s="114" t="s">
        <v>355</v>
      </c>
      <c r="AK127" s="110" t="s">
        <v>356</v>
      </c>
      <c r="AL127" s="44"/>
    </row>
    <row r="128" spans="1:38" s="1" customFormat="1" ht="24.75" customHeight="1" thickBot="1" x14ac:dyDescent="0.3">
      <c r="A128" s="41" t="s">
        <v>117</v>
      </c>
      <c r="B128" s="62" t="s">
        <v>232</v>
      </c>
      <c r="C128" s="79" t="s">
        <v>99</v>
      </c>
      <c r="D128" s="42" t="s">
        <v>97</v>
      </c>
      <c r="E128" s="95" t="s">
        <v>408</v>
      </c>
      <c r="F128" s="95" t="s">
        <v>408</v>
      </c>
      <c r="G128" s="95" t="s">
        <v>354</v>
      </c>
      <c r="H128" s="95" t="s">
        <v>408</v>
      </c>
      <c r="I128" s="95" t="s">
        <v>408</v>
      </c>
      <c r="J128" s="95" t="s">
        <v>408</v>
      </c>
      <c r="K128" s="95" t="s">
        <v>408</v>
      </c>
      <c r="L128" s="95" t="s">
        <v>408</v>
      </c>
      <c r="M128" s="95" t="s">
        <v>408</v>
      </c>
      <c r="N128" s="95" t="s">
        <v>408</v>
      </c>
      <c r="O128" s="95" t="s">
        <v>408</v>
      </c>
      <c r="P128" s="95" t="s">
        <v>408</v>
      </c>
      <c r="Q128" s="95" t="s">
        <v>408</v>
      </c>
      <c r="R128" s="95" t="s">
        <v>408</v>
      </c>
      <c r="S128" s="95" t="s">
        <v>408</v>
      </c>
      <c r="T128" s="95" t="s">
        <v>408</v>
      </c>
      <c r="U128" s="95" t="s">
        <v>408</v>
      </c>
      <c r="V128" s="95" t="s">
        <v>408</v>
      </c>
      <c r="W128" s="95" t="s">
        <v>408</v>
      </c>
      <c r="X128" s="95" t="s">
        <v>408</v>
      </c>
      <c r="Y128" s="95" t="s">
        <v>408</v>
      </c>
      <c r="Z128" s="95" t="s">
        <v>408</v>
      </c>
      <c r="AA128" s="95" t="s">
        <v>408</v>
      </c>
      <c r="AB128" s="96" t="str">
        <f t="shared" si="1"/>
        <v>NR</v>
      </c>
      <c r="AC128" s="95" t="s">
        <v>408</v>
      </c>
      <c r="AD128" s="95" t="s">
        <v>408</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408</v>
      </c>
      <c r="F129" s="95" t="s">
        <v>408</v>
      </c>
      <c r="G129" s="95" t="s">
        <v>354</v>
      </c>
      <c r="H129" s="95" t="s">
        <v>408</v>
      </c>
      <c r="I129" s="95" t="s">
        <v>408</v>
      </c>
      <c r="J129" s="95" t="s">
        <v>408</v>
      </c>
      <c r="K129" s="95" t="s">
        <v>408</v>
      </c>
      <c r="L129" s="95" t="s">
        <v>408</v>
      </c>
      <c r="M129" s="95" t="s">
        <v>408</v>
      </c>
      <c r="N129" s="95" t="s">
        <v>408</v>
      </c>
      <c r="O129" s="95" t="s">
        <v>408</v>
      </c>
      <c r="P129" s="95" t="s">
        <v>408</v>
      </c>
      <c r="Q129" s="95" t="s">
        <v>408</v>
      </c>
      <c r="R129" s="95" t="s">
        <v>408</v>
      </c>
      <c r="S129" s="95" t="s">
        <v>408</v>
      </c>
      <c r="T129" s="95" t="s">
        <v>408</v>
      </c>
      <c r="U129" s="95" t="s">
        <v>408</v>
      </c>
      <c r="V129" s="95" t="s">
        <v>408</v>
      </c>
      <c r="W129" s="95" t="s">
        <v>408</v>
      </c>
      <c r="X129" s="95" t="s">
        <v>408</v>
      </c>
      <c r="Y129" s="95" t="s">
        <v>408</v>
      </c>
      <c r="Z129" s="95" t="s">
        <v>408</v>
      </c>
      <c r="AA129" s="95" t="s">
        <v>408</v>
      </c>
      <c r="AB129" s="96" t="str">
        <f t="shared" si="1"/>
        <v>NR</v>
      </c>
      <c r="AC129" s="95" t="s">
        <v>408</v>
      </c>
      <c r="AD129" s="95" t="s">
        <v>408</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408</v>
      </c>
      <c r="F130" s="95" t="s">
        <v>408</v>
      </c>
      <c r="G130" s="95" t="s">
        <v>354</v>
      </c>
      <c r="H130" s="95" t="s">
        <v>408</v>
      </c>
      <c r="I130" s="95" t="s">
        <v>408</v>
      </c>
      <c r="J130" s="95" t="s">
        <v>408</v>
      </c>
      <c r="K130" s="95" t="s">
        <v>408</v>
      </c>
      <c r="L130" s="95" t="s">
        <v>408</v>
      </c>
      <c r="M130" s="95" t="s">
        <v>408</v>
      </c>
      <c r="N130" s="95" t="s">
        <v>408</v>
      </c>
      <c r="O130" s="95" t="s">
        <v>408</v>
      </c>
      <c r="P130" s="95" t="s">
        <v>408</v>
      </c>
      <c r="Q130" s="95" t="s">
        <v>408</v>
      </c>
      <c r="R130" s="95" t="s">
        <v>408</v>
      </c>
      <c r="S130" s="95" t="s">
        <v>408</v>
      </c>
      <c r="T130" s="95" t="s">
        <v>408</v>
      </c>
      <c r="U130" s="95" t="s">
        <v>408</v>
      </c>
      <c r="V130" s="95" t="s">
        <v>408</v>
      </c>
      <c r="W130" s="95" t="s">
        <v>408</v>
      </c>
      <c r="X130" s="95" t="s">
        <v>408</v>
      </c>
      <c r="Y130" s="95" t="s">
        <v>408</v>
      </c>
      <c r="Z130" s="95" t="s">
        <v>408</v>
      </c>
      <c r="AA130" s="95" t="s">
        <v>408</v>
      </c>
      <c r="AB130" s="96" t="str">
        <f t="shared" si="1"/>
        <v>NR</v>
      </c>
      <c r="AC130" s="95" t="s">
        <v>408</v>
      </c>
      <c r="AD130" s="95" t="s">
        <v>408</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408</v>
      </c>
      <c r="F131" s="95" t="s">
        <v>408</v>
      </c>
      <c r="G131" s="95" t="s">
        <v>354</v>
      </c>
      <c r="H131" s="95" t="s">
        <v>408</v>
      </c>
      <c r="I131" s="95" t="s">
        <v>408</v>
      </c>
      <c r="J131" s="95" t="s">
        <v>408</v>
      </c>
      <c r="K131" s="95" t="s">
        <v>408</v>
      </c>
      <c r="L131" s="95" t="s">
        <v>408</v>
      </c>
      <c r="M131" s="95" t="s">
        <v>408</v>
      </c>
      <c r="N131" s="95" t="s">
        <v>408</v>
      </c>
      <c r="O131" s="95" t="s">
        <v>408</v>
      </c>
      <c r="P131" s="95" t="s">
        <v>408</v>
      </c>
      <c r="Q131" s="95" t="s">
        <v>408</v>
      </c>
      <c r="R131" s="95" t="s">
        <v>408</v>
      </c>
      <c r="S131" s="95" t="s">
        <v>408</v>
      </c>
      <c r="T131" s="95" t="s">
        <v>408</v>
      </c>
      <c r="U131" s="95" t="s">
        <v>408</v>
      </c>
      <c r="V131" s="95" t="s">
        <v>408</v>
      </c>
      <c r="W131" s="95" t="s">
        <v>408</v>
      </c>
      <c r="X131" s="95" t="s">
        <v>408</v>
      </c>
      <c r="Y131" s="95" t="s">
        <v>408</v>
      </c>
      <c r="Z131" s="95" t="s">
        <v>408</v>
      </c>
      <c r="AA131" s="95" t="s">
        <v>408</v>
      </c>
      <c r="AB131" s="96" t="str">
        <f t="shared" si="1"/>
        <v>NR</v>
      </c>
      <c r="AC131" s="95" t="s">
        <v>408</v>
      </c>
      <c r="AD131" s="95" t="s">
        <v>408</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408</v>
      </c>
      <c r="F132" s="95" t="s">
        <v>408</v>
      </c>
      <c r="G132" s="95" t="s">
        <v>354</v>
      </c>
      <c r="H132" s="95" t="s">
        <v>408</v>
      </c>
      <c r="I132" s="95" t="s">
        <v>408</v>
      </c>
      <c r="J132" s="95" t="s">
        <v>408</v>
      </c>
      <c r="K132" s="95" t="s">
        <v>408</v>
      </c>
      <c r="L132" s="95" t="s">
        <v>408</v>
      </c>
      <c r="M132" s="95" t="s">
        <v>408</v>
      </c>
      <c r="N132" s="95" t="s">
        <v>408</v>
      </c>
      <c r="O132" s="95" t="s">
        <v>408</v>
      </c>
      <c r="P132" s="95" t="s">
        <v>408</v>
      </c>
      <c r="Q132" s="95" t="s">
        <v>408</v>
      </c>
      <c r="R132" s="95" t="s">
        <v>408</v>
      </c>
      <c r="S132" s="95" t="s">
        <v>408</v>
      </c>
      <c r="T132" s="95" t="s">
        <v>408</v>
      </c>
      <c r="U132" s="95" t="s">
        <v>408</v>
      </c>
      <c r="V132" s="95" t="s">
        <v>408</v>
      </c>
      <c r="W132" s="95" t="s">
        <v>408</v>
      </c>
      <c r="X132" s="95" t="s">
        <v>408</v>
      </c>
      <c r="Y132" s="95" t="s">
        <v>408</v>
      </c>
      <c r="Z132" s="95" t="s">
        <v>408</v>
      </c>
      <c r="AA132" s="95" t="s">
        <v>408</v>
      </c>
      <c r="AB132" s="96" t="str">
        <f t="shared" si="1"/>
        <v>NR</v>
      </c>
      <c r="AC132" s="95" t="s">
        <v>408</v>
      </c>
      <c r="AD132" s="95" t="s">
        <v>408</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t="s">
        <v>408</v>
      </c>
      <c r="F133" s="96" t="s">
        <v>408</v>
      </c>
      <c r="G133" s="96">
        <v>3.9838139999999996E-3</v>
      </c>
      <c r="H133" s="96" t="s">
        <v>408</v>
      </c>
      <c r="I133" s="96" t="s">
        <v>408</v>
      </c>
      <c r="J133" s="96" t="s">
        <v>408</v>
      </c>
      <c r="K133" s="96" t="s">
        <v>408</v>
      </c>
      <c r="L133" s="96" t="s">
        <v>408</v>
      </c>
      <c r="M133" s="96" t="s">
        <v>408</v>
      </c>
      <c r="N133" s="96" t="s">
        <v>408</v>
      </c>
      <c r="O133" s="96" t="s">
        <v>408</v>
      </c>
      <c r="P133" s="96" t="s">
        <v>408</v>
      </c>
      <c r="Q133" s="96" t="s">
        <v>408</v>
      </c>
      <c r="R133" s="96" t="s">
        <v>408</v>
      </c>
      <c r="S133" s="96" t="s">
        <v>408</v>
      </c>
      <c r="T133" s="96" t="s">
        <v>408</v>
      </c>
      <c r="U133" s="96" t="s">
        <v>408</v>
      </c>
      <c r="V133" s="96" t="s">
        <v>408</v>
      </c>
      <c r="W133" s="96" t="s">
        <v>408</v>
      </c>
      <c r="X133" s="96" t="s">
        <v>408</v>
      </c>
      <c r="Y133" s="96" t="s">
        <v>408</v>
      </c>
      <c r="Z133" s="96" t="s">
        <v>408</v>
      </c>
      <c r="AA133" s="96" t="s">
        <v>408</v>
      </c>
      <c r="AB133" s="96" t="str">
        <f t="shared" si="1"/>
        <v>NR</v>
      </c>
      <c r="AC133" s="96" t="s">
        <v>408</v>
      </c>
      <c r="AD133" s="96" t="s">
        <v>408</v>
      </c>
      <c r="AE133" s="97"/>
      <c r="AF133" s="114" t="s">
        <v>355</v>
      </c>
      <c r="AG133" s="114" t="s">
        <v>355</v>
      </c>
      <c r="AH133" s="114" t="s">
        <v>355</v>
      </c>
      <c r="AI133" s="114" t="s">
        <v>355</v>
      </c>
      <c r="AJ133" s="114" t="s">
        <v>355</v>
      </c>
      <c r="AK133" s="96">
        <v>2.29664</v>
      </c>
      <c r="AL133" s="44" t="s">
        <v>127</v>
      </c>
    </row>
    <row r="134" spans="1:38" s="1" customFormat="1" ht="24.75" customHeight="1" thickBot="1" x14ac:dyDescent="0.3">
      <c r="A134" s="41" t="s">
        <v>117</v>
      </c>
      <c r="B134" s="62" t="s">
        <v>334</v>
      </c>
      <c r="C134" s="78" t="s">
        <v>286</v>
      </c>
      <c r="D134" s="42" t="s">
        <v>97</v>
      </c>
      <c r="E134" s="95" t="s">
        <v>408</v>
      </c>
      <c r="F134" s="95" t="s">
        <v>408</v>
      </c>
      <c r="G134" s="95" t="s">
        <v>354</v>
      </c>
      <c r="H134" s="95" t="s">
        <v>408</v>
      </c>
      <c r="I134" s="95" t="s">
        <v>408</v>
      </c>
      <c r="J134" s="95" t="s">
        <v>408</v>
      </c>
      <c r="K134" s="95" t="s">
        <v>408</v>
      </c>
      <c r="L134" s="95" t="s">
        <v>408</v>
      </c>
      <c r="M134" s="95" t="s">
        <v>408</v>
      </c>
      <c r="N134" s="95" t="s">
        <v>408</v>
      </c>
      <c r="O134" s="95" t="s">
        <v>408</v>
      </c>
      <c r="P134" s="95" t="s">
        <v>408</v>
      </c>
      <c r="Q134" s="95" t="s">
        <v>408</v>
      </c>
      <c r="R134" s="95" t="s">
        <v>408</v>
      </c>
      <c r="S134" s="95" t="s">
        <v>408</v>
      </c>
      <c r="T134" s="95" t="s">
        <v>408</v>
      </c>
      <c r="U134" s="95" t="s">
        <v>408</v>
      </c>
      <c r="V134" s="95" t="s">
        <v>408</v>
      </c>
      <c r="W134" s="95" t="s">
        <v>408</v>
      </c>
      <c r="X134" s="95" t="s">
        <v>408</v>
      </c>
      <c r="Y134" s="95" t="s">
        <v>408</v>
      </c>
      <c r="Z134" s="95" t="s">
        <v>408</v>
      </c>
      <c r="AA134" s="95" t="s">
        <v>408</v>
      </c>
      <c r="AB134" s="96" t="str">
        <f>IF(ISNUMBER(X134),SUM(X134:AA134),X134)</f>
        <v>NR</v>
      </c>
      <c r="AC134" s="95" t="s">
        <v>408</v>
      </c>
      <c r="AD134" s="95" t="s">
        <v>408</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408</v>
      </c>
      <c r="F135" s="95" t="s">
        <v>408</v>
      </c>
      <c r="G135" s="95" t="s">
        <v>356</v>
      </c>
      <c r="H135" s="95" t="s">
        <v>408</v>
      </c>
      <c r="I135" s="95" t="s">
        <v>408</v>
      </c>
      <c r="J135" s="95" t="s">
        <v>408</v>
      </c>
      <c r="K135" s="95" t="s">
        <v>408</v>
      </c>
      <c r="L135" s="95" t="s">
        <v>408</v>
      </c>
      <c r="M135" s="95" t="s">
        <v>408</v>
      </c>
      <c r="N135" s="95" t="s">
        <v>408</v>
      </c>
      <c r="O135" s="95" t="s">
        <v>408</v>
      </c>
      <c r="P135" s="95" t="s">
        <v>408</v>
      </c>
      <c r="Q135" s="95" t="s">
        <v>408</v>
      </c>
      <c r="R135" s="95" t="s">
        <v>408</v>
      </c>
      <c r="S135" s="95" t="s">
        <v>408</v>
      </c>
      <c r="T135" s="95" t="s">
        <v>408</v>
      </c>
      <c r="U135" s="95" t="s">
        <v>408</v>
      </c>
      <c r="V135" s="95" t="s">
        <v>408</v>
      </c>
      <c r="W135" s="95" t="s">
        <v>408</v>
      </c>
      <c r="X135" s="95" t="s">
        <v>408</v>
      </c>
      <c r="Y135" s="95" t="s">
        <v>408</v>
      </c>
      <c r="Z135" s="95" t="s">
        <v>408</v>
      </c>
      <c r="AA135" s="95" t="s">
        <v>408</v>
      </c>
      <c r="AB135" s="96" t="str">
        <f t="shared" si="1"/>
        <v>NR</v>
      </c>
      <c r="AC135" s="95" t="s">
        <v>408</v>
      </c>
      <c r="AD135" s="95" t="s">
        <v>408</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408</v>
      </c>
      <c r="F136" s="96" t="s">
        <v>408</v>
      </c>
      <c r="G136" s="95" t="s">
        <v>355</v>
      </c>
      <c r="H136" s="96" t="s">
        <v>408</v>
      </c>
      <c r="I136" s="95" t="s">
        <v>408</v>
      </c>
      <c r="J136" s="95" t="s">
        <v>408</v>
      </c>
      <c r="K136" s="95" t="s">
        <v>408</v>
      </c>
      <c r="L136" s="95" t="s">
        <v>408</v>
      </c>
      <c r="M136" s="95" t="s">
        <v>408</v>
      </c>
      <c r="N136" s="95" t="s">
        <v>408</v>
      </c>
      <c r="O136" s="95" t="s">
        <v>408</v>
      </c>
      <c r="P136" s="95" t="s">
        <v>408</v>
      </c>
      <c r="Q136" s="95" t="s">
        <v>408</v>
      </c>
      <c r="R136" s="95" t="s">
        <v>408</v>
      </c>
      <c r="S136" s="95" t="s">
        <v>408</v>
      </c>
      <c r="T136" s="95" t="s">
        <v>408</v>
      </c>
      <c r="U136" s="95" t="s">
        <v>408</v>
      </c>
      <c r="V136" s="95" t="s">
        <v>408</v>
      </c>
      <c r="W136" s="95" t="s">
        <v>408</v>
      </c>
      <c r="X136" s="95" t="s">
        <v>408</v>
      </c>
      <c r="Y136" s="95" t="s">
        <v>408</v>
      </c>
      <c r="Z136" s="95" t="s">
        <v>408</v>
      </c>
      <c r="AA136" s="95" t="s">
        <v>408</v>
      </c>
      <c r="AB136" s="96" t="str">
        <f t="shared" si="1"/>
        <v>NR</v>
      </c>
      <c r="AC136" s="95" t="s">
        <v>408</v>
      </c>
      <c r="AD136" s="95" t="s">
        <v>408</v>
      </c>
      <c r="AE136" s="97"/>
      <c r="AF136" s="114" t="s">
        <v>355</v>
      </c>
      <c r="AG136" s="114" t="s">
        <v>355</v>
      </c>
      <c r="AH136" s="114" t="s">
        <v>355</v>
      </c>
      <c r="AI136" s="114" t="s">
        <v>355</v>
      </c>
      <c r="AJ136" s="114" t="s">
        <v>355</v>
      </c>
      <c r="AK136" s="110" t="s">
        <v>356</v>
      </c>
      <c r="AL136" s="44" t="s">
        <v>404</v>
      </c>
    </row>
    <row r="137" spans="1:38" s="1" customFormat="1" ht="24.75" customHeight="1" thickBot="1" x14ac:dyDescent="0.3">
      <c r="A137" s="41" t="s">
        <v>117</v>
      </c>
      <c r="B137" s="41" t="s">
        <v>106</v>
      </c>
      <c r="C137" s="78" t="s">
        <v>108</v>
      </c>
      <c r="D137" s="42"/>
      <c r="E137" s="95" t="s">
        <v>408</v>
      </c>
      <c r="F137" s="96" t="s">
        <v>408</v>
      </c>
      <c r="G137" s="95" t="s">
        <v>355</v>
      </c>
      <c r="H137" s="96" t="s">
        <v>408</v>
      </c>
      <c r="I137" s="95" t="s">
        <v>408</v>
      </c>
      <c r="J137" s="95" t="s">
        <v>408</v>
      </c>
      <c r="K137" s="95" t="s">
        <v>408</v>
      </c>
      <c r="L137" s="95" t="s">
        <v>408</v>
      </c>
      <c r="M137" s="95" t="s">
        <v>408</v>
      </c>
      <c r="N137" s="95" t="s">
        <v>408</v>
      </c>
      <c r="O137" s="95" t="s">
        <v>408</v>
      </c>
      <c r="P137" s="95" t="s">
        <v>408</v>
      </c>
      <c r="Q137" s="95" t="s">
        <v>408</v>
      </c>
      <c r="R137" s="95" t="s">
        <v>408</v>
      </c>
      <c r="S137" s="95" t="s">
        <v>408</v>
      </c>
      <c r="T137" s="95" t="s">
        <v>408</v>
      </c>
      <c r="U137" s="95" t="s">
        <v>408</v>
      </c>
      <c r="V137" s="95" t="s">
        <v>408</v>
      </c>
      <c r="W137" s="95" t="s">
        <v>408</v>
      </c>
      <c r="X137" s="95" t="s">
        <v>408</v>
      </c>
      <c r="Y137" s="95" t="s">
        <v>408</v>
      </c>
      <c r="Z137" s="95" t="s">
        <v>408</v>
      </c>
      <c r="AA137" s="95" t="s">
        <v>408</v>
      </c>
      <c r="AB137" s="96" t="str">
        <f t="shared" si="1"/>
        <v>NR</v>
      </c>
      <c r="AC137" s="95" t="s">
        <v>408</v>
      </c>
      <c r="AD137" s="95" t="s">
        <v>408</v>
      </c>
      <c r="AE137" s="97"/>
      <c r="AF137" s="114" t="s">
        <v>355</v>
      </c>
      <c r="AG137" s="114" t="s">
        <v>355</v>
      </c>
      <c r="AH137" s="114" t="s">
        <v>355</v>
      </c>
      <c r="AI137" s="114" t="s">
        <v>355</v>
      </c>
      <c r="AJ137" s="114" t="s">
        <v>355</v>
      </c>
      <c r="AK137" s="110" t="s">
        <v>356</v>
      </c>
      <c r="AL137" s="48" t="s">
        <v>404</v>
      </c>
    </row>
    <row r="138" spans="1:38" s="1" customFormat="1" ht="24.75" customHeight="1" thickBot="1" x14ac:dyDescent="0.3">
      <c r="A138" s="62" t="s">
        <v>117</v>
      </c>
      <c r="B138" s="62" t="s">
        <v>253</v>
      </c>
      <c r="C138" s="79" t="s">
        <v>254</v>
      </c>
      <c r="D138" s="61"/>
      <c r="E138" s="96" t="s">
        <v>408</v>
      </c>
      <c r="F138" s="96" t="s">
        <v>408</v>
      </c>
      <c r="G138" s="96" t="s">
        <v>354</v>
      </c>
      <c r="H138" s="96" t="s">
        <v>408</v>
      </c>
      <c r="I138" s="96" t="s">
        <v>408</v>
      </c>
      <c r="J138" s="96" t="s">
        <v>408</v>
      </c>
      <c r="K138" s="96" t="s">
        <v>408</v>
      </c>
      <c r="L138" s="96" t="s">
        <v>408</v>
      </c>
      <c r="M138" s="96" t="s">
        <v>408</v>
      </c>
      <c r="N138" s="96" t="s">
        <v>408</v>
      </c>
      <c r="O138" s="96" t="s">
        <v>408</v>
      </c>
      <c r="P138" s="96" t="s">
        <v>408</v>
      </c>
      <c r="Q138" s="96" t="s">
        <v>408</v>
      </c>
      <c r="R138" s="96" t="s">
        <v>408</v>
      </c>
      <c r="S138" s="96" t="s">
        <v>408</v>
      </c>
      <c r="T138" s="96" t="s">
        <v>408</v>
      </c>
      <c r="U138" s="96" t="s">
        <v>408</v>
      </c>
      <c r="V138" s="96" t="s">
        <v>408</v>
      </c>
      <c r="W138" s="96" t="s">
        <v>408</v>
      </c>
      <c r="X138" s="96" t="s">
        <v>408</v>
      </c>
      <c r="Y138" s="96" t="s">
        <v>408</v>
      </c>
      <c r="Z138" s="96" t="s">
        <v>408</v>
      </c>
      <c r="AA138" s="96" t="s">
        <v>408</v>
      </c>
      <c r="AB138" s="96" t="str">
        <f t="shared" si="1"/>
        <v>NR</v>
      </c>
      <c r="AC138" s="96" t="s">
        <v>408</v>
      </c>
      <c r="AD138" s="96" t="s">
        <v>408</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t="s">
        <v>408</v>
      </c>
      <c r="F139" s="96" t="s">
        <v>408</v>
      </c>
      <c r="G139" s="96">
        <v>0.43893280000000001</v>
      </c>
      <c r="H139" s="96" t="s">
        <v>408</v>
      </c>
      <c r="I139" s="96" t="s">
        <v>408</v>
      </c>
      <c r="J139" s="96" t="s">
        <v>408</v>
      </c>
      <c r="K139" s="96" t="s">
        <v>408</v>
      </c>
      <c r="L139" s="96" t="s">
        <v>408</v>
      </c>
      <c r="M139" s="96" t="s">
        <v>408</v>
      </c>
      <c r="N139" s="96" t="s">
        <v>408</v>
      </c>
      <c r="O139" s="96" t="s">
        <v>408</v>
      </c>
      <c r="P139" s="96" t="s">
        <v>408</v>
      </c>
      <c r="Q139" s="96" t="s">
        <v>408</v>
      </c>
      <c r="R139" s="96" t="s">
        <v>408</v>
      </c>
      <c r="S139" s="96" t="s">
        <v>408</v>
      </c>
      <c r="T139" s="96" t="s">
        <v>408</v>
      </c>
      <c r="U139" s="96" t="s">
        <v>408</v>
      </c>
      <c r="V139" s="96" t="s">
        <v>408</v>
      </c>
      <c r="W139" s="96" t="s">
        <v>408</v>
      </c>
      <c r="X139" s="96" t="s">
        <v>408</v>
      </c>
      <c r="Y139" s="96" t="s">
        <v>408</v>
      </c>
      <c r="Z139" s="96" t="s">
        <v>408</v>
      </c>
      <c r="AA139" s="96" t="s">
        <v>408</v>
      </c>
      <c r="AB139" s="96" t="str">
        <f t="shared" si="1"/>
        <v>NR</v>
      </c>
      <c r="AC139" s="96" t="s">
        <v>408</v>
      </c>
      <c r="AD139" s="96" t="s">
        <v>408</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408</v>
      </c>
      <c r="F140" s="95" t="s">
        <v>408</v>
      </c>
      <c r="G140" s="95" t="s">
        <v>354</v>
      </c>
      <c r="H140" s="95" t="s">
        <v>408</v>
      </c>
      <c r="I140" s="95" t="s">
        <v>408</v>
      </c>
      <c r="J140" s="95" t="s">
        <v>408</v>
      </c>
      <c r="K140" s="95" t="s">
        <v>408</v>
      </c>
      <c r="L140" s="95" t="s">
        <v>408</v>
      </c>
      <c r="M140" s="95" t="s">
        <v>408</v>
      </c>
      <c r="N140" s="95" t="s">
        <v>408</v>
      </c>
      <c r="O140" s="95" t="s">
        <v>408</v>
      </c>
      <c r="P140" s="95" t="s">
        <v>408</v>
      </c>
      <c r="Q140" s="95" t="s">
        <v>408</v>
      </c>
      <c r="R140" s="95" t="s">
        <v>408</v>
      </c>
      <c r="S140" s="95" t="s">
        <v>408</v>
      </c>
      <c r="T140" s="95" t="s">
        <v>408</v>
      </c>
      <c r="U140" s="95" t="s">
        <v>408</v>
      </c>
      <c r="V140" s="95" t="s">
        <v>408</v>
      </c>
      <c r="W140" s="95" t="s">
        <v>408</v>
      </c>
      <c r="X140" s="95" t="s">
        <v>408</v>
      </c>
      <c r="Y140" s="95" t="s">
        <v>408</v>
      </c>
      <c r="Z140" s="95" t="s">
        <v>408</v>
      </c>
      <c r="AA140" s="95" t="s">
        <v>408</v>
      </c>
      <c r="AB140" s="96" t="str">
        <f t="shared" si="1"/>
        <v>NR</v>
      </c>
      <c r="AC140" s="95" t="s">
        <v>408</v>
      </c>
      <c r="AD140" s="95" t="s">
        <v>408</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0</v>
      </c>
      <c r="F141" s="119">
        <f t="shared" ref="F141:AD141" si="2">SUM(F14:F140)</f>
        <v>0</v>
      </c>
      <c r="G141" s="119">
        <f t="shared" si="2"/>
        <v>377.50612662399203</v>
      </c>
      <c r="H141" s="119">
        <f t="shared" si="2"/>
        <v>0</v>
      </c>
      <c r="I141" s="119">
        <f t="shared" si="2"/>
        <v>0</v>
      </c>
      <c r="J141" s="119">
        <f t="shared" si="2"/>
        <v>0</v>
      </c>
      <c r="K141" s="119">
        <f t="shared" si="2"/>
        <v>0</v>
      </c>
      <c r="L141" s="119">
        <f t="shared" si="2"/>
        <v>0</v>
      </c>
      <c r="M141" s="119">
        <f t="shared" si="2"/>
        <v>0</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0</v>
      </c>
      <c r="F152" s="103">
        <f t="shared" ref="F152:AD152" si="3">F141 + F151 + IF(AND(OR($B$4="AT",$B$4="BE",$B$4="CH",$B$4="GB",$B$4="IE",$B$4="LT",$B$4="LU",$B$4="NL"),SUM(F143:F149)&gt;0),SUM(F143:F149)-SUM(F27:F33),0)</f>
        <v>0</v>
      </c>
      <c r="G152" s="103">
        <f t="shared" si="3"/>
        <v>377.50612662399203</v>
      </c>
      <c r="H152" s="103">
        <f t="shared" si="3"/>
        <v>0</v>
      </c>
      <c r="I152" s="103">
        <f t="shared" si="3"/>
        <v>0</v>
      </c>
      <c r="J152" s="103">
        <f t="shared" si="3"/>
        <v>0</v>
      </c>
      <c r="K152" s="103">
        <f t="shared" si="3"/>
        <v>0</v>
      </c>
      <c r="L152" s="103">
        <f t="shared" si="3"/>
        <v>0</v>
      </c>
      <c r="M152" s="103">
        <f t="shared" si="3"/>
        <v>0</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0</v>
      </c>
      <c r="F154" s="103">
        <f>F141 + F153 - IF(OR($B$6=2005,$B$6&gt;=2020),SUM(F99:F122),0) + IF(AND(OR($B$4="AT",$B$4="BE",$B$4="CH",$B$4="GB",$B$4="IE",$B$4="LT",$B$4="LU",$B$4="NL"),SUM(F143:F149)&gt;0),SUM(F143:F149)-SUM(F27:F33),0)</f>
        <v>0</v>
      </c>
      <c r="G154" s="103">
        <f>G141 + G153 + IF(AND(OR($B$4="AT",$B$4="BE",$B$4="CH",$B$4="GB",$B$4="IE",$B$4="LT",$B$4="LU",$B$4="NL"),SUM(G143:G149)&gt;0),SUM(G143:G149)-SUM(G27:G33),0)</f>
        <v>377.50612662399203</v>
      </c>
      <c r="H154" s="103">
        <f t="shared" ref="H154:AD154" si="4">H141 + H153 + IF(AND(OR($B$4="AT",$B$4="BE",$B$4="CH",$B$4="GB",$B$4="IE",$B$4="LT",$B$4="LU",$B$4="NL"),SUM(H143:H149)&gt;0),SUM(H143:H149)-SUM(H27:H33),0)</f>
        <v>0</v>
      </c>
      <c r="I154" s="103">
        <f t="shared" si="4"/>
        <v>0</v>
      </c>
      <c r="J154" s="103">
        <f t="shared" si="4"/>
        <v>0</v>
      </c>
      <c r="K154" s="103">
        <f t="shared" si="4"/>
        <v>0</v>
      </c>
      <c r="L154" s="103">
        <f t="shared" si="4"/>
        <v>0</v>
      </c>
      <c r="M154" s="103">
        <f t="shared" si="4"/>
        <v>0</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t="s">
        <v>408</v>
      </c>
      <c r="F157" s="104" t="s">
        <v>408</v>
      </c>
      <c r="G157" s="104">
        <v>8.6904993999999999E-2</v>
      </c>
      <c r="H157" s="104" t="s">
        <v>408</v>
      </c>
      <c r="I157" s="104" t="s">
        <v>408</v>
      </c>
      <c r="J157" s="104" t="s">
        <v>408</v>
      </c>
      <c r="K157" s="104" t="s">
        <v>408</v>
      </c>
      <c r="L157" s="104" t="s">
        <v>408</v>
      </c>
      <c r="M157" s="104" t="s">
        <v>408</v>
      </c>
      <c r="N157" s="104" t="s">
        <v>408</v>
      </c>
      <c r="O157" s="104" t="s">
        <v>408</v>
      </c>
      <c r="P157" s="104" t="s">
        <v>408</v>
      </c>
      <c r="Q157" s="104" t="s">
        <v>408</v>
      </c>
      <c r="R157" s="104" t="s">
        <v>408</v>
      </c>
      <c r="S157" s="104" t="s">
        <v>408</v>
      </c>
      <c r="T157" s="104" t="s">
        <v>408</v>
      </c>
      <c r="U157" s="104" t="s">
        <v>408</v>
      </c>
      <c r="V157" s="104" t="s">
        <v>408</v>
      </c>
      <c r="W157" s="104" t="s">
        <v>408</v>
      </c>
      <c r="X157" s="104" t="s">
        <v>408</v>
      </c>
      <c r="Y157" s="104" t="s">
        <v>408</v>
      </c>
      <c r="Z157" s="104" t="s">
        <v>408</v>
      </c>
      <c r="AA157" s="104" t="s">
        <v>408</v>
      </c>
      <c r="AB157" s="104" t="str">
        <f t="shared" ref="AB157:AB163" si="5">IF(ISNUMBER(X157),SUM(X157:AA157),X157)</f>
        <v>NR</v>
      </c>
      <c r="AC157" s="104" t="s">
        <v>408</v>
      </c>
      <c r="AD157" s="104" t="s">
        <v>408</v>
      </c>
      <c r="AE157" s="102"/>
      <c r="AF157" s="104">
        <v>18892.39</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t="s">
        <v>408</v>
      </c>
      <c r="F158" s="104" t="s">
        <v>408</v>
      </c>
      <c r="G158" s="104">
        <v>1.2877883999999999E-3</v>
      </c>
      <c r="H158" s="104" t="s">
        <v>408</v>
      </c>
      <c r="I158" s="104" t="s">
        <v>408</v>
      </c>
      <c r="J158" s="104" t="s">
        <v>408</v>
      </c>
      <c r="K158" s="104" t="s">
        <v>408</v>
      </c>
      <c r="L158" s="104" t="s">
        <v>408</v>
      </c>
      <c r="M158" s="104" t="s">
        <v>408</v>
      </c>
      <c r="N158" s="104" t="s">
        <v>408</v>
      </c>
      <c r="O158" s="104" t="s">
        <v>408</v>
      </c>
      <c r="P158" s="104" t="s">
        <v>408</v>
      </c>
      <c r="Q158" s="104" t="s">
        <v>408</v>
      </c>
      <c r="R158" s="104" t="s">
        <v>408</v>
      </c>
      <c r="S158" s="104" t="s">
        <v>408</v>
      </c>
      <c r="T158" s="104" t="s">
        <v>408</v>
      </c>
      <c r="U158" s="104" t="s">
        <v>408</v>
      </c>
      <c r="V158" s="104" t="s">
        <v>408</v>
      </c>
      <c r="W158" s="104" t="s">
        <v>408</v>
      </c>
      <c r="X158" s="104" t="s">
        <v>408</v>
      </c>
      <c r="Y158" s="104" t="s">
        <v>408</v>
      </c>
      <c r="Z158" s="104" t="s">
        <v>408</v>
      </c>
      <c r="AA158" s="104" t="s">
        <v>408</v>
      </c>
      <c r="AB158" s="104" t="str">
        <f t="shared" si="5"/>
        <v>NR</v>
      </c>
      <c r="AC158" s="104" t="s">
        <v>408</v>
      </c>
      <c r="AD158" s="104" t="s">
        <v>408</v>
      </c>
      <c r="AE158" s="105"/>
      <c r="AF158" s="104">
        <v>279.95400000000001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t="s">
        <v>408</v>
      </c>
      <c r="F159" s="104" t="s">
        <v>408</v>
      </c>
      <c r="G159" s="104">
        <v>24.2648248</v>
      </c>
      <c r="H159" s="104" t="s">
        <v>408</v>
      </c>
      <c r="I159" s="104" t="s">
        <v>408</v>
      </c>
      <c r="J159" s="104" t="s">
        <v>408</v>
      </c>
      <c r="K159" s="104" t="s">
        <v>408</v>
      </c>
      <c r="L159" s="104" t="s">
        <v>408</v>
      </c>
      <c r="M159" s="104" t="s">
        <v>408</v>
      </c>
      <c r="N159" s="104" t="s">
        <v>408</v>
      </c>
      <c r="O159" s="104" t="s">
        <v>408</v>
      </c>
      <c r="P159" s="104" t="s">
        <v>408</v>
      </c>
      <c r="Q159" s="104" t="s">
        <v>408</v>
      </c>
      <c r="R159" s="104" t="s">
        <v>408</v>
      </c>
      <c r="S159" s="104" t="s">
        <v>408</v>
      </c>
      <c r="T159" s="104" t="s">
        <v>408</v>
      </c>
      <c r="U159" s="104" t="s">
        <v>408</v>
      </c>
      <c r="V159" s="104" t="s">
        <v>408</v>
      </c>
      <c r="W159" s="104" t="s">
        <v>408</v>
      </c>
      <c r="X159" s="104" t="s">
        <v>408</v>
      </c>
      <c r="Y159" s="104" t="s">
        <v>408</v>
      </c>
      <c r="Z159" s="104" t="s">
        <v>408</v>
      </c>
      <c r="AA159" s="104" t="s">
        <v>408</v>
      </c>
      <c r="AB159" s="104" t="str">
        <f t="shared" si="5"/>
        <v>NR</v>
      </c>
      <c r="AC159" s="104" t="s">
        <v>408</v>
      </c>
      <c r="AD159" s="104" t="s">
        <v>408</v>
      </c>
      <c r="AE159" s="102"/>
      <c r="AF159" s="104">
        <v>20540</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7030A0"/>
    <pageSetUpPr fitToPage="1"/>
  </sheetPr>
  <dimension ref="A1:AL171"/>
  <sheetViews>
    <sheetView zoomScale="85" zoomScaleNormal="85" workbookViewId="0">
      <pane xSplit="4" ySplit="13" topLeftCell="E14" activePane="bottomRight" state="frozen"/>
      <selection activeCell="AL141" sqref="AL141"/>
      <selection pane="topRight" activeCell="AL141" sqref="AL141"/>
      <selection pane="bottomLeft" activeCell="AL141" sqref="AL141"/>
      <selection pane="bottomRight" activeCell="AL141" sqref="AL141"/>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1983</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1983</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t="s">
        <v>408</v>
      </c>
      <c r="F14" s="96" t="s">
        <v>408</v>
      </c>
      <c r="G14" s="96">
        <v>182.48306712999999</v>
      </c>
      <c r="H14" s="96" t="s">
        <v>408</v>
      </c>
      <c r="I14" s="96" t="s">
        <v>408</v>
      </c>
      <c r="J14" s="96" t="s">
        <v>408</v>
      </c>
      <c r="K14" s="96" t="s">
        <v>408</v>
      </c>
      <c r="L14" s="96" t="s">
        <v>408</v>
      </c>
      <c r="M14" s="96" t="s">
        <v>408</v>
      </c>
      <c r="N14" s="96" t="s">
        <v>408</v>
      </c>
      <c r="O14" s="96" t="s">
        <v>408</v>
      </c>
      <c r="P14" s="96" t="s">
        <v>408</v>
      </c>
      <c r="Q14" s="96" t="s">
        <v>408</v>
      </c>
      <c r="R14" s="96" t="s">
        <v>408</v>
      </c>
      <c r="S14" s="96" t="s">
        <v>408</v>
      </c>
      <c r="T14" s="96" t="s">
        <v>408</v>
      </c>
      <c r="U14" s="96" t="s">
        <v>408</v>
      </c>
      <c r="V14" s="96" t="s">
        <v>408</v>
      </c>
      <c r="W14" s="96" t="s">
        <v>408</v>
      </c>
      <c r="X14" s="96" t="s">
        <v>408</v>
      </c>
      <c r="Y14" s="96" t="s">
        <v>408</v>
      </c>
      <c r="Z14" s="96" t="s">
        <v>408</v>
      </c>
      <c r="AA14" s="96" t="s">
        <v>408</v>
      </c>
      <c r="AB14" s="96" t="str">
        <f>IF(ISNUMBER(X14),SUM(X14:AA14),X14)</f>
        <v>NR</v>
      </c>
      <c r="AC14" s="96" t="s">
        <v>408</v>
      </c>
      <c r="AD14" s="96" t="s">
        <v>408</v>
      </c>
      <c r="AE14" s="97"/>
      <c r="AF14" s="96">
        <v>44095</v>
      </c>
      <c r="AG14" s="96">
        <v>221764</v>
      </c>
      <c r="AH14" s="96">
        <v>296</v>
      </c>
      <c r="AI14" s="96">
        <v>607</v>
      </c>
      <c r="AJ14" s="110" t="s">
        <v>354</v>
      </c>
      <c r="AK14" s="113" t="s">
        <v>355</v>
      </c>
      <c r="AL14" s="44"/>
    </row>
    <row r="15" spans="1:38" s="1" customFormat="1" ht="24.75" customHeight="1" thickBot="1" x14ac:dyDescent="0.3">
      <c r="A15" s="41" t="s">
        <v>112</v>
      </c>
      <c r="B15" s="41" t="s">
        <v>151</v>
      </c>
      <c r="C15" s="78" t="s">
        <v>48</v>
      </c>
      <c r="D15" s="42"/>
      <c r="E15" s="95" t="s">
        <v>408</v>
      </c>
      <c r="F15" s="96" t="s">
        <v>408</v>
      </c>
      <c r="G15" s="96">
        <v>10.931358100000001</v>
      </c>
      <c r="H15" s="96" t="s">
        <v>408</v>
      </c>
      <c r="I15" s="96" t="s">
        <v>408</v>
      </c>
      <c r="J15" s="96" t="s">
        <v>408</v>
      </c>
      <c r="K15" s="96" t="s">
        <v>408</v>
      </c>
      <c r="L15" s="96" t="s">
        <v>408</v>
      </c>
      <c r="M15" s="96" t="s">
        <v>408</v>
      </c>
      <c r="N15" s="96" t="s">
        <v>408</v>
      </c>
      <c r="O15" s="96" t="s">
        <v>408</v>
      </c>
      <c r="P15" s="96" t="s">
        <v>408</v>
      </c>
      <c r="Q15" s="96" t="s">
        <v>408</v>
      </c>
      <c r="R15" s="96" t="s">
        <v>408</v>
      </c>
      <c r="S15" s="96" t="s">
        <v>408</v>
      </c>
      <c r="T15" s="96" t="s">
        <v>408</v>
      </c>
      <c r="U15" s="96" t="s">
        <v>408</v>
      </c>
      <c r="V15" s="96" t="s">
        <v>408</v>
      </c>
      <c r="W15" s="96" t="s">
        <v>408</v>
      </c>
      <c r="X15" s="96" t="s">
        <v>408</v>
      </c>
      <c r="Y15" s="96" t="s">
        <v>408</v>
      </c>
      <c r="Z15" s="96" t="s">
        <v>408</v>
      </c>
      <c r="AA15" s="96" t="s">
        <v>408</v>
      </c>
      <c r="AB15" s="96" t="str">
        <f t="shared" ref="AB15:AB78" si="0">IF(ISNUMBER(X15),SUM(X15:AA15),X15)</f>
        <v>NR</v>
      </c>
      <c r="AC15" s="96" t="s">
        <v>408</v>
      </c>
      <c r="AD15" s="96" t="s">
        <v>408</v>
      </c>
      <c r="AE15" s="97"/>
      <c r="AF15" s="96">
        <v>14230.351199999999</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t="s">
        <v>408</v>
      </c>
      <c r="F16" s="96" t="s">
        <v>408</v>
      </c>
      <c r="G16" s="96">
        <v>1.8864755676000001E-4</v>
      </c>
      <c r="H16" s="96" t="s">
        <v>408</v>
      </c>
      <c r="I16" s="96" t="s">
        <v>408</v>
      </c>
      <c r="J16" s="96" t="s">
        <v>408</v>
      </c>
      <c r="K16" s="96" t="s">
        <v>408</v>
      </c>
      <c r="L16" s="96" t="s">
        <v>408</v>
      </c>
      <c r="M16" s="96" t="s">
        <v>408</v>
      </c>
      <c r="N16" s="96" t="s">
        <v>408</v>
      </c>
      <c r="O16" s="96" t="s">
        <v>408</v>
      </c>
      <c r="P16" s="96" t="s">
        <v>408</v>
      </c>
      <c r="Q16" s="96" t="s">
        <v>408</v>
      </c>
      <c r="R16" s="96" t="s">
        <v>408</v>
      </c>
      <c r="S16" s="96" t="s">
        <v>408</v>
      </c>
      <c r="T16" s="96" t="s">
        <v>408</v>
      </c>
      <c r="U16" s="96" t="s">
        <v>408</v>
      </c>
      <c r="V16" s="96" t="s">
        <v>408</v>
      </c>
      <c r="W16" s="96" t="s">
        <v>408</v>
      </c>
      <c r="X16" s="96" t="s">
        <v>408</v>
      </c>
      <c r="Y16" s="96" t="s">
        <v>408</v>
      </c>
      <c r="Z16" s="96" t="s">
        <v>408</v>
      </c>
      <c r="AA16" s="96" t="s">
        <v>408</v>
      </c>
      <c r="AB16" s="96" t="str">
        <f t="shared" si="0"/>
        <v>NR</v>
      </c>
      <c r="AC16" s="96" t="s">
        <v>408</v>
      </c>
      <c r="AD16" s="96" t="s">
        <v>408</v>
      </c>
      <c r="AE16" s="97"/>
      <c r="AF16" s="110" t="s">
        <v>354</v>
      </c>
      <c r="AG16" s="110" t="s">
        <v>354</v>
      </c>
      <c r="AH16" s="96">
        <v>1572.0629730000001</v>
      </c>
      <c r="AI16" s="110" t="s">
        <v>354</v>
      </c>
      <c r="AJ16" s="110" t="s">
        <v>354</v>
      </c>
      <c r="AK16" s="113" t="s">
        <v>355</v>
      </c>
      <c r="AL16" s="44"/>
    </row>
    <row r="17" spans="1:38" s="1" customFormat="1" ht="24.75" customHeight="1" thickBot="1" x14ac:dyDescent="0.3">
      <c r="A17" s="41" t="s">
        <v>112</v>
      </c>
      <c r="B17" s="41" t="s">
        <v>153</v>
      </c>
      <c r="C17" s="78" t="s">
        <v>49</v>
      </c>
      <c r="D17" s="42"/>
      <c r="E17" s="95" t="s">
        <v>408</v>
      </c>
      <c r="F17" s="96" t="s">
        <v>408</v>
      </c>
      <c r="G17" s="96" t="s">
        <v>358</v>
      </c>
      <c r="H17" s="96" t="s">
        <v>408</v>
      </c>
      <c r="I17" s="96" t="s">
        <v>408</v>
      </c>
      <c r="J17" s="96" t="s">
        <v>408</v>
      </c>
      <c r="K17" s="96" t="s">
        <v>408</v>
      </c>
      <c r="L17" s="96" t="s">
        <v>408</v>
      </c>
      <c r="M17" s="96" t="s">
        <v>408</v>
      </c>
      <c r="N17" s="96" t="s">
        <v>408</v>
      </c>
      <c r="O17" s="96" t="s">
        <v>408</v>
      </c>
      <c r="P17" s="96" t="s">
        <v>408</v>
      </c>
      <c r="Q17" s="96" t="s">
        <v>408</v>
      </c>
      <c r="R17" s="96" t="s">
        <v>408</v>
      </c>
      <c r="S17" s="96" t="s">
        <v>408</v>
      </c>
      <c r="T17" s="96" t="s">
        <v>408</v>
      </c>
      <c r="U17" s="96" t="s">
        <v>408</v>
      </c>
      <c r="V17" s="96" t="s">
        <v>408</v>
      </c>
      <c r="W17" s="96" t="s">
        <v>408</v>
      </c>
      <c r="X17" s="96" t="s">
        <v>408</v>
      </c>
      <c r="Y17" s="96" t="s">
        <v>408</v>
      </c>
      <c r="Z17" s="96" t="s">
        <v>408</v>
      </c>
      <c r="AA17" s="96" t="s">
        <v>408</v>
      </c>
      <c r="AB17" s="96" t="str">
        <f t="shared" si="0"/>
        <v>NR</v>
      </c>
      <c r="AC17" s="96" t="s">
        <v>408</v>
      </c>
      <c r="AD17" s="96" t="s">
        <v>408</v>
      </c>
      <c r="AE17" s="97"/>
      <c r="AF17" s="110" t="s">
        <v>354</v>
      </c>
      <c r="AG17" s="110" t="s">
        <v>354</v>
      </c>
      <c r="AH17" s="110" t="s">
        <v>354</v>
      </c>
      <c r="AI17" s="110" t="s">
        <v>354</v>
      </c>
      <c r="AJ17" s="110" t="s">
        <v>354</v>
      </c>
      <c r="AK17" s="113" t="s">
        <v>355</v>
      </c>
      <c r="AL17" s="44"/>
    </row>
    <row r="18" spans="1:38" s="1" customFormat="1" ht="24.75" customHeight="1" thickBot="1" x14ac:dyDescent="0.3">
      <c r="A18" s="41" t="s">
        <v>112</v>
      </c>
      <c r="B18" s="41" t="s">
        <v>154</v>
      </c>
      <c r="C18" s="78" t="s">
        <v>266</v>
      </c>
      <c r="D18" s="42"/>
      <c r="E18" s="95" t="s">
        <v>408</v>
      </c>
      <c r="F18" s="96" t="s">
        <v>408</v>
      </c>
      <c r="G18" s="96" t="s">
        <v>358</v>
      </c>
      <c r="H18" s="96" t="s">
        <v>408</v>
      </c>
      <c r="I18" s="96" t="s">
        <v>408</v>
      </c>
      <c r="J18" s="96" t="s">
        <v>408</v>
      </c>
      <c r="K18" s="96" t="s">
        <v>408</v>
      </c>
      <c r="L18" s="96" t="s">
        <v>408</v>
      </c>
      <c r="M18" s="96" t="s">
        <v>408</v>
      </c>
      <c r="N18" s="96" t="s">
        <v>408</v>
      </c>
      <c r="O18" s="96" t="s">
        <v>408</v>
      </c>
      <c r="P18" s="96" t="s">
        <v>408</v>
      </c>
      <c r="Q18" s="96" t="s">
        <v>408</v>
      </c>
      <c r="R18" s="96" t="s">
        <v>408</v>
      </c>
      <c r="S18" s="96" t="s">
        <v>408</v>
      </c>
      <c r="T18" s="96" t="s">
        <v>408</v>
      </c>
      <c r="U18" s="96" t="s">
        <v>408</v>
      </c>
      <c r="V18" s="96" t="s">
        <v>408</v>
      </c>
      <c r="W18" s="96" t="s">
        <v>408</v>
      </c>
      <c r="X18" s="96" t="s">
        <v>408</v>
      </c>
      <c r="Y18" s="96" t="s">
        <v>408</v>
      </c>
      <c r="Z18" s="96" t="s">
        <v>408</v>
      </c>
      <c r="AA18" s="96" t="s">
        <v>408</v>
      </c>
      <c r="AB18" s="96" t="str">
        <f t="shared" si="0"/>
        <v>NR</v>
      </c>
      <c r="AC18" s="96" t="s">
        <v>408</v>
      </c>
      <c r="AD18" s="96" t="s">
        <v>408</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t="s">
        <v>408</v>
      </c>
      <c r="F19" s="96" t="s">
        <v>408</v>
      </c>
      <c r="G19" s="96" t="s">
        <v>358</v>
      </c>
      <c r="H19" s="96" t="s">
        <v>408</v>
      </c>
      <c r="I19" s="96" t="s">
        <v>408</v>
      </c>
      <c r="J19" s="96" t="s">
        <v>408</v>
      </c>
      <c r="K19" s="96" t="s">
        <v>408</v>
      </c>
      <c r="L19" s="96" t="s">
        <v>408</v>
      </c>
      <c r="M19" s="96" t="s">
        <v>408</v>
      </c>
      <c r="N19" s="96" t="s">
        <v>408</v>
      </c>
      <c r="O19" s="96" t="s">
        <v>408</v>
      </c>
      <c r="P19" s="96" t="s">
        <v>408</v>
      </c>
      <c r="Q19" s="96" t="s">
        <v>408</v>
      </c>
      <c r="R19" s="96" t="s">
        <v>408</v>
      </c>
      <c r="S19" s="96" t="s">
        <v>408</v>
      </c>
      <c r="T19" s="96" t="s">
        <v>408</v>
      </c>
      <c r="U19" s="96" t="s">
        <v>408</v>
      </c>
      <c r="V19" s="96" t="s">
        <v>408</v>
      </c>
      <c r="W19" s="96" t="s">
        <v>408</v>
      </c>
      <c r="X19" s="96" t="s">
        <v>408</v>
      </c>
      <c r="Y19" s="96" t="s">
        <v>408</v>
      </c>
      <c r="Z19" s="96" t="s">
        <v>408</v>
      </c>
      <c r="AA19" s="96" t="s">
        <v>408</v>
      </c>
      <c r="AB19" s="96" t="str">
        <f t="shared" si="0"/>
        <v>NR</v>
      </c>
      <c r="AC19" s="96" t="s">
        <v>408</v>
      </c>
      <c r="AD19" s="96" t="s">
        <v>408</v>
      </c>
      <c r="AE19" s="97"/>
      <c r="AF19" s="110" t="s">
        <v>354</v>
      </c>
      <c r="AG19" s="110" t="s">
        <v>354</v>
      </c>
      <c r="AH19" s="110" t="s">
        <v>354</v>
      </c>
      <c r="AI19" s="110" t="s">
        <v>354</v>
      </c>
      <c r="AJ19" s="110" t="s">
        <v>354</v>
      </c>
      <c r="AK19" s="113" t="s">
        <v>355</v>
      </c>
      <c r="AL19" s="44"/>
    </row>
    <row r="20" spans="1:38" s="1" customFormat="1" ht="24.75" customHeight="1" thickBot="1" x14ac:dyDescent="0.3">
      <c r="A20" s="41" t="s">
        <v>112</v>
      </c>
      <c r="B20" s="41" t="s">
        <v>156</v>
      </c>
      <c r="C20" s="78" t="s">
        <v>51</v>
      </c>
      <c r="D20" s="42"/>
      <c r="E20" s="95" t="s">
        <v>408</v>
      </c>
      <c r="F20" s="96" t="s">
        <v>408</v>
      </c>
      <c r="G20" s="96" t="s">
        <v>358</v>
      </c>
      <c r="H20" s="96" t="s">
        <v>408</v>
      </c>
      <c r="I20" s="96" t="s">
        <v>408</v>
      </c>
      <c r="J20" s="96" t="s">
        <v>408</v>
      </c>
      <c r="K20" s="96" t="s">
        <v>408</v>
      </c>
      <c r="L20" s="96" t="s">
        <v>408</v>
      </c>
      <c r="M20" s="96" t="s">
        <v>408</v>
      </c>
      <c r="N20" s="96" t="s">
        <v>408</v>
      </c>
      <c r="O20" s="96" t="s">
        <v>408</v>
      </c>
      <c r="P20" s="96" t="s">
        <v>408</v>
      </c>
      <c r="Q20" s="96" t="s">
        <v>408</v>
      </c>
      <c r="R20" s="96" t="s">
        <v>408</v>
      </c>
      <c r="S20" s="96" t="s">
        <v>408</v>
      </c>
      <c r="T20" s="96" t="s">
        <v>408</v>
      </c>
      <c r="U20" s="96" t="s">
        <v>408</v>
      </c>
      <c r="V20" s="96" t="s">
        <v>408</v>
      </c>
      <c r="W20" s="96" t="s">
        <v>408</v>
      </c>
      <c r="X20" s="96" t="s">
        <v>408</v>
      </c>
      <c r="Y20" s="96" t="s">
        <v>408</v>
      </c>
      <c r="Z20" s="96" t="s">
        <v>408</v>
      </c>
      <c r="AA20" s="96" t="s">
        <v>408</v>
      </c>
      <c r="AB20" s="96" t="str">
        <f t="shared" si="0"/>
        <v>NR</v>
      </c>
      <c r="AC20" s="96" t="s">
        <v>408</v>
      </c>
      <c r="AD20" s="96" t="s">
        <v>408</v>
      </c>
      <c r="AE20" s="97"/>
      <c r="AF20" s="110" t="s">
        <v>354</v>
      </c>
      <c r="AG20" s="110" t="s">
        <v>354</v>
      </c>
      <c r="AH20" s="110" t="s">
        <v>354</v>
      </c>
      <c r="AI20" s="110" t="s">
        <v>354</v>
      </c>
      <c r="AJ20" s="110" t="s">
        <v>354</v>
      </c>
      <c r="AK20" s="113" t="s">
        <v>355</v>
      </c>
      <c r="AL20" s="44"/>
    </row>
    <row r="21" spans="1:38" s="1" customFormat="1" ht="24.75" customHeight="1" thickBot="1" x14ac:dyDescent="0.3">
      <c r="A21" s="41" t="s">
        <v>112</v>
      </c>
      <c r="B21" s="41" t="s">
        <v>157</v>
      </c>
      <c r="C21" s="78" t="s">
        <v>52</v>
      </c>
      <c r="D21" s="42"/>
      <c r="E21" s="95" t="s">
        <v>408</v>
      </c>
      <c r="F21" s="96" t="s">
        <v>408</v>
      </c>
      <c r="G21" s="96" t="s">
        <v>358</v>
      </c>
      <c r="H21" s="96" t="s">
        <v>408</v>
      </c>
      <c r="I21" s="96" t="s">
        <v>408</v>
      </c>
      <c r="J21" s="96" t="s">
        <v>408</v>
      </c>
      <c r="K21" s="96" t="s">
        <v>408</v>
      </c>
      <c r="L21" s="96" t="s">
        <v>408</v>
      </c>
      <c r="M21" s="96" t="s">
        <v>408</v>
      </c>
      <c r="N21" s="96" t="s">
        <v>408</v>
      </c>
      <c r="O21" s="96" t="s">
        <v>408</v>
      </c>
      <c r="P21" s="96" t="s">
        <v>408</v>
      </c>
      <c r="Q21" s="96" t="s">
        <v>408</v>
      </c>
      <c r="R21" s="96" t="s">
        <v>408</v>
      </c>
      <c r="S21" s="96" t="s">
        <v>408</v>
      </c>
      <c r="T21" s="96" t="s">
        <v>408</v>
      </c>
      <c r="U21" s="96" t="s">
        <v>408</v>
      </c>
      <c r="V21" s="96" t="s">
        <v>408</v>
      </c>
      <c r="W21" s="96" t="s">
        <v>408</v>
      </c>
      <c r="X21" s="96" t="s">
        <v>408</v>
      </c>
      <c r="Y21" s="96" t="s">
        <v>408</v>
      </c>
      <c r="Z21" s="96" t="s">
        <v>408</v>
      </c>
      <c r="AA21" s="96" t="s">
        <v>408</v>
      </c>
      <c r="AB21" s="96" t="str">
        <f t="shared" si="0"/>
        <v>NR</v>
      </c>
      <c r="AC21" s="96" t="s">
        <v>408</v>
      </c>
      <c r="AD21" s="96" t="s">
        <v>408</v>
      </c>
      <c r="AE21" s="97"/>
      <c r="AF21" s="110" t="s">
        <v>354</v>
      </c>
      <c r="AG21" s="110" t="s">
        <v>354</v>
      </c>
      <c r="AH21" s="110" t="s">
        <v>354</v>
      </c>
      <c r="AI21" s="110" t="s">
        <v>354</v>
      </c>
      <c r="AJ21" s="110" t="s">
        <v>354</v>
      </c>
      <c r="AK21" s="113" t="s">
        <v>355</v>
      </c>
      <c r="AL21" s="44"/>
    </row>
    <row r="22" spans="1:38" s="1" customFormat="1" ht="24.75" customHeight="1" thickBot="1" x14ac:dyDescent="0.3">
      <c r="A22" s="41" t="s">
        <v>112</v>
      </c>
      <c r="B22" s="62" t="s">
        <v>158</v>
      </c>
      <c r="C22" s="78" t="s">
        <v>288</v>
      </c>
      <c r="D22" s="42"/>
      <c r="E22" s="95" t="s">
        <v>408</v>
      </c>
      <c r="F22" s="96" t="s">
        <v>408</v>
      </c>
      <c r="G22" s="96" t="s">
        <v>358</v>
      </c>
      <c r="H22" s="96" t="s">
        <v>408</v>
      </c>
      <c r="I22" s="96" t="s">
        <v>408</v>
      </c>
      <c r="J22" s="96" t="s">
        <v>408</v>
      </c>
      <c r="K22" s="96" t="s">
        <v>408</v>
      </c>
      <c r="L22" s="96" t="s">
        <v>408</v>
      </c>
      <c r="M22" s="96" t="s">
        <v>408</v>
      </c>
      <c r="N22" s="96" t="s">
        <v>408</v>
      </c>
      <c r="O22" s="96" t="s">
        <v>408</v>
      </c>
      <c r="P22" s="96" t="s">
        <v>408</v>
      </c>
      <c r="Q22" s="96" t="s">
        <v>408</v>
      </c>
      <c r="R22" s="96" t="s">
        <v>408</v>
      </c>
      <c r="S22" s="96" t="s">
        <v>408</v>
      </c>
      <c r="T22" s="96" t="s">
        <v>408</v>
      </c>
      <c r="U22" s="96" t="s">
        <v>408</v>
      </c>
      <c r="V22" s="96" t="s">
        <v>408</v>
      </c>
      <c r="W22" s="96" t="s">
        <v>408</v>
      </c>
      <c r="X22" s="96" t="s">
        <v>408</v>
      </c>
      <c r="Y22" s="96" t="s">
        <v>408</v>
      </c>
      <c r="Z22" s="96" t="s">
        <v>408</v>
      </c>
      <c r="AA22" s="96" t="s">
        <v>408</v>
      </c>
      <c r="AB22" s="96" t="str">
        <f t="shared" si="0"/>
        <v>NR</v>
      </c>
      <c r="AC22" s="96" t="s">
        <v>408</v>
      </c>
      <c r="AD22" s="96" t="s">
        <v>408</v>
      </c>
      <c r="AE22" s="97"/>
      <c r="AF22" s="110" t="s">
        <v>354</v>
      </c>
      <c r="AG22" s="110" t="s">
        <v>354</v>
      </c>
      <c r="AH22" s="110" t="s">
        <v>354</v>
      </c>
      <c r="AI22" s="110" t="s">
        <v>354</v>
      </c>
      <c r="AJ22" s="110" t="s">
        <v>354</v>
      </c>
      <c r="AK22" s="113" t="s">
        <v>355</v>
      </c>
      <c r="AL22" s="44"/>
    </row>
    <row r="23" spans="1:38" s="1" customFormat="1" ht="24.75" customHeight="1" thickBot="1" x14ac:dyDescent="0.3">
      <c r="A23" s="41" t="s">
        <v>119</v>
      </c>
      <c r="B23" s="62" t="s">
        <v>322</v>
      </c>
      <c r="C23" s="78" t="s">
        <v>336</v>
      </c>
      <c r="E23" s="96" t="s">
        <v>408</v>
      </c>
      <c r="F23" s="96" t="s">
        <v>408</v>
      </c>
      <c r="G23" s="96">
        <v>0.85238120681999996</v>
      </c>
      <c r="H23" s="96" t="s">
        <v>408</v>
      </c>
      <c r="I23" s="96" t="s">
        <v>408</v>
      </c>
      <c r="J23" s="96" t="s">
        <v>408</v>
      </c>
      <c r="K23" s="96" t="s">
        <v>408</v>
      </c>
      <c r="L23" s="96" t="s">
        <v>408</v>
      </c>
      <c r="M23" s="96" t="s">
        <v>408</v>
      </c>
      <c r="N23" s="96" t="s">
        <v>408</v>
      </c>
      <c r="O23" s="96" t="s">
        <v>408</v>
      </c>
      <c r="P23" s="96" t="s">
        <v>408</v>
      </c>
      <c r="Q23" s="96" t="s">
        <v>408</v>
      </c>
      <c r="R23" s="96" t="s">
        <v>408</v>
      </c>
      <c r="S23" s="96" t="s">
        <v>408</v>
      </c>
      <c r="T23" s="96" t="s">
        <v>408</v>
      </c>
      <c r="U23" s="96" t="s">
        <v>408</v>
      </c>
      <c r="V23" s="96" t="s">
        <v>408</v>
      </c>
      <c r="W23" s="96" t="s">
        <v>408</v>
      </c>
      <c r="X23" s="96" t="s">
        <v>408</v>
      </c>
      <c r="Y23" s="96" t="s">
        <v>408</v>
      </c>
      <c r="Z23" s="96" t="s">
        <v>408</v>
      </c>
      <c r="AA23" s="96" t="s">
        <v>408</v>
      </c>
      <c r="AB23" s="96" t="str">
        <f t="shared" si="0"/>
        <v>NR</v>
      </c>
      <c r="AC23" s="96" t="s">
        <v>408</v>
      </c>
      <c r="AD23" s="96" t="s">
        <v>408</v>
      </c>
      <c r="AE23" s="97"/>
      <c r="AF23" s="96">
        <v>5042.6547300000002</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t="s">
        <v>408</v>
      </c>
      <c r="F24" s="95" t="s">
        <v>408</v>
      </c>
      <c r="G24" s="95">
        <v>50.644827597229501</v>
      </c>
      <c r="H24" s="95" t="s">
        <v>408</v>
      </c>
      <c r="I24" s="95" t="s">
        <v>408</v>
      </c>
      <c r="J24" s="95" t="s">
        <v>408</v>
      </c>
      <c r="K24" s="95" t="s">
        <v>408</v>
      </c>
      <c r="L24" s="95" t="s">
        <v>408</v>
      </c>
      <c r="M24" s="95" t="s">
        <v>408</v>
      </c>
      <c r="N24" s="95" t="s">
        <v>408</v>
      </c>
      <c r="O24" s="95" t="s">
        <v>408</v>
      </c>
      <c r="P24" s="95" t="s">
        <v>408</v>
      </c>
      <c r="Q24" s="95" t="s">
        <v>408</v>
      </c>
      <c r="R24" s="95" t="s">
        <v>408</v>
      </c>
      <c r="S24" s="95" t="s">
        <v>408</v>
      </c>
      <c r="T24" s="95" t="s">
        <v>408</v>
      </c>
      <c r="U24" s="95" t="s">
        <v>408</v>
      </c>
      <c r="V24" s="95" t="s">
        <v>408</v>
      </c>
      <c r="W24" s="95" t="s">
        <v>408</v>
      </c>
      <c r="X24" s="95" t="s">
        <v>408</v>
      </c>
      <c r="Y24" s="95" t="s">
        <v>408</v>
      </c>
      <c r="Z24" s="95" t="s">
        <v>408</v>
      </c>
      <c r="AA24" s="95" t="s">
        <v>408</v>
      </c>
      <c r="AB24" s="96" t="str">
        <f t="shared" si="0"/>
        <v>NR</v>
      </c>
      <c r="AC24" s="95" t="s">
        <v>408</v>
      </c>
      <c r="AD24" s="95" t="s">
        <v>408</v>
      </c>
      <c r="AE24" s="97"/>
      <c r="AF24" s="96">
        <v>43826.488811551899</v>
      </c>
      <c r="AG24" s="96">
        <v>9908.4055399999997</v>
      </c>
      <c r="AH24" s="96">
        <v>351.78349845814</v>
      </c>
      <c r="AI24" s="96">
        <v>4788.38247816691</v>
      </c>
      <c r="AJ24" s="110" t="s">
        <v>354</v>
      </c>
      <c r="AK24" s="113" t="s">
        <v>355</v>
      </c>
      <c r="AL24" s="46"/>
    </row>
    <row r="25" spans="1:38" s="1" customFormat="1" ht="24.75" customHeight="1" thickBot="1" x14ac:dyDescent="0.3">
      <c r="A25" s="41" t="s">
        <v>120</v>
      </c>
      <c r="B25" s="62" t="s">
        <v>160</v>
      </c>
      <c r="C25" s="79" t="s">
        <v>301</v>
      </c>
      <c r="D25" s="42"/>
      <c r="E25" s="95" t="s">
        <v>408</v>
      </c>
      <c r="F25" s="95" t="s">
        <v>408</v>
      </c>
      <c r="G25" s="95">
        <v>1.00392976E-2</v>
      </c>
      <c r="H25" s="95" t="s">
        <v>408</v>
      </c>
      <c r="I25" s="95" t="s">
        <v>408</v>
      </c>
      <c r="J25" s="95" t="s">
        <v>408</v>
      </c>
      <c r="K25" s="95" t="s">
        <v>408</v>
      </c>
      <c r="L25" s="95" t="s">
        <v>408</v>
      </c>
      <c r="M25" s="95" t="s">
        <v>408</v>
      </c>
      <c r="N25" s="95" t="s">
        <v>408</v>
      </c>
      <c r="O25" s="95" t="s">
        <v>408</v>
      </c>
      <c r="P25" s="95" t="s">
        <v>408</v>
      </c>
      <c r="Q25" s="95" t="s">
        <v>408</v>
      </c>
      <c r="R25" s="95" t="s">
        <v>408</v>
      </c>
      <c r="S25" s="95" t="s">
        <v>408</v>
      </c>
      <c r="T25" s="95" t="s">
        <v>408</v>
      </c>
      <c r="U25" s="95" t="s">
        <v>408</v>
      </c>
      <c r="V25" s="95" t="s">
        <v>408</v>
      </c>
      <c r="W25" s="95" t="s">
        <v>408</v>
      </c>
      <c r="X25" s="95" t="s">
        <v>408</v>
      </c>
      <c r="Y25" s="95" t="s">
        <v>408</v>
      </c>
      <c r="Z25" s="95" t="s">
        <v>408</v>
      </c>
      <c r="AA25" s="95" t="s">
        <v>408</v>
      </c>
      <c r="AB25" s="96" t="str">
        <f t="shared" si="0"/>
        <v>NR</v>
      </c>
      <c r="AC25" s="96" t="s">
        <v>408</v>
      </c>
      <c r="AD25" s="96" t="s">
        <v>408</v>
      </c>
      <c r="AE25" s="97"/>
      <c r="AF25" s="96">
        <v>2182.4560000000001</v>
      </c>
      <c r="AG25" s="110" t="s">
        <v>354</v>
      </c>
      <c r="AH25" s="110" t="s">
        <v>354</v>
      </c>
      <c r="AI25" s="110" t="s">
        <v>354</v>
      </c>
      <c r="AJ25" s="110" t="s">
        <v>354</v>
      </c>
      <c r="AK25" s="113" t="s">
        <v>355</v>
      </c>
      <c r="AL25" s="44"/>
    </row>
    <row r="26" spans="1:38" s="1" customFormat="1" ht="24.75" customHeight="1" thickBot="1" x14ac:dyDescent="0.3">
      <c r="A26" s="41" t="s">
        <v>120</v>
      </c>
      <c r="B26" s="41" t="s">
        <v>159</v>
      </c>
      <c r="C26" s="78" t="s">
        <v>311</v>
      </c>
      <c r="D26" s="42"/>
      <c r="E26" s="95" t="s">
        <v>408</v>
      </c>
      <c r="F26" s="96" t="s">
        <v>408</v>
      </c>
      <c r="G26" s="96">
        <v>3.2100640000000001E-4</v>
      </c>
      <c r="H26" s="96" t="s">
        <v>408</v>
      </c>
      <c r="I26" s="96" t="s">
        <v>408</v>
      </c>
      <c r="J26" s="96" t="s">
        <v>408</v>
      </c>
      <c r="K26" s="96" t="s">
        <v>408</v>
      </c>
      <c r="L26" s="96" t="s">
        <v>408</v>
      </c>
      <c r="M26" s="96" t="s">
        <v>408</v>
      </c>
      <c r="N26" s="96" t="s">
        <v>408</v>
      </c>
      <c r="O26" s="96" t="s">
        <v>408</v>
      </c>
      <c r="P26" s="96" t="s">
        <v>408</v>
      </c>
      <c r="Q26" s="96" t="s">
        <v>408</v>
      </c>
      <c r="R26" s="96" t="s">
        <v>408</v>
      </c>
      <c r="S26" s="96" t="s">
        <v>408</v>
      </c>
      <c r="T26" s="96" t="s">
        <v>408</v>
      </c>
      <c r="U26" s="96" t="s">
        <v>408</v>
      </c>
      <c r="V26" s="96" t="s">
        <v>408</v>
      </c>
      <c r="W26" s="96" t="s">
        <v>408</v>
      </c>
      <c r="X26" s="96" t="s">
        <v>408</v>
      </c>
      <c r="Y26" s="96" t="s">
        <v>408</v>
      </c>
      <c r="Z26" s="96" t="s">
        <v>408</v>
      </c>
      <c r="AA26" s="96" t="s">
        <v>408</v>
      </c>
      <c r="AB26" s="96" t="str">
        <f t="shared" si="0"/>
        <v>NR</v>
      </c>
      <c r="AC26" s="96" t="s">
        <v>408</v>
      </c>
      <c r="AD26" s="96" t="s">
        <v>408</v>
      </c>
      <c r="AE26" s="97"/>
      <c r="AF26" s="96">
        <v>69.784000000000006</v>
      </c>
      <c r="AG26" s="110" t="s">
        <v>354</v>
      </c>
      <c r="AH26" s="110" t="s">
        <v>354</v>
      </c>
      <c r="AI26" s="110" t="s">
        <v>354</v>
      </c>
      <c r="AJ26" s="110" t="s">
        <v>354</v>
      </c>
      <c r="AK26" s="113" t="s">
        <v>355</v>
      </c>
      <c r="AL26" s="44"/>
    </row>
    <row r="27" spans="1:38" s="1" customFormat="1" ht="24.75" customHeight="1" thickBot="1" x14ac:dyDescent="0.3">
      <c r="A27" s="41" t="s">
        <v>121</v>
      </c>
      <c r="B27" s="41" t="s">
        <v>161</v>
      </c>
      <c r="C27" s="78" t="s">
        <v>53</v>
      </c>
      <c r="D27" s="42"/>
      <c r="E27" s="95" t="s">
        <v>408</v>
      </c>
      <c r="F27" s="96" t="s">
        <v>408</v>
      </c>
      <c r="G27" s="96">
        <v>1.2968470028000001</v>
      </c>
      <c r="H27" s="96" t="s">
        <v>408</v>
      </c>
      <c r="I27" s="96" t="s">
        <v>408</v>
      </c>
      <c r="J27" s="96" t="s">
        <v>408</v>
      </c>
      <c r="K27" s="96" t="s">
        <v>408</v>
      </c>
      <c r="L27" s="96" t="s">
        <v>408</v>
      </c>
      <c r="M27" s="96" t="s">
        <v>408</v>
      </c>
      <c r="N27" s="96" t="s">
        <v>408</v>
      </c>
      <c r="O27" s="96" t="s">
        <v>408</v>
      </c>
      <c r="P27" s="96" t="s">
        <v>408</v>
      </c>
      <c r="Q27" s="96" t="s">
        <v>408</v>
      </c>
      <c r="R27" s="96" t="s">
        <v>408</v>
      </c>
      <c r="S27" s="96" t="s">
        <v>408</v>
      </c>
      <c r="T27" s="96" t="s">
        <v>408</v>
      </c>
      <c r="U27" s="96" t="s">
        <v>408</v>
      </c>
      <c r="V27" s="96" t="s">
        <v>408</v>
      </c>
      <c r="W27" s="96" t="s">
        <v>408</v>
      </c>
      <c r="X27" s="96" t="s">
        <v>408</v>
      </c>
      <c r="Y27" s="96" t="s">
        <v>408</v>
      </c>
      <c r="Z27" s="96" t="s">
        <v>408</v>
      </c>
      <c r="AA27" s="96" t="s">
        <v>408</v>
      </c>
      <c r="AB27" s="96" t="str">
        <f t="shared" si="0"/>
        <v>NR</v>
      </c>
      <c r="AC27" s="96" t="s">
        <v>408</v>
      </c>
      <c r="AD27" s="96" t="s">
        <v>408</v>
      </c>
      <c r="AE27" s="97"/>
      <c r="AF27" s="96">
        <v>68755.834199999998</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t="s">
        <v>408</v>
      </c>
      <c r="F28" s="96" t="s">
        <v>408</v>
      </c>
      <c r="G28" s="96">
        <v>1.9033656407999999</v>
      </c>
      <c r="H28" s="96" t="s">
        <v>408</v>
      </c>
      <c r="I28" s="96" t="s">
        <v>408</v>
      </c>
      <c r="J28" s="96" t="s">
        <v>408</v>
      </c>
      <c r="K28" s="96" t="s">
        <v>408</v>
      </c>
      <c r="L28" s="96" t="s">
        <v>408</v>
      </c>
      <c r="M28" s="96" t="s">
        <v>408</v>
      </c>
      <c r="N28" s="96" t="s">
        <v>408</v>
      </c>
      <c r="O28" s="96" t="s">
        <v>408</v>
      </c>
      <c r="P28" s="96" t="s">
        <v>408</v>
      </c>
      <c r="Q28" s="96" t="s">
        <v>408</v>
      </c>
      <c r="R28" s="96" t="s">
        <v>408</v>
      </c>
      <c r="S28" s="96" t="s">
        <v>408</v>
      </c>
      <c r="T28" s="96" t="s">
        <v>408</v>
      </c>
      <c r="U28" s="96" t="s">
        <v>408</v>
      </c>
      <c r="V28" s="96" t="s">
        <v>408</v>
      </c>
      <c r="W28" s="96" t="s">
        <v>408</v>
      </c>
      <c r="X28" s="96" t="s">
        <v>408</v>
      </c>
      <c r="Y28" s="96" t="s">
        <v>408</v>
      </c>
      <c r="Z28" s="96" t="s">
        <v>408</v>
      </c>
      <c r="AA28" s="96" t="s">
        <v>408</v>
      </c>
      <c r="AB28" s="96" t="str">
        <f t="shared" si="0"/>
        <v>NR</v>
      </c>
      <c r="AC28" s="96" t="s">
        <v>408</v>
      </c>
      <c r="AD28" s="96" t="s">
        <v>408</v>
      </c>
      <c r="AE28" s="97"/>
      <c r="AF28" s="96">
        <v>8134.0411999999997</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t="s">
        <v>408</v>
      </c>
      <c r="F29" s="96" t="s">
        <v>408</v>
      </c>
      <c r="G29" s="96">
        <v>4.8395129608799996</v>
      </c>
      <c r="H29" s="96" t="s">
        <v>408</v>
      </c>
      <c r="I29" s="96" t="s">
        <v>408</v>
      </c>
      <c r="J29" s="96" t="s">
        <v>408</v>
      </c>
      <c r="K29" s="96" t="s">
        <v>408</v>
      </c>
      <c r="L29" s="96" t="s">
        <v>408</v>
      </c>
      <c r="M29" s="96" t="s">
        <v>408</v>
      </c>
      <c r="N29" s="96" t="s">
        <v>408</v>
      </c>
      <c r="O29" s="96" t="s">
        <v>408</v>
      </c>
      <c r="P29" s="96" t="s">
        <v>408</v>
      </c>
      <c r="Q29" s="96" t="s">
        <v>408</v>
      </c>
      <c r="R29" s="96" t="s">
        <v>408</v>
      </c>
      <c r="S29" s="96" t="s">
        <v>408</v>
      </c>
      <c r="T29" s="96" t="s">
        <v>408</v>
      </c>
      <c r="U29" s="96" t="s">
        <v>408</v>
      </c>
      <c r="V29" s="96" t="s">
        <v>408</v>
      </c>
      <c r="W29" s="96" t="s">
        <v>408</v>
      </c>
      <c r="X29" s="96" t="s">
        <v>408</v>
      </c>
      <c r="Y29" s="96" t="s">
        <v>408</v>
      </c>
      <c r="Z29" s="96" t="s">
        <v>408</v>
      </c>
      <c r="AA29" s="96" t="s">
        <v>408</v>
      </c>
      <c r="AB29" s="96" t="str">
        <f t="shared" si="0"/>
        <v>NR</v>
      </c>
      <c r="AC29" s="96" t="s">
        <v>408</v>
      </c>
      <c r="AD29" s="96" t="s">
        <v>408</v>
      </c>
      <c r="AE29" s="97"/>
      <c r="AF29" s="96">
        <v>20681.679319999999</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t="s">
        <v>408</v>
      </c>
      <c r="F30" s="96" t="s">
        <v>408</v>
      </c>
      <c r="G30" s="96"/>
      <c r="H30" s="96" t="s">
        <v>408</v>
      </c>
      <c r="I30" s="96" t="s">
        <v>408</v>
      </c>
      <c r="J30" s="96" t="s">
        <v>408</v>
      </c>
      <c r="K30" s="96" t="s">
        <v>408</v>
      </c>
      <c r="L30" s="96" t="s">
        <v>408</v>
      </c>
      <c r="M30" s="96" t="s">
        <v>408</v>
      </c>
      <c r="N30" s="96" t="s">
        <v>408</v>
      </c>
      <c r="O30" s="96" t="s">
        <v>408</v>
      </c>
      <c r="P30" s="96" t="s">
        <v>408</v>
      </c>
      <c r="Q30" s="96" t="s">
        <v>408</v>
      </c>
      <c r="R30" s="96" t="s">
        <v>408</v>
      </c>
      <c r="S30" s="96" t="s">
        <v>408</v>
      </c>
      <c r="T30" s="96" t="s">
        <v>408</v>
      </c>
      <c r="U30" s="96" t="s">
        <v>408</v>
      </c>
      <c r="V30" s="96" t="s">
        <v>408</v>
      </c>
      <c r="W30" s="96" t="s">
        <v>408</v>
      </c>
      <c r="X30" s="96" t="s">
        <v>408</v>
      </c>
      <c r="Y30" s="96" t="s">
        <v>408</v>
      </c>
      <c r="Z30" s="96" t="s">
        <v>408</v>
      </c>
      <c r="AA30" s="96" t="s">
        <v>408</v>
      </c>
      <c r="AB30" s="96" t="str">
        <f t="shared" si="0"/>
        <v>NR</v>
      </c>
      <c r="AC30" s="96" t="s">
        <v>408</v>
      </c>
      <c r="AD30" s="96" t="s">
        <v>408</v>
      </c>
      <c r="AE30" s="97"/>
      <c r="AF30" s="110" t="s">
        <v>354</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408</v>
      </c>
      <c r="F31" s="96" t="s">
        <v>408</v>
      </c>
      <c r="G31" s="109" t="s">
        <v>355</v>
      </c>
      <c r="H31" s="109" t="s">
        <v>408</v>
      </c>
      <c r="I31" s="109" t="s">
        <v>408</v>
      </c>
      <c r="J31" s="109" t="s">
        <v>408</v>
      </c>
      <c r="K31" s="109" t="s">
        <v>408</v>
      </c>
      <c r="L31" s="109" t="s">
        <v>408</v>
      </c>
      <c r="M31" s="109" t="s">
        <v>408</v>
      </c>
      <c r="N31" s="109" t="s">
        <v>408</v>
      </c>
      <c r="O31" s="109" t="s">
        <v>408</v>
      </c>
      <c r="P31" s="109" t="s">
        <v>408</v>
      </c>
      <c r="Q31" s="109" t="s">
        <v>408</v>
      </c>
      <c r="R31" s="109" t="s">
        <v>408</v>
      </c>
      <c r="S31" s="109" t="s">
        <v>408</v>
      </c>
      <c r="T31" s="109" t="s">
        <v>408</v>
      </c>
      <c r="U31" s="109" t="s">
        <v>408</v>
      </c>
      <c r="V31" s="109" t="s">
        <v>408</v>
      </c>
      <c r="W31" s="109" t="s">
        <v>408</v>
      </c>
      <c r="X31" s="109" t="s">
        <v>408</v>
      </c>
      <c r="Y31" s="109" t="s">
        <v>408</v>
      </c>
      <c r="Z31" s="109" t="s">
        <v>408</v>
      </c>
      <c r="AA31" s="109" t="s">
        <v>408</v>
      </c>
      <c r="AB31" s="109" t="str">
        <f t="shared" si="0"/>
        <v>NR</v>
      </c>
      <c r="AC31" s="109" t="s">
        <v>408</v>
      </c>
      <c r="AD31" s="109" t="s">
        <v>408</v>
      </c>
      <c r="AE31" s="97"/>
      <c r="AF31" s="110" t="s">
        <v>354</v>
      </c>
      <c r="AG31" s="110" t="s">
        <v>354</v>
      </c>
      <c r="AH31" s="110" t="s">
        <v>354</v>
      </c>
      <c r="AI31" s="110" t="s">
        <v>354</v>
      </c>
      <c r="AJ31" s="110" t="s">
        <v>354</v>
      </c>
      <c r="AK31" s="109">
        <v>60740</v>
      </c>
      <c r="AL31" s="44"/>
    </row>
    <row r="32" spans="1:38" s="1" customFormat="1" ht="24.75" customHeight="1" thickBot="1" x14ac:dyDescent="0.3">
      <c r="A32" s="41" t="s">
        <v>121</v>
      </c>
      <c r="B32" s="41" t="s">
        <v>166</v>
      </c>
      <c r="C32" s="78" t="s">
        <v>56</v>
      </c>
      <c r="D32" s="42"/>
      <c r="E32" s="108" t="s">
        <v>408</v>
      </c>
      <c r="F32" s="108" t="s">
        <v>408</v>
      </c>
      <c r="G32" s="108" t="s">
        <v>355</v>
      </c>
      <c r="H32" s="108" t="s">
        <v>408</v>
      </c>
      <c r="I32" s="96" t="s">
        <v>408</v>
      </c>
      <c r="J32" s="96" t="s">
        <v>408</v>
      </c>
      <c r="K32" s="96" t="s">
        <v>408</v>
      </c>
      <c r="L32" s="96" t="s">
        <v>408</v>
      </c>
      <c r="M32" s="108" t="s">
        <v>408</v>
      </c>
      <c r="N32" s="96" t="s">
        <v>408</v>
      </c>
      <c r="O32" s="96" t="s">
        <v>408</v>
      </c>
      <c r="P32" s="96" t="s">
        <v>408</v>
      </c>
      <c r="Q32" s="96" t="s">
        <v>408</v>
      </c>
      <c r="R32" s="96" t="s">
        <v>408</v>
      </c>
      <c r="S32" s="96" t="s">
        <v>408</v>
      </c>
      <c r="T32" s="96" t="s">
        <v>408</v>
      </c>
      <c r="U32" s="96" t="s">
        <v>408</v>
      </c>
      <c r="V32" s="96" t="s">
        <v>408</v>
      </c>
      <c r="W32" s="96" t="s">
        <v>408</v>
      </c>
      <c r="X32" s="96" t="s">
        <v>408</v>
      </c>
      <c r="Y32" s="96" t="s">
        <v>408</v>
      </c>
      <c r="Z32" s="96" t="s">
        <v>408</v>
      </c>
      <c r="AA32" s="96" t="s">
        <v>408</v>
      </c>
      <c r="AB32" s="96" t="str">
        <f t="shared" si="0"/>
        <v>NR</v>
      </c>
      <c r="AC32" s="96" t="s">
        <v>408</v>
      </c>
      <c r="AD32" s="96" t="s">
        <v>408</v>
      </c>
      <c r="AE32" s="97"/>
      <c r="AF32" s="113" t="s">
        <v>355</v>
      </c>
      <c r="AG32" s="113" t="s">
        <v>355</v>
      </c>
      <c r="AH32" s="113" t="s">
        <v>355</v>
      </c>
      <c r="AI32" s="113" t="s">
        <v>355</v>
      </c>
      <c r="AJ32" s="113" t="s">
        <v>355</v>
      </c>
      <c r="AK32" s="110"/>
      <c r="AL32" s="44" t="s">
        <v>366</v>
      </c>
    </row>
    <row r="33" spans="1:38" s="1" customFormat="1" ht="24.75" customHeight="1" thickBot="1" x14ac:dyDescent="0.3">
      <c r="A33" s="41" t="s">
        <v>121</v>
      </c>
      <c r="B33" s="41" t="s">
        <v>167</v>
      </c>
      <c r="C33" s="78" t="s">
        <v>57</v>
      </c>
      <c r="D33" s="42"/>
      <c r="E33" s="108" t="s">
        <v>408</v>
      </c>
      <c r="F33" s="108" t="s">
        <v>408</v>
      </c>
      <c r="G33" s="108" t="s">
        <v>355</v>
      </c>
      <c r="H33" s="108" t="s">
        <v>408</v>
      </c>
      <c r="I33" s="96" t="s">
        <v>408</v>
      </c>
      <c r="J33" s="96" t="s">
        <v>408</v>
      </c>
      <c r="K33" s="96" t="s">
        <v>408</v>
      </c>
      <c r="L33" s="96" t="s">
        <v>408</v>
      </c>
      <c r="M33" s="108" t="s">
        <v>408</v>
      </c>
      <c r="N33" s="96" t="s">
        <v>408</v>
      </c>
      <c r="O33" s="96" t="s">
        <v>408</v>
      </c>
      <c r="P33" s="96" t="s">
        <v>408</v>
      </c>
      <c r="Q33" s="96" t="s">
        <v>408</v>
      </c>
      <c r="R33" s="96" t="s">
        <v>408</v>
      </c>
      <c r="S33" s="96" t="s">
        <v>408</v>
      </c>
      <c r="T33" s="96" t="s">
        <v>408</v>
      </c>
      <c r="U33" s="96" t="s">
        <v>408</v>
      </c>
      <c r="V33" s="96" t="s">
        <v>408</v>
      </c>
      <c r="W33" s="96" t="s">
        <v>408</v>
      </c>
      <c r="X33" s="96" t="s">
        <v>408</v>
      </c>
      <c r="Y33" s="96" t="s">
        <v>408</v>
      </c>
      <c r="Z33" s="96" t="s">
        <v>408</v>
      </c>
      <c r="AA33" s="96" t="s">
        <v>408</v>
      </c>
      <c r="AB33" s="96" t="str">
        <f t="shared" si="0"/>
        <v>NR</v>
      </c>
      <c r="AC33" s="96" t="s">
        <v>408</v>
      </c>
      <c r="AD33" s="96" t="s">
        <v>408</v>
      </c>
      <c r="AE33" s="97"/>
      <c r="AF33" s="113" t="s">
        <v>355</v>
      </c>
      <c r="AG33" s="113" t="s">
        <v>355</v>
      </c>
      <c r="AH33" s="113" t="s">
        <v>355</v>
      </c>
      <c r="AI33" s="113" t="s">
        <v>355</v>
      </c>
      <c r="AJ33" s="113" t="s">
        <v>355</v>
      </c>
      <c r="AK33" s="110"/>
      <c r="AL33" s="44" t="s">
        <v>366</v>
      </c>
    </row>
    <row r="34" spans="1:38" s="1" customFormat="1" ht="24.75" customHeight="1" thickBot="1" x14ac:dyDescent="0.3">
      <c r="A34" s="41" t="s">
        <v>119</v>
      </c>
      <c r="B34" s="41" t="s">
        <v>168</v>
      </c>
      <c r="C34" s="78" t="s">
        <v>58</v>
      </c>
      <c r="D34" s="42"/>
      <c r="E34" s="95" t="s">
        <v>408</v>
      </c>
      <c r="F34" s="96" t="s">
        <v>408</v>
      </c>
      <c r="G34" s="96">
        <v>1.24722</v>
      </c>
      <c r="H34" s="96" t="s">
        <v>408</v>
      </c>
      <c r="I34" s="96" t="s">
        <v>408</v>
      </c>
      <c r="J34" s="96" t="s">
        <v>408</v>
      </c>
      <c r="K34" s="96" t="s">
        <v>408</v>
      </c>
      <c r="L34" s="96" t="s">
        <v>408</v>
      </c>
      <c r="M34" s="96" t="s">
        <v>408</v>
      </c>
      <c r="N34" s="96" t="s">
        <v>408</v>
      </c>
      <c r="O34" s="96" t="s">
        <v>408</v>
      </c>
      <c r="P34" s="96" t="s">
        <v>408</v>
      </c>
      <c r="Q34" s="96" t="s">
        <v>408</v>
      </c>
      <c r="R34" s="96" t="s">
        <v>408</v>
      </c>
      <c r="S34" s="96" t="s">
        <v>408</v>
      </c>
      <c r="T34" s="96" t="s">
        <v>408</v>
      </c>
      <c r="U34" s="96" t="s">
        <v>408</v>
      </c>
      <c r="V34" s="96" t="s">
        <v>408</v>
      </c>
      <c r="W34" s="96" t="s">
        <v>408</v>
      </c>
      <c r="X34" s="96" t="s">
        <v>408</v>
      </c>
      <c r="Y34" s="96" t="s">
        <v>408</v>
      </c>
      <c r="Z34" s="96" t="s">
        <v>408</v>
      </c>
      <c r="AA34" s="96" t="s">
        <v>408</v>
      </c>
      <c r="AB34" s="96" t="str">
        <f t="shared" si="0"/>
        <v>NR</v>
      </c>
      <c r="AC34" s="96" t="s">
        <v>408</v>
      </c>
      <c r="AD34" s="96" t="s">
        <v>408</v>
      </c>
      <c r="AE34" s="97"/>
      <c r="AF34" s="96">
        <v>5330</v>
      </c>
      <c r="AG34" s="110" t="s">
        <v>358</v>
      </c>
      <c r="AH34" s="110" t="s">
        <v>354</v>
      </c>
      <c r="AI34" s="110" t="s">
        <v>354</v>
      </c>
      <c r="AJ34" s="110" t="s">
        <v>354</v>
      </c>
      <c r="AK34" s="113" t="s">
        <v>355</v>
      </c>
      <c r="AL34" s="44"/>
    </row>
    <row r="35" spans="1:38" s="1" customFormat="1" ht="24.75" customHeight="1" thickBot="1" x14ac:dyDescent="0.3">
      <c r="A35" s="41" t="s">
        <v>122</v>
      </c>
      <c r="B35" s="41" t="s">
        <v>169</v>
      </c>
      <c r="C35" s="78" t="s">
        <v>59</v>
      </c>
      <c r="D35" s="42"/>
      <c r="E35" s="95" t="s">
        <v>408</v>
      </c>
      <c r="F35" s="95" t="s">
        <v>408</v>
      </c>
      <c r="G35" s="95" t="s">
        <v>354</v>
      </c>
      <c r="H35" s="95" t="s">
        <v>408</v>
      </c>
      <c r="I35" s="95" t="s">
        <v>408</v>
      </c>
      <c r="J35" s="95" t="s">
        <v>408</v>
      </c>
      <c r="K35" s="95" t="s">
        <v>408</v>
      </c>
      <c r="L35" s="95" t="s">
        <v>408</v>
      </c>
      <c r="M35" s="95" t="s">
        <v>408</v>
      </c>
      <c r="N35" s="95" t="s">
        <v>408</v>
      </c>
      <c r="O35" s="95" t="s">
        <v>408</v>
      </c>
      <c r="P35" s="95" t="s">
        <v>408</v>
      </c>
      <c r="Q35" s="95" t="s">
        <v>408</v>
      </c>
      <c r="R35" s="95" t="s">
        <v>408</v>
      </c>
      <c r="S35" s="95" t="s">
        <v>408</v>
      </c>
      <c r="T35" s="95" t="s">
        <v>408</v>
      </c>
      <c r="U35" s="95" t="s">
        <v>408</v>
      </c>
      <c r="V35" s="95" t="s">
        <v>408</v>
      </c>
      <c r="W35" s="95" t="s">
        <v>408</v>
      </c>
      <c r="X35" s="95" t="s">
        <v>408</v>
      </c>
      <c r="Y35" s="95" t="s">
        <v>408</v>
      </c>
      <c r="Z35" s="95" t="s">
        <v>408</v>
      </c>
      <c r="AA35" s="95" t="s">
        <v>408</v>
      </c>
      <c r="AB35" s="96" t="str">
        <f t="shared" si="0"/>
        <v>NR</v>
      </c>
      <c r="AC35" s="95" t="s">
        <v>408</v>
      </c>
      <c r="AD35" s="95" t="s">
        <v>408</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t="s">
        <v>408</v>
      </c>
      <c r="F36" s="96" t="s">
        <v>408</v>
      </c>
      <c r="G36" s="96">
        <v>4.5107546000000003</v>
      </c>
      <c r="H36" s="96" t="s">
        <v>408</v>
      </c>
      <c r="I36" s="96" t="s">
        <v>408</v>
      </c>
      <c r="J36" s="96" t="s">
        <v>408</v>
      </c>
      <c r="K36" s="96" t="s">
        <v>408</v>
      </c>
      <c r="L36" s="96" t="s">
        <v>408</v>
      </c>
      <c r="M36" s="96" t="s">
        <v>408</v>
      </c>
      <c r="N36" s="96" t="s">
        <v>408</v>
      </c>
      <c r="O36" s="96" t="s">
        <v>408</v>
      </c>
      <c r="P36" s="96" t="s">
        <v>408</v>
      </c>
      <c r="Q36" s="96" t="s">
        <v>408</v>
      </c>
      <c r="R36" s="96" t="s">
        <v>408</v>
      </c>
      <c r="S36" s="96" t="s">
        <v>408</v>
      </c>
      <c r="T36" s="96" t="s">
        <v>408</v>
      </c>
      <c r="U36" s="96" t="s">
        <v>408</v>
      </c>
      <c r="V36" s="96" t="s">
        <v>408</v>
      </c>
      <c r="W36" s="96" t="s">
        <v>408</v>
      </c>
      <c r="X36" s="96" t="s">
        <v>408</v>
      </c>
      <c r="Y36" s="96" t="s">
        <v>408</v>
      </c>
      <c r="Z36" s="96" t="s">
        <v>408</v>
      </c>
      <c r="AA36" s="96" t="s">
        <v>408</v>
      </c>
      <c r="AB36" s="96" t="str">
        <f t="shared" si="0"/>
        <v>NR</v>
      </c>
      <c r="AC36" s="96" t="s">
        <v>408</v>
      </c>
      <c r="AD36" s="96" t="s">
        <v>408</v>
      </c>
      <c r="AE36" s="97"/>
      <c r="AF36" s="96">
        <v>5550</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408</v>
      </c>
      <c r="F37" s="95" t="s">
        <v>408</v>
      </c>
      <c r="G37" s="95" t="s">
        <v>355</v>
      </c>
      <c r="H37" s="95" t="s">
        <v>408</v>
      </c>
      <c r="I37" s="95" t="s">
        <v>408</v>
      </c>
      <c r="J37" s="95" t="s">
        <v>408</v>
      </c>
      <c r="K37" s="95" t="s">
        <v>408</v>
      </c>
      <c r="L37" s="95" t="s">
        <v>408</v>
      </c>
      <c r="M37" s="95" t="s">
        <v>408</v>
      </c>
      <c r="N37" s="95" t="s">
        <v>408</v>
      </c>
      <c r="O37" s="95" t="s">
        <v>408</v>
      </c>
      <c r="P37" s="95" t="s">
        <v>408</v>
      </c>
      <c r="Q37" s="95" t="s">
        <v>408</v>
      </c>
      <c r="R37" s="95" t="s">
        <v>408</v>
      </c>
      <c r="S37" s="95" t="s">
        <v>408</v>
      </c>
      <c r="T37" s="95" t="s">
        <v>408</v>
      </c>
      <c r="U37" s="95" t="s">
        <v>408</v>
      </c>
      <c r="V37" s="95" t="s">
        <v>408</v>
      </c>
      <c r="W37" s="95" t="s">
        <v>408</v>
      </c>
      <c r="X37" s="95" t="s">
        <v>408</v>
      </c>
      <c r="Y37" s="95" t="s">
        <v>408</v>
      </c>
      <c r="Z37" s="95" t="s">
        <v>408</v>
      </c>
      <c r="AA37" s="95" t="s">
        <v>408</v>
      </c>
      <c r="AB37" s="96" t="str">
        <f t="shared" si="0"/>
        <v>NR</v>
      </c>
      <c r="AC37" s="95" t="s">
        <v>408</v>
      </c>
      <c r="AD37" s="95" t="s">
        <v>408</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408</v>
      </c>
      <c r="F38" s="95" t="s">
        <v>408</v>
      </c>
      <c r="G38" s="95" t="s">
        <v>354</v>
      </c>
      <c r="H38" s="95" t="s">
        <v>408</v>
      </c>
      <c r="I38" s="95" t="s">
        <v>408</v>
      </c>
      <c r="J38" s="95" t="s">
        <v>408</v>
      </c>
      <c r="K38" s="95" t="s">
        <v>408</v>
      </c>
      <c r="L38" s="95" t="s">
        <v>408</v>
      </c>
      <c r="M38" s="95" t="s">
        <v>408</v>
      </c>
      <c r="N38" s="95" t="s">
        <v>408</v>
      </c>
      <c r="O38" s="95" t="s">
        <v>408</v>
      </c>
      <c r="P38" s="95" t="s">
        <v>408</v>
      </c>
      <c r="Q38" s="95" t="s">
        <v>408</v>
      </c>
      <c r="R38" s="95" t="s">
        <v>408</v>
      </c>
      <c r="S38" s="95" t="s">
        <v>408</v>
      </c>
      <c r="T38" s="95" t="s">
        <v>408</v>
      </c>
      <c r="U38" s="95" t="s">
        <v>408</v>
      </c>
      <c r="V38" s="95" t="s">
        <v>408</v>
      </c>
      <c r="W38" s="95" t="s">
        <v>408</v>
      </c>
      <c r="X38" s="95" t="s">
        <v>408</v>
      </c>
      <c r="Y38" s="95" t="s">
        <v>408</v>
      </c>
      <c r="Z38" s="95" t="s">
        <v>408</v>
      </c>
      <c r="AA38" s="95" t="s">
        <v>408</v>
      </c>
      <c r="AB38" s="96" t="str">
        <f>IF(ISNUMBER(X38),SUM(X38:AA38),X38)</f>
        <v>NR</v>
      </c>
      <c r="AC38" s="95" t="s">
        <v>408</v>
      </c>
      <c r="AD38" s="95" t="s">
        <v>408</v>
      </c>
      <c r="AE38" s="97"/>
      <c r="AF38" s="96">
        <v>8593.4449999999997</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t="s">
        <v>408</v>
      </c>
      <c r="F39" s="96" t="s">
        <v>408</v>
      </c>
      <c r="G39" s="96">
        <v>13.991821733277501</v>
      </c>
      <c r="H39" s="96" t="s">
        <v>408</v>
      </c>
      <c r="I39" s="96" t="s">
        <v>408</v>
      </c>
      <c r="J39" s="96" t="s">
        <v>408</v>
      </c>
      <c r="K39" s="96" t="s">
        <v>408</v>
      </c>
      <c r="L39" s="96" t="s">
        <v>408</v>
      </c>
      <c r="M39" s="96" t="s">
        <v>408</v>
      </c>
      <c r="N39" s="96" t="s">
        <v>408</v>
      </c>
      <c r="O39" s="96" t="s">
        <v>408</v>
      </c>
      <c r="P39" s="96" t="s">
        <v>408</v>
      </c>
      <c r="Q39" s="96" t="s">
        <v>408</v>
      </c>
      <c r="R39" s="96" t="s">
        <v>408</v>
      </c>
      <c r="S39" s="96" t="s">
        <v>408</v>
      </c>
      <c r="T39" s="96" t="s">
        <v>408</v>
      </c>
      <c r="U39" s="96" t="s">
        <v>408</v>
      </c>
      <c r="V39" s="96" t="s">
        <v>408</v>
      </c>
      <c r="W39" s="96" t="s">
        <v>408</v>
      </c>
      <c r="X39" s="96" t="s">
        <v>408</v>
      </c>
      <c r="Y39" s="96" t="s">
        <v>408</v>
      </c>
      <c r="Z39" s="96" t="s">
        <v>408</v>
      </c>
      <c r="AA39" s="96" t="s">
        <v>408</v>
      </c>
      <c r="AB39" s="96" t="str">
        <f t="shared" si="0"/>
        <v>NR</v>
      </c>
      <c r="AC39" s="96" t="s">
        <v>408</v>
      </c>
      <c r="AD39" s="96" t="s">
        <v>408</v>
      </c>
      <c r="AE39" s="97"/>
      <c r="AF39" s="96">
        <v>28120.854941670001</v>
      </c>
      <c r="AG39" s="110" t="s">
        <v>354</v>
      </c>
      <c r="AH39" s="96">
        <v>340.95792312334902</v>
      </c>
      <c r="AI39" s="96">
        <v>142.5505</v>
      </c>
      <c r="AJ39" s="110" t="s">
        <v>354</v>
      </c>
      <c r="AK39" s="113" t="s">
        <v>355</v>
      </c>
      <c r="AL39" s="44"/>
    </row>
    <row r="40" spans="1:38" s="1" customFormat="1" ht="24.75" customHeight="1" thickBot="1" x14ac:dyDescent="0.3">
      <c r="A40" s="41" t="s">
        <v>119</v>
      </c>
      <c r="B40" s="41" t="s">
        <v>174</v>
      </c>
      <c r="C40" s="78" t="s">
        <v>339</v>
      </c>
      <c r="D40" s="42"/>
      <c r="E40" s="95" t="s">
        <v>408</v>
      </c>
      <c r="F40" s="96" t="s">
        <v>408</v>
      </c>
      <c r="G40" s="96"/>
      <c r="H40" s="96" t="s">
        <v>408</v>
      </c>
      <c r="I40" s="96" t="s">
        <v>408</v>
      </c>
      <c r="J40" s="96" t="s">
        <v>408</v>
      </c>
      <c r="K40" s="96" t="s">
        <v>408</v>
      </c>
      <c r="L40" s="96" t="s">
        <v>408</v>
      </c>
      <c r="M40" s="96" t="s">
        <v>408</v>
      </c>
      <c r="N40" s="96" t="s">
        <v>408</v>
      </c>
      <c r="O40" s="96" t="s">
        <v>408</v>
      </c>
      <c r="P40" s="96" t="s">
        <v>408</v>
      </c>
      <c r="Q40" s="96" t="s">
        <v>408</v>
      </c>
      <c r="R40" s="96" t="s">
        <v>408</v>
      </c>
      <c r="S40" s="96" t="s">
        <v>408</v>
      </c>
      <c r="T40" s="96" t="s">
        <v>408</v>
      </c>
      <c r="U40" s="96" t="s">
        <v>408</v>
      </c>
      <c r="V40" s="96" t="s">
        <v>408</v>
      </c>
      <c r="W40" s="96" t="s">
        <v>408</v>
      </c>
      <c r="X40" s="96" t="s">
        <v>408</v>
      </c>
      <c r="Y40" s="96" t="s">
        <v>408</v>
      </c>
      <c r="Z40" s="96" t="s">
        <v>408</v>
      </c>
      <c r="AA40" s="96" t="s">
        <v>408</v>
      </c>
      <c r="AB40" s="96" t="str">
        <f t="shared" si="0"/>
        <v>NR</v>
      </c>
      <c r="AC40" s="96" t="s">
        <v>408</v>
      </c>
      <c r="AD40" s="96" t="s">
        <v>408</v>
      </c>
      <c r="AE40" s="97"/>
      <c r="AF40" s="110" t="s">
        <v>354</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t="s">
        <v>408</v>
      </c>
      <c r="F41" s="96" t="s">
        <v>408</v>
      </c>
      <c r="G41" s="96">
        <v>25.521379044901</v>
      </c>
      <c r="H41" s="96" t="s">
        <v>408</v>
      </c>
      <c r="I41" s="96" t="s">
        <v>408</v>
      </c>
      <c r="J41" s="96" t="s">
        <v>408</v>
      </c>
      <c r="K41" s="96" t="s">
        <v>408</v>
      </c>
      <c r="L41" s="96" t="s">
        <v>408</v>
      </c>
      <c r="M41" s="96" t="s">
        <v>408</v>
      </c>
      <c r="N41" s="96" t="s">
        <v>408</v>
      </c>
      <c r="O41" s="96" t="s">
        <v>408</v>
      </c>
      <c r="P41" s="96" t="s">
        <v>408</v>
      </c>
      <c r="Q41" s="96" t="s">
        <v>408</v>
      </c>
      <c r="R41" s="96" t="s">
        <v>408</v>
      </c>
      <c r="S41" s="96" t="s">
        <v>408</v>
      </c>
      <c r="T41" s="96" t="s">
        <v>408</v>
      </c>
      <c r="U41" s="96" t="s">
        <v>408</v>
      </c>
      <c r="V41" s="96" t="s">
        <v>408</v>
      </c>
      <c r="W41" s="96" t="s">
        <v>408</v>
      </c>
      <c r="X41" s="96" t="s">
        <v>408</v>
      </c>
      <c r="Y41" s="96" t="s">
        <v>408</v>
      </c>
      <c r="Z41" s="96" t="s">
        <v>408</v>
      </c>
      <c r="AA41" s="96" t="s">
        <v>408</v>
      </c>
      <c r="AB41" s="96" t="str">
        <f t="shared" si="0"/>
        <v>NR</v>
      </c>
      <c r="AC41" s="96" t="s">
        <v>408</v>
      </c>
      <c r="AD41" s="96" t="s">
        <v>408</v>
      </c>
      <c r="AE41" s="97"/>
      <c r="AF41" s="96">
        <v>86892.391038329995</v>
      </c>
      <c r="AG41" s="96">
        <v>2702.7811000000002</v>
      </c>
      <c r="AH41" s="96">
        <v>3719.3505784185099</v>
      </c>
      <c r="AI41" s="96">
        <v>14878.35</v>
      </c>
      <c r="AJ41" s="110" t="s">
        <v>354</v>
      </c>
      <c r="AK41" s="113" t="s">
        <v>355</v>
      </c>
      <c r="AL41" s="44"/>
    </row>
    <row r="42" spans="1:38" s="1" customFormat="1" ht="24.75" customHeight="1" thickBot="1" x14ac:dyDescent="0.3">
      <c r="A42" s="41" t="s">
        <v>119</v>
      </c>
      <c r="B42" s="41" t="s">
        <v>176</v>
      </c>
      <c r="C42" s="78" t="s">
        <v>60</v>
      </c>
      <c r="D42" s="42"/>
      <c r="E42" s="95" t="s">
        <v>408</v>
      </c>
      <c r="F42" s="96" t="s">
        <v>408</v>
      </c>
      <c r="G42" s="96"/>
      <c r="H42" s="96" t="s">
        <v>408</v>
      </c>
      <c r="I42" s="96" t="s">
        <v>408</v>
      </c>
      <c r="J42" s="96" t="s">
        <v>408</v>
      </c>
      <c r="K42" s="96" t="s">
        <v>408</v>
      </c>
      <c r="L42" s="96" t="s">
        <v>408</v>
      </c>
      <c r="M42" s="96" t="s">
        <v>408</v>
      </c>
      <c r="N42" s="96" t="s">
        <v>408</v>
      </c>
      <c r="O42" s="96" t="s">
        <v>408</v>
      </c>
      <c r="P42" s="96" t="s">
        <v>408</v>
      </c>
      <c r="Q42" s="96" t="s">
        <v>408</v>
      </c>
      <c r="R42" s="96" t="s">
        <v>408</v>
      </c>
      <c r="S42" s="96" t="s">
        <v>408</v>
      </c>
      <c r="T42" s="96" t="s">
        <v>408</v>
      </c>
      <c r="U42" s="96" t="s">
        <v>408</v>
      </c>
      <c r="V42" s="96" t="s">
        <v>408</v>
      </c>
      <c r="W42" s="96" t="s">
        <v>408</v>
      </c>
      <c r="X42" s="96" t="s">
        <v>408</v>
      </c>
      <c r="Y42" s="96" t="s">
        <v>408</v>
      </c>
      <c r="Z42" s="96" t="s">
        <v>408</v>
      </c>
      <c r="AA42" s="96" t="s">
        <v>408</v>
      </c>
      <c r="AB42" s="96" t="str">
        <f t="shared" si="0"/>
        <v>NR</v>
      </c>
      <c r="AC42" s="96" t="s">
        <v>408</v>
      </c>
      <c r="AD42" s="96" t="s">
        <v>408</v>
      </c>
      <c r="AE42" s="97"/>
      <c r="AF42" s="95" t="s">
        <v>354</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t="s">
        <v>408</v>
      </c>
      <c r="F43" s="96" t="s">
        <v>408</v>
      </c>
      <c r="G43" s="96">
        <v>7.9637864179441999</v>
      </c>
      <c r="H43" s="96" t="s">
        <v>408</v>
      </c>
      <c r="I43" s="96" t="s">
        <v>408</v>
      </c>
      <c r="J43" s="96" t="s">
        <v>408</v>
      </c>
      <c r="K43" s="96" t="s">
        <v>408</v>
      </c>
      <c r="L43" s="96" t="s">
        <v>408</v>
      </c>
      <c r="M43" s="96" t="s">
        <v>408</v>
      </c>
      <c r="N43" s="96" t="s">
        <v>408</v>
      </c>
      <c r="O43" s="96" t="s">
        <v>408</v>
      </c>
      <c r="P43" s="96" t="s">
        <v>408</v>
      </c>
      <c r="Q43" s="96" t="s">
        <v>408</v>
      </c>
      <c r="R43" s="96" t="s">
        <v>408</v>
      </c>
      <c r="S43" s="96" t="s">
        <v>408</v>
      </c>
      <c r="T43" s="96" t="s">
        <v>408</v>
      </c>
      <c r="U43" s="96" t="s">
        <v>408</v>
      </c>
      <c r="V43" s="96" t="s">
        <v>408</v>
      </c>
      <c r="W43" s="96" t="s">
        <v>408</v>
      </c>
      <c r="X43" s="96" t="s">
        <v>408</v>
      </c>
      <c r="Y43" s="96" t="s">
        <v>408</v>
      </c>
      <c r="Z43" s="96" t="s">
        <v>408</v>
      </c>
      <c r="AA43" s="96" t="s">
        <v>408</v>
      </c>
      <c r="AB43" s="96" t="str">
        <f t="shared" si="0"/>
        <v>NR</v>
      </c>
      <c r="AC43" s="96" t="s">
        <v>408</v>
      </c>
      <c r="AD43" s="96" t="s">
        <v>408</v>
      </c>
      <c r="AE43" s="97"/>
      <c r="AF43" s="96">
        <v>6580.7772469676502</v>
      </c>
      <c r="AG43" s="96">
        <v>1848.6985999999999</v>
      </c>
      <c r="AH43" s="110" t="s">
        <v>354</v>
      </c>
      <c r="AI43" s="96">
        <v>3107.06</v>
      </c>
      <c r="AJ43" s="110" t="s">
        <v>354</v>
      </c>
      <c r="AK43" s="113" t="s">
        <v>355</v>
      </c>
      <c r="AL43" s="44"/>
    </row>
    <row r="44" spans="1:38" s="1" customFormat="1" ht="24.75" customHeight="1" thickBot="1" x14ac:dyDescent="0.3">
      <c r="A44" s="41" t="s">
        <v>119</v>
      </c>
      <c r="B44" s="41" t="s">
        <v>178</v>
      </c>
      <c r="C44" s="78" t="s">
        <v>62</v>
      </c>
      <c r="D44" s="42"/>
      <c r="E44" s="95" t="s">
        <v>408</v>
      </c>
      <c r="F44" s="96" t="s">
        <v>408</v>
      </c>
      <c r="G44" s="96">
        <v>2.5542121</v>
      </c>
      <c r="H44" s="96" t="s">
        <v>408</v>
      </c>
      <c r="I44" s="96" t="s">
        <v>408</v>
      </c>
      <c r="J44" s="96" t="s">
        <v>408</v>
      </c>
      <c r="K44" s="96" t="s">
        <v>408</v>
      </c>
      <c r="L44" s="96" t="s">
        <v>408</v>
      </c>
      <c r="M44" s="96" t="s">
        <v>408</v>
      </c>
      <c r="N44" s="96" t="s">
        <v>408</v>
      </c>
      <c r="O44" s="96" t="s">
        <v>408</v>
      </c>
      <c r="P44" s="96" t="s">
        <v>408</v>
      </c>
      <c r="Q44" s="96" t="s">
        <v>408</v>
      </c>
      <c r="R44" s="96" t="s">
        <v>408</v>
      </c>
      <c r="S44" s="96" t="s">
        <v>408</v>
      </c>
      <c r="T44" s="96" t="s">
        <v>408</v>
      </c>
      <c r="U44" s="96" t="s">
        <v>408</v>
      </c>
      <c r="V44" s="96" t="s">
        <v>408</v>
      </c>
      <c r="W44" s="96" t="s">
        <v>408</v>
      </c>
      <c r="X44" s="96" t="s">
        <v>408</v>
      </c>
      <c r="Y44" s="96" t="s">
        <v>408</v>
      </c>
      <c r="Z44" s="96" t="s">
        <v>408</v>
      </c>
      <c r="AA44" s="96" t="s">
        <v>408</v>
      </c>
      <c r="AB44" s="96" t="str">
        <f t="shared" si="0"/>
        <v>NR</v>
      </c>
      <c r="AC44" s="96" t="s">
        <v>408</v>
      </c>
      <c r="AD44" s="96" t="s">
        <v>408</v>
      </c>
      <c r="AE44" s="97"/>
      <c r="AF44" s="96">
        <v>11443.8</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t="s">
        <v>408</v>
      </c>
      <c r="F45" s="96" t="s">
        <v>408</v>
      </c>
      <c r="G45" s="96">
        <v>3.2674248000000001</v>
      </c>
      <c r="H45" s="96" t="s">
        <v>408</v>
      </c>
      <c r="I45" s="96" t="s">
        <v>408</v>
      </c>
      <c r="J45" s="96" t="s">
        <v>408</v>
      </c>
      <c r="K45" s="96" t="s">
        <v>408</v>
      </c>
      <c r="L45" s="96" t="s">
        <v>408</v>
      </c>
      <c r="M45" s="96" t="s">
        <v>408</v>
      </c>
      <c r="N45" s="96" t="s">
        <v>408</v>
      </c>
      <c r="O45" s="96" t="s">
        <v>408</v>
      </c>
      <c r="P45" s="96" t="s">
        <v>408</v>
      </c>
      <c r="Q45" s="96" t="s">
        <v>408</v>
      </c>
      <c r="R45" s="96" t="s">
        <v>408</v>
      </c>
      <c r="S45" s="96" t="s">
        <v>408</v>
      </c>
      <c r="T45" s="96" t="s">
        <v>408</v>
      </c>
      <c r="U45" s="96" t="s">
        <v>408</v>
      </c>
      <c r="V45" s="96" t="s">
        <v>408</v>
      </c>
      <c r="W45" s="96" t="s">
        <v>408</v>
      </c>
      <c r="X45" s="96" t="s">
        <v>408</v>
      </c>
      <c r="Y45" s="96" t="s">
        <v>408</v>
      </c>
      <c r="Z45" s="96" t="s">
        <v>408</v>
      </c>
      <c r="AA45" s="96" t="s">
        <v>408</v>
      </c>
      <c r="AB45" s="96" t="str">
        <f t="shared" si="0"/>
        <v>NR</v>
      </c>
      <c r="AC45" s="96" t="s">
        <v>408</v>
      </c>
      <c r="AD45" s="96" t="s">
        <v>408</v>
      </c>
      <c r="AE45" s="97"/>
      <c r="AF45" s="96">
        <v>6899.1</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408</v>
      </c>
      <c r="F46" s="95" t="s">
        <v>408</v>
      </c>
      <c r="G46" s="95" t="s">
        <v>358</v>
      </c>
      <c r="H46" s="95" t="s">
        <v>408</v>
      </c>
      <c r="I46" s="95" t="s">
        <v>408</v>
      </c>
      <c r="J46" s="95" t="s">
        <v>408</v>
      </c>
      <c r="K46" s="95" t="s">
        <v>408</v>
      </c>
      <c r="L46" s="95" t="s">
        <v>408</v>
      </c>
      <c r="M46" s="95" t="s">
        <v>408</v>
      </c>
      <c r="N46" s="95" t="s">
        <v>408</v>
      </c>
      <c r="O46" s="95" t="s">
        <v>408</v>
      </c>
      <c r="P46" s="95" t="s">
        <v>408</v>
      </c>
      <c r="Q46" s="95" t="s">
        <v>408</v>
      </c>
      <c r="R46" s="95" t="s">
        <v>408</v>
      </c>
      <c r="S46" s="95" t="s">
        <v>408</v>
      </c>
      <c r="T46" s="95" t="s">
        <v>408</v>
      </c>
      <c r="U46" s="95" t="s">
        <v>408</v>
      </c>
      <c r="V46" s="95" t="s">
        <v>408</v>
      </c>
      <c r="W46" s="95" t="s">
        <v>408</v>
      </c>
      <c r="X46" s="95" t="s">
        <v>408</v>
      </c>
      <c r="Y46" s="95" t="s">
        <v>408</v>
      </c>
      <c r="Z46" s="95" t="s">
        <v>408</v>
      </c>
      <c r="AA46" s="95" t="s">
        <v>408</v>
      </c>
      <c r="AB46" s="96" t="str">
        <f t="shared" si="0"/>
        <v>NR</v>
      </c>
      <c r="AC46" s="95" t="s">
        <v>408</v>
      </c>
      <c r="AD46" s="95" t="s">
        <v>408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t="s">
        <v>408</v>
      </c>
      <c r="F47" s="96" t="s">
        <v>408</v>
      </c>
      <c r="G47" s="96">
        <v>0.21698200000000001</v>
      </c>
      <c r="H47" s="96" t="s">
        <v>408</v>
      </c>
      <c r="I47" s="96" t="s">
        <v>408</v>
      </c>
      <c r="J47" s="96" t="s">
        <v>408</v>
      </c>
      <c r="K47" s="96" t="s">
        <v>408</v>
      </c>
      <c r="L47" s="96" t="s">
        <v>408</v>
      </c>
      <c r="M47" s="96" t="s">
        <v>408</v>
      </c>
      <c r="N47" s="96" t="s">
        <v>408</v>
      </c>
      <c r="O47" s="96" t="s">
        <v>408</v>
      </c>
      <c r="P47" s="96" t="s">
        <v>408</v>
      </c>
      <c r="Q47" s="96" t="s">
        <v>408</v>
      </c>
      <c r="R47" s="96" t="s">
        <v>408</v>
      </c>
      <c r="S47" s="96" t="s">
        <v>408</v>
      </c>
      <c r="T47" s="96" t="s">
        <v>408</v>
      </c>
      <c r="U47" s="96" t="s">
        <v>408</v>
      </c>
      <c r="V47" s="96" t="s">
        <v>408</v>
      </c>
      <c r="W47" s="96" t="s">
        <v>408</v>
      </c>
      <c r="X47" s="96" t="s">
        <v>408</v>
      </c>
      <c r="Y47" s="96" t="s">
        <v>408</v>
      </c>
      <c r="Z47" s="96" t="s">
        <v>408</v>
      </c>
      <c r="AA47" s="96" t="s">
        <v>408</v>
      </c>
      <c r="AB47" s="96" t="str">
        <f t="shared" si="0"/>
        <v>NR</v>
      </c>
      <c r="AC47" s="96" t="s">
        <v>408</v>
      </c>
      <c r="AD47" s="96" t="s">
        <v>408</v>
      </c>
      <c r="AE47" s="97"/>
      <c r="AF47" s="96">
        <v>8250</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408</v>
      </c>
      <c r="F48" s="95" t="s">
        <v>408</v>
      </c>
      <c r="G48" s="108" t="s">
        <v>355</v>
      </c>
      <c r="H48" s="108" t="s">
        <v>408</v>
      </c>
      <c r="I48" s="96" t="s">
        <v>408</v>
      </c>
      <c r="J48" s="96" t="s">
        <v>408</v>
      </c>
      <c r="K48" s="96" t="s">
        <v>408</v>
      </c>
      <c r="L48" s="96" t="s">
        <v>408</v>
      </c>
      <c r="M48" s="108" t="s">
        <v>408</v>
      </c>
      <c r="N48" s="108" t="s">
        <v>408</v>
      </c>
      <c r="O48" s="108" t="s">
        <v>408</v>
      </c>
      <c r="P48" s="108" t="s">
        <v>408</v>
      </c>
      <c r="Q48" s="108" t="s">
        <v>408</v>
      </c>
      <c r="R48" s="108" t="s">
        <v>408</v>
      </c>
      <c r="S48" s="108" t="s">
        <v>408</v>
      </c>
      <c r="T48" s="108" t="s">
        <v>408</v>
      </c>
      <c r="U48" s="108" t="s">
        <v>408</v>
      </c>
      <c r="V48" s="108" t="s">
        <v>408</v>
      </c>
      <c r="W48" s="108" t="s">
        <v>408</v>
      </c>
      <c r="X48" s="108" t="s">
        <v>408</v>
      </c>
      <c r="Y48" s="108" t="s">
        <v>408</v>
      </c>
      <c r="Z48" s="108" t="s">
        <v>408</v>
      </c>
      <c r="AA48" s="108" t="s">
        <v>408</v>
      </c>
      <c r="AB48" s="108" t="str">
        <f t="shared" si="0"/>
        <v>NR</v>
      </c>
      <c r="AC48" s="108" t="s">
        <v>408</v>
      </c>
      <c r="AD48" s="108" t="s">
        <v>408</v>
      </c>
      <c r="AE48" s="97"/>
      <c r="AF48" s="114" t="s">
        <v>355</v>
      </c>
      <c r="AG48" s="114" t="s">
        <v>355</v>
      </c>
      <c r="AH48" s="114" t="s">
        <v>355</v>
      </c>
      <c r="AI48" s="114" t="s">
        <v>355</v>
      </c>
      <c r="AJ48" s="114" t="s">
        <v>355</v>
      </c>
      <c r="AK48" s="96">
        <v>8979.3320000000003</v>
      </c>
      <c r="AL48" s="44" t="s">
        <v>127</v>
      </c>
    </row>
    <row r="49" spans="1:38" s="1" customFormat="1" ht="24.75" customHeight="1" thickBot="1" x14ac:dyDescent="0.3">
      <c r="A49" s="41" t="s">
        <v>114</v>
      </c>
      <c r="B49" s="41" t="s">
        <v>183</v>
      </c>
      <c r="C49" s="78" t="s">
        <v>66</v>
      </c>
      <c r="D49" s="42"/>
      <c r="E49" s="95" t="s">
        <v>408</v>
      </c>
      <c r="F49" s="95" t="s">
        <v>408</v>
      </c>
      <c r="G49" s="95" t="s">
        <v>354</v>
      </c>
      <c r="H49" s="95" t="s">
        <v>408</v>
      </c>
      <c r="I49" s="95" t="s">
        <v>408</v>
      </c>
      <c r="J49" s="95" t="s">
        <v>408</v>
      </c>
      <c r="K49" s="95" t="s">
        <v>408</v>
      </c>
      <c r="L49" s="95" t="s">
        <v>408</v>
      </c>
      <c r="M49" s="95" t="s">
        <v>408</v>
      </c>
      <c r="N49" s="95" t="s">
        <v>408</v>
      </c>
      <c r="O49" s="95" t="s">
        <v>408</v>
      </c>
      <c r="P49" s="95" t="s">
        <v>408</v>
      </c>
      <c r="Q49" s="95" t="s">
        <v>408</v>
      </c>
      <c r="R49" s="95" t="s">
        <v>408</v>
      </c>
      <c r="S49" s="95" t="s">
        <v>408</v>
      </c>
      <c r="T49" s="95" t="s">
        <v>408</v>
      </c>
      <c r="U49" s="95" t="s">
        <v>408</v>
      </c>
      <c r="V49" s="95" t="s">
        <v>408</v>
      </c>
      <c r="W49" s="95" t="s">
        <v>408</v>
      </c>
      <c r="X49" s="95" t="s">
        <v>408</v>
      </c>
      <c r="Y49" s="95" t="s">
        <v>408</v>
      </c>
      <c r="Z49" s="95" t="s">
        <v>408</v>
      </c>
      <c r="AA49" s="95" t="s">
        <v>408</v>
      </c>
      <c r="AB49" s="96" t="str">
        <f t="shared" si="0"/>
        <v>NR</v>
      </c>
      <c r="AC49" s="95" t="s">
        <v>408</v>
      </c>
      <c r="AD49" s="95" t="s">
        <v>408</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408</v>
      </c>
      <c r="F50" s="95" t="s">
        <v>408</v>
      </c>
      <c r="G50" s="95" t="s">
        <v>354</v>
      </c>
      <c r="H50" s="95" t="s">
        <v>408</v>
      </c>
      <c r="I50" s="95" t="s">
        <v>408</v>
      </c>
      <c r="J50" s="95" t="s">
        <v>408</v>
      </c>
      <c r="K50" s="95" t="s">
        <v>408</v>
      </c>
      <c r="L50" s="95" t="s">
        <v>408</v>
      </c>
      <c r="M50" s="95" t="s">
        <v>408</v>
      </c>
      <c r="N50" s="95" t="s">
        <v>408</v>
      </c>
      <c r="O50" s="95" t="s">
        <v>408</v>
      </c>
      <c r="P50" s="95" t="s">
        <v>408</v>
      </c>
      <c r="Q50" s="95" t="s">
        <v>408</v>
      </c>
      <c r="R50" s="95" t="s">
        <v>408</v>
      </c>
      <c r="S50" s="95" t="s">
        <v>408</v>
      </c>
      <c r="T50" s="95" t="s">
        <v>408</v>
      </c>
      <c r="U50" s="95" t="s">
        <v>408</v>
      </c>
      <c r="V50" s="95" t="s">
        <v>408</v>
      </c>
      <c r="W50" s="95" t="s">
        <v>408</v>
      </c>
      <c r="X50" s="95" t="s">
        <v>408</v>
      </c>
      <c r="Y50" s="95" t="s">
        <v>408</v>
      </c>
      <c r="Z50" s="95" t="s">
        <v>408</v>
      </c>
      <c r="AA50" s="95" t="s">
        <v>408</v>
      </c>
      <c r="AB50" s="96" t="str">
        <f>IF(ISNUMBER(X50),SUM(X50:AA50),X50)</f>
        <v>NR</v>
      </c>
      <c r="AC50" s="95" t="s">
        <v>408</v>
      </c>
      <c r="AD50" s="95" t="s">
        <v>408</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408</v>
      </c>
      <c r="F51" s="96" t="s">
        <v>408</v>
      </c>
      <c r="G51" s="96" t="s">
        <v>355</v>
      </c>
      <c r="H51" s="96" t="s">
        <v>408</v>
      </c>
      <c r="I51" s="96" t="s">
        <v>408</v>
      </c>
      <c r="J51" s="96" t="s">
        <v>408</v>
      </c>
      <c r="K51" s="96" t="s">
        <v>408</v>
      </c>
      <c r="L51" s="96" t="s">
        <v>408</v>
      </c>
      <c r="M51" s="96" t="s">
        <v>408</v>
      </c>
      <c r="N51" s="96" t="s">
        <v>408</v>
      </c>
      <c r="O51" s="96" t="s">
        <v>408</v>
      </c>
      <c r="P51" s="96" t="s">
        <v>408</v>
      </c>
      <c r="Q51" s="96" t="s">
        <v>408</v>
      </c>
      <c r="R51" s="96" t="s">
        <v>408</v>
      </c>
      <c r="S51" s="96" t="s">
        <v>408</v>
      </c>
      <c r="T51" s="96" t="s">
        <v>408</v>
      </c>
      <c r="U51" s="96" t="s">
        <v>408</v>
      </c>
      <c r="V51" s="96" t="s">
        <v>408</v>
      </c>
      <c r="W51" s="96" t="s">
        <v>408</v>
      </c>
      <c r="X51" s="96" t="s">
        <v>408</v>
      </c>
      <c r="Y51" s="96" t="s">
        <v>408</v>
      </c>
      <c r="Z51" s="96" t="s">
        <v>408</v>
      </c>
      <c r="AA51" s="96" t="s">
        <v>408</v>
      </c>
      <c r="AB51" s="96" t="str">
        <f t="shared" si="0"/>
        <v>NR</v>
      </c>
      <c r="AC51" s="96" t="s">
        <v>408</v>
      </c>
      <c r="AD51" s="96" t="s">
        <v>408</v>
      </c>
      <c r="AE51" s="97"/>
      <c r="AF51" s="114" t="s">
        <v>355</v>
      </c>
      <c r="AG51" s="114" t="s">
        <v>355</v>
      </c>
      <c r="AH51" s="114" t="s">
        <v>355</v>
      </c>
      <c r="AI51" s="114" t="s">
        <v>355</v>
      </c>
      <c r="AJ51" s="114" t="s">
        <v>355</v>
      </c>
      <c r="AK51" s="110"/>
      <c r="AL51" s="44" t="s">
        <v>371</v>
      </c>
    </row>
    <row r="52" spans="1:38" s="1" customFormat="1" ht="24.75" customHeight="1" thickBot="1" x14ac:dyDescent="0.3">
      <c r="A52" s="41" t="s">
        <v>114</v>
      </c>
      <c r="B52" s="62" t="s">
        <v>316</v>
      </c>
      <c r="C52" s="79" t="s">
        <v>131</v>
      </c>
      <c r="D52" s="61"/>
      <c r="E52" s="96" t="s">
        <v>408</v>
      </c>
      <c r="F52" s="96" t="s">
        <v>408</v>
      </c>
      <c r="G52" s="96">
        <v>2.6640000000000001</v>
      </c>
      <c r="H52" s="96" t="s">
        <v>408</v>
      </c>
      <c r="I52" s="96" t="s">
        <v>408</v>
      </c>
      <c r="J52" s="96" t="s">
        <v>408</v>
      </c>
      <c r="K52" s="96" t="s">
        <v>408</v>
      </c>
      <c r="L52" s="96" t="s">
        <v>408</v>
      </c>
      <c r="M52" s="96" t="s">
        <v>408</v>
      </c>
      <c r="N52" s="96" t="s">
        <v>408</v>
      </c>
      <c r="O52" s="96" t="s">
        <v>408</v>
      </c>
      <c r="P52" s="96" t="s">
        <v>408</v>
      </c>
      <c r="Q52" s="96" t="s">
        <v>408</v>
      </c>
      <c r="R52" s="96" t="s">
        <v>408</v>
      </c>
      <c r="S52" s="96" t="s">
        <v>408</v>
      </c>
      <c r="T52" s="96" t="s">
        <v>408</v>
      </c>
      <c r="U52" s="96" t="s">
        <v>408</v>
      </c>
      <c r="V52" s="96" t="s">
        <v>408</v>
      </c>
      <c r="W52" s="96" t="s">
        <v>408</v>
      </c>
      <c r="X52" s="96" t="s">
        <v>408</v>
      </c>
      <c r="Y52" s="96" t="s">
        <v>408</v>
      </c>
      <c r="Z52" s="96" t="s">
        <v>408</v>
      </c>
      <c r="AA52" s="96" t="s">
        <v>408</v>
      </c>
      <c r="AB52" s="96" t="str">
        <f t="shared" si="0"/>
        <v>NR</v>
      </c>
      <c r="AC52" s="96" t="s">
        <v>408</v>
      </c>
      <c r="AD52" s="96" t="s">
        <v>408</v>
      </c>
      <c r="AE52" s="97"/>
      <c r="AF52" s="114" t="s">
        <v>355</v>
      </c>
      <c r="AG52" s="114" t="s">
        <v>355</v>
      </c>
      <c r="AH52" s="114" t="s">
        <v>355</v>
      </c>
      <c r="AI52" s="114" t="s">
        <v>355</v>
      </c>
      <c r="AJ52" s="114" t="s">
        <v>355</v>
      </c>
      <c r="AK52" s="110"/>
      <c r="AL52" s="44" t="s">
        <v>127</v>
      </c>
    </row>
    <row r="53" spans="1:38" s="1" customFormat="1" ht="24.75" customHeight="1" thickBot="1" x14ac:dyDescent="0.3">
      <c r="A53" s="41" t="s">
        <v>114</v>
      </c>
      <c r="B53" s="62" t="s">
        <v>317</v>
      </c>
      <c r="C53" s="79" t="s">
        <v>68</v>
      </c>
      <c r="D53" s="61"/>
      <c r="E53" s="108" t="s">
        <v>408</v>
      </c>
      <c r="F53" s="96" t="s">
        <v>408</v>
      </c>
      <c r="G53" s="108" t="s">
        <v>355</v>
      </c>
      <c r="H53" s="108" t="s">
        <v>408</v>
      </c>
      <c r="I53" s="108" t="s">
        <v>408</v>
      </c>
      <c r="J53" s="108" t="s">
        <v>408</v>
      </c>
      <c r="K53" s="108" t="s">
        <v>408</v>
      </c>
      <c r="L53" s="108" t="s">
        <v>408</v>
      </c>
      <c r="M53" s="108" t="s">
        <v>408</v>
      </c>
      <c r="N53" s="108" t="s">
        <v>408</v>
      </c>
      <c r="O53" s="108" t="s">
        <v>408</v>
      </c>
      <c r="P53" s="108" t="s">
        <v>408</v>
      </c>
      <c r="Q53" s="108" t="s">
        <v>408</v>
      </c>
      <c r="R53" s="108" t="s">
        <v>408</v>
      </c>
      <c r="S53" s="108" t="s">
        <v>408</v>
      </c>
      <c r="T53" s="108" t="s">
        <v>408</v>
      </c>
      <c r="U53" s="108" t="s">
        <v>408</v>
      </c>
      <c r="V53" s="108" t="s">
        <v>408</v>
      </c>
      <c r="W53" s="108" t="s">
        <v>408</v>
      </c>
      <c r="X53" s="108" t="s">
        <v>408</v>
      </c>
      <c r="Y53" s="108" t="s">
        <v>408</v>
      </c>
      <c r="Z53" s="108" t="s">
        <v>408</v>
      </c>
      <c r="AA53" s="108" t="s">
        <v>408</v>
      </c>
      <c r="AB53" s="109" t="str">
        <f t="shared" si="0"/>
        <v>NR</v>
      </c>
      <c r="AC53" s="108" t="s">
        <v>408</v>
      </c>
      <c r="AD53" s="108" t="s">
        <v>408</v>
      </c>
      <c r="AE53" s="97"/>
      <c r="AF53" s="114" t="s">
        <v>355</v>
      </c>
      <c r="AG53" s="114" t="s">
        <v>355</v>
      </c>
      <c r="AH53" s="114" t="s">
        <v>355</v>
      </c>
      <c r="AI53" s="114" t="s">
        <v>355</v>
      </c>
      <c r="AJ53" s="114" t="s">
        <v>355</v>
      </c>
      <c r="AK53" s="96">
        <v>1486.6489999999999</v>
      </c>
      <c r="AL53" s="44" t="s">
        <v>127</v>
      </c>
    </row>
    <row r="54" spans="1:38" s="1" customFormat="1" ht="40.5" customHeight="1" thickBot="1" x14ac:dyDescent="0.3">
      <c r="A54" s="41" t="s">
        <v>114</v>
      </c>
      <c r="B54" s="62" t="s">
        <v>186</v>
      </c>
      <c r="C54" s="79" t="s">
        <v>289</v>
      </c>
      <c r="D54" s="61"/>
      <c r="E54" s="95" t="s">
        <v>408</v>
      </c>
      <c r="F54" s="96" t="s">
        <v>408</v>
      </c>
      <c r="G54" s="95" t="s">
        <v>355</v>
      </c>
      <c r="H54" s="95" t="s">
        <v>408</v>
      </c>
      <c r="I54" s="95" t="s">
        <v>408</v>
      </c>
      <c r="J54" s="95" t="s">
        <v>408</v>
      </c>
      <c r="K54" s="95" t="s">
        <v>408</v>
      </c>
      <c r="L54" s="95" t="s">
        <v>408</v>
      </c>
      <c r="M54" s="95" t="s">
        <v>408</v>
      </c>
      <c r="N54" s="96" t="s">
        <v>408</v>
      </c>
      <c r="O54" s="96" t="s">
        <v>408</v>
      </c>
      <c r="P54" s="96" t="s">
        <v>408</v>
      </c>
      <c r="Q54" s="96" t="s">
        <v>408</v>
      </c>
      <c r="R54" s="96" t="s">
        <v>408</v>
      </c>
      <c r="S54" s="96" t="s">
        <v>408</v>
      </c>
      <c r="T54" s="96" t="s">
        <v>408</v>
      </c>
      <c r="U54" s="96" t="s">
        <v>408</v>
      </c>
      <c r="V54" s="96" t="s">
        <v>408</v>
      </c>
      <c r="W54" s="95" t="s">
        <v>408</v>
      </c>
      <c r="X54" s="95" t="s">
        <v>408</v>
      </c>
      <c r="Y54" s="95" t="s">
        <v>408</v>
      </c>
      <c r="Z54" s="95" t="s">
        <v>408</v>
      </c>
      <c r="AA54" s="95" t="s">
        <v>408</v>
      </c>
      <c r="AB54" s="96" t="str">
        <f t="shared" si="0"/>
        <v>NR</v>
      </c>
      <c r="AC54" s="108" t="s">
        <v>408</v>
      </c>
      <c r="AD54" s="108" t="s">
        <v>408</v>
      </c>
      <c r="AE54" s="97"/>
      <c r="AF54" s="114" t="s">
        <v>355</v>
      </c>
      <c r="AG54" s="114" t="s">
        <v>355</v>
      </c>
      <c r="AH54" s="114" t="s">
        <v>355</v>
      </c>
      <c r="AI54" s="114" t="s">
        <v>355</v>
      </c>
      <c r="AJ54" s="114" t="s">
        <v>355</v>
      </c>
      <c r="AK54" s="96">
        <v>15</v>
      </c>
      <c r="AL54" s="44" t="s">
        <v>367</v>
      </c>
    </row>
    <row r="55" spans="1:38" s="1" customFormat="1" ht="24.75" customHeight="1" thickBot="1" x14ac:dyDescent="0.3">
      <c r="A55" s="41" t="s">
        <v>114</v>
      </c>
      <c r="B55" s="62" t="s">
        <v>187</v>
      </c>
      <c r="C55" s="79" t="s">
        <v>260</v>
      </c>
      <c r="D55" s="61"/>
      <c r="E55" s="95" t="s">
        <v>408</v>
      </c>
      <c r="F55" s="96" t="s">
        <v>408</v>
      </c>
      <c r="G55" s="96">
        <v>1.304956172</v>
      </c>
      <c r="H55" s="96" t="s">
        <v>408</v>
      </c>
      <c r="I55" s="96" t="s">
        <v>408</v>
      </c>
      <c r="J55" s="96" t="s">
        <v>408</v>
      </c>
      <c r="K55" s="96" t="s">
        <v>408</v>
      </c>
      <c r="L55" s="96" t="s">
        <v>408</v>
      </c>
      <c r="M55" s="96" t="s">
        <v>408</v>
      </c>
      <c r="N55" s="96" t="s">
        <v>408</v>
      </c>
      <c r="O55" s="96" t="s">
        <v>408</v>
      </c>
      <c r="P55" s="96" t="s">
        <v>408</v>
      </c>
      <c r="Q55" s="96" t="s">
        <v>408</v>
      </c>
      <c r="R55" s="96" t="s">
        <v>408</v>
      </c>
      <c r="S55" s="96" t="s">
        <v>408</v>
      </c>
      <c r="T55" s="96" t="s">
        <v>408</v>
      </c>
      <c r="U55" s="96" t="s">
        <v>408</v>
      </c>
      <c r="V55" s="96" t="s">
        <v>408</v>
      </c>
      <c r="W55" s="96" t="s">
        <v>408</v>
      </c>
      <c r="X55" s="96" t="s">
        <v>408</v>
      </c>
      <c r="Y55" s="96" t="s">
        <v>408</v>
      </c>
      <c r="Z55" s="96" t="s">
        <v>408</v>
      </c>
      <c r="AA55" s="96" t="s">
        <v>408</v>
      </c>
      <c r="AB55" s="96" t="str">
        <f t="shared" si="0"/>
        <v>NR</v>
      </c>
      <c r="AC55" s="96" t="s">
        <v>408</v>
      </c>
      <c r="AD55" s="96" t="s">
        <v>408</v>
      </c>
      <c r="AE55" s="97"/>
      <c r="AF55" s="96">
        <v>411.78800000000001</v>
      </c>
      <c r="AG55" s="110" t="s">
        <v>354</v>
      </c>
      <c r="AH55" s="96">
        <v>4667.7946498110696</v>
      </c>
      <c r="AI55" s="110" t="s">
        <v>354</v>
      </c>
      <c r="AJ55" s="110" t="s">
        <v>354</v>
      </c>
      <c r="AK55" s="110"/>
      <c r="AL55" s="44" t="s">
        <v>368</v>
      </c>
    </row>
    <row r="56" spans="1:38" s="1" customFormat="1" ht="24.75" customHeight="1" thickBot="1" x14ac:dyDescent="0.3">
      <c r="A56" s="62" t="s">
        <v>114</v>
      </c>
      <c r="B56" s="62" t="s">
        <v>315</v>
      </c>
      <c r="C56" s="79" t="s">
        <v>146</v>
      </c>
      <c r="D56" s="61" t="s">
        <v>303</v>
      </c>
      <c r="E56" s="95" t="s">
        <v>408</v>
      </c>
      <c r="F56" s="95" t="s">
        <v>408</v>
      </c>
      <c r="G56" s="95" t="s">
        <v>354</v>
      </c>
      <c r="H56" s="95" t="s">
        <v>408</v>
      </c>
      <c r="I56" s="95" t="s">
        <v>408</v>
      </c>
      <c r="J56" s="95" t="s">
        <v>408</v>
      </c>
      <c r="K56" s="95" t="s">
        <v>408</v>
      </c>
      <c r="L56" s="95" t="s">
        <v>408</v>
      </c>
      <c r="M56" s="95" t="s">
        <v>408</v>
      </c>
      <c r="N56" s="95" t="s">
        <v>408</v>
      </c>
      <c r="O56" s="95" t="s">
        <v>408</v>
      </c>
      <c r="P56" s="95" t="s">
        <v>408</v>
      </c>
      <c r="Q56" s="95" t="s">
        <v>408</v>
      </c>
      <c r="R56" s="95" t="s">
        <v>408</v>
      </c>
      <c r="S56" s="95" t="s">
        <v>408</v>
      </c>
      <c r="T56" s="95" t="s">
        <v>408</v>
      </c>
      <c r="U56" s="95" t="s">
        <v>408</v>
      </c>
      <c r="V56" s="95" t="s">
        <v>408</v>
      </c>
      <c r="W56" s="95" t="s">
        <v>408</v>
      </c>
      <c r="X56" s="95" t="s">
        <v>408</v>
      </c>
      <c r="Y56" s="95" t="s">
        <v>408</v>
      </c>
      <c r="Z56" s="95" t="s">
        <v>408</v>
      </c>
      <c r="AA56" s="95" t="s">
        <v>408</v>
      </c>
      <c r="AB56" s="96" t="str">
        <f t="shared" si="0"/>
        <v>NR</v>
      </c>
      <c r="AC56" s="95" t="s">
        <v>408</v>
      </c>
      <c r="AD56" s="95" t="s">
        <v>408</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408</v>
      </c>
      <c r="F57" s="95" t="s">
        <v>408</v>
      </c>
      <c r="G57" s="95" t="s">
        <v>358</v>
      </c>
      <c r="H57" s="95" t="s">
        <v>408</v>
      </c>
      <c r="I57" s="95" t="s">
        <v>408</v>
      </c>
      <c r="J57" s="95" t="s">
        <v>408</v>
      </c>
      <c r="K57" s="95" t="s">
        <v>408</v>
      </c>
      <c r="L57" s="95" t="s">
        <v>408</v>
      </c>
      <c r="M57" s="95" t="s">
        <v>408</v>
      </c>
      <c r="N57" s="95" t="s">
        <v>408</v>
      </c>
      <c r="O57" s="95" t="s">
        <v>408</v>
      </c>
      <c r="P57" s="95" t="s">
        <v>408</v>
      </c>
      <c r="Q57" s="95" t="s">
        <v>408</v>
      </c>
      <c r="R57" s="95" t="s">
        <v>408</v>
      </c>
      <c r="S57" s="95" t="s">
        <v>408</v>
      </c>
      <c r="T57" s="95" t="s">
        <v>408</v>
      </c>
      <c r="U57" s="95" t="s">
        <v>408</v>
      </c>
      <c r="V57" s="95" t="s">
        <v>408</v>
      </c>
      <c r="W57" s="95" t="s">
        <v>408</v>
      </c>
      <c r="X57" s="95" t="s">
        <v>408</v>
      </c>
      <c r="Y57" s="95" t="s">
        <v>408</v>
      </c>
      <c r="Z57" s="95" t="s">
        <v>408</v>
      </c>
      <c r="AA57" s="95" t="s">
        <v>408</v>
      </c>
      <c r="AB57" s="96" t="str">
        <f t="shared" si="0"/>
        <v>NR</v>
      </c>
      <c r="AC57" s="95" t="s">
        <v>408</v>
      </c>
      <c r="AD57" s="95" t="s">
        <v>408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408</v>
      </c>
      <c r="F58" s="95" t="s">
        <v>408</v>
      </c>
      <c r="G58" s="95" t="s">
        <v>358</v>
      </c>
      <c r="H58" s="95" t="s">
        <v>408</v>
      </c>
      <c r="I58" s="95" t="s">
        <v>408</v>
      </c>
      <c r="J58" s="95" t="s">
        <v>408</v>
      </c>
      <c r="K58" s="95" t="s">
        <v>408</v>
      </c>
      <c r="L58" s="95" t="s">
        <v>408</v>
      </c>
      <c r="M58" s="95" t="s">
        <v>408</v>
      </c>
      <c r="N58" s="95" t="s">
        <v>408</v>
      </c>
      <c r="O58" s="95" t="s">
        <v>408</v>
      </c>
      <c r="P58" s="95" t="s">
        <v>408</v>
      </c>
      <c r="Q58" s="95" t="s">
        <v>408</v>
      </c>
      <c r="R58" s="95" t="s">
        <v>408</v>
      </c>
      <c r="S58" s="95" t="s">
        <v>408</v>
      </c>
      <c r="T58" s="95" t="s">
        <v>408</v>
      </c>
      <c r="U58" s="95" t="s">
        <v>408</v>
      </c>
      <c r="V58" s="95" t="s">
        <v>408</v>
      </c>
      <c r="W58" s="95" t="s">
        <v>408</v>
      </c>
      <c r="X58" s="95" t="s">
        <v>408</v>
      </c>
      <c r="Y58" s="95" t="s">
        <v>408</v>
      </c>
      <c r="Z58" s="95" t="s">
        <v>408</v>
      </c>
      <c r="AA58" s="95" t="s">
        <v>408</v>
      </c>
      <c r="AB58" s="96" t="str">
        <f t="shared" si="0"/>
        <v>NR</v>
      </c>
      <c r="AC58" s="95" t="s">
        <v>408</v>
      </c>
      <c r="AD58" s="95" t="s">
        <v>408</v>
      </c>
      <c r="AE58" s="97"/>
      <c r="AF58" s="114" t="s">
        <v>355</v>
      </c>
      <c r="AG58" s="114" t="s">
        <v>355</v>
      </c>
      <c r="AH58" s="114" t="s">
        <v>355</v>
      </c>
      <c r="AI58" s="114" t="s">
        <v>355</v>
      </c>
      <c r="AJ58" s="114" t="s">
        <v>355</v>
      </c>
      <c r="AK58" s="110" t="s">
        <v>356</v>
      </c>
      <c r="AL58" s="44" t="s">
        <v>127</v>
      </c>
    </row>
    <row r="59" spans="1:38" s="1" customFormat="1" ht="24.75" customHeight="1" thickBot="1" x14ac:dyDescent="0.3">
      <c r="A59" s="41" t="s">
        <v>112</v>
      </c>
      <c r="B59" s="73" t="s">
        <v>190</v>
      </c>
      <c r="C59" s="78" t="s">
        <v>101</v>
      </c>
      <c r="D59" s="42"/>
      <c r="E59" s="95" t="s">
        <v>408</v>
      </c>
      <c r="F59" s="95" t="s">
        <v>408</v>
      </c>
      <c r="G59" s="95">
        <v>0.19500000000000001</v>
      </c>
      <c r="H59" s="95" t="s">
        <v>408</v>
      </c>
      <c r="I59" s="95" t="s">
        <v>408</v>
      </c>
      <c r="J59" s="95" t="s">
        <v>408</v>
      </c>
      <c r="K59" s="95" t="s">
        <v>408</v>
      </c>
      <c r="L59" s="95" t="s">
        <v>408</v>
      </c>
      <c r="M59" s="95" t="s">
        <v>408</v>
      </c>
      <c r="N59" s="95" t="s">
        <v>408</v>
      </c>
      <c r="O59" s="95" t="s">
        <v>408</v>
      </c>
      <c r="P59" s="95" t="s">
        <v>408</v>
      </c>
      <c r="Q59" s="95" t="s">
        <v>408</v>
      </c>
      <c r="R59" s="95" t="s">
        <v>408</v>
      </c>
      <c r="S59" s="95" t="s">
        <v>408</v>
      </c>
      <c r="T59" s="95" t="s">
        <v>408</v>
      </c>
      <c r="U59" s="95" t="s">
        <v>408</v>
      </c>
      <c r="V59" s="95" t="s">
        <v>408</v>
      </c>
      <c r="W59" s="95" t="s">
        <v>408</v>
      </c>
      <c r="X59" s="95" t="s">
        <v>408</v>
      </c>
      <c r="Y59" s="95" t="s">
        <v>408</v>
      </c>
      <c r="Z59" s="95" t="s">
        <v>408</v>
      </c>
      <c r="AA59" s="95" t="s">
        <v>408</v>
      </c>
      <c r="AB59" s="96" t="str">
        <f t="shared" si="0"/>
        <v>NR</v>
      </c>
      <c r="AC59" s="95" t="s">
        <v>408</v>
      </c>
      <c r="AD59" s="95" t="s">
        <v>408</v>
      </c>
      <c r="AE59" s="97"/>
      <c r="AF59" s="114" t="s">
        <v>355</v>
      </c>
      <c r="AG59" s="114" t="s">
        <v>355</v>
      </c>
      <c r="AH59" s="114" t="s">
        <v>355</v>
      </c>
      <c r="AI59" s="114" t="s">
        <v>355</v>
      </c>
      <c r="AJ59" s="114" t="s">
        <v>355</v>
      </c>
      <c r="AK59" s="96">
        <v>150</v>
      </c>
      <c r="AL59" s="44" t="s">
        <v>127</v>
      </c>
    </row>
    <row r="60" spans="1:38" s="1" customFormat="1" ht="24.75" customHeight="1" thickBot="1" x14ac:dyDescent="0.3">
      <c r="A60" s="41" t="s">
        <v>112</v>
      </c>
      <c r="B60" s="73" t="s">
        <v>323</v>
      </c>
      <c r="C60" s="78" t="s">
        <v>73</v>
      </c>
      <c r="E60" s="108" t="s">
        <v>408</v>
      </c>
      <c r="F60" s="108" t="s">
        <v>408</v>
      </c>
      <c r="G60" s="108" t="s">
        <v>355</v>
      </c>
      <c r="H60" s="108" t="s">
        <v>408</v>
      </c>
      <c r="I60" s="96" t="s">
        <v>408</v>
      </c>
      <c r="J60" s="96" t="s">
        <v>408</v>
      </c>
      <c r="K60" s="96" t="s">
        <v>408</v>
      </c>
      <c r="L60" s="96" t="s">
        <v>408</v>
      </c>
      <c r="M60" s="108" t="s">
        <v>408</v>
      </c>
      <c r="N60" s="108" t="s">
        <v>408</v>
      </c>
      <c r="O60" s="108" t="s">
        <v>408</v>
      </c>
      <c r="P60" s="108" t="s">
        <v>408</v>
      </c>
      <c r="Q60" s="108" t="s">
        <v>408</v>
      </c>
      <c r="R60" s="108" t="s">
        <v>408</v>
      </c>
      <c r="S60" s="108" t="s">
        <v>408</v>
      </c>
      <c r="T60" s="108" t="s">
        <v>408</v>
      </c>
      <c r="U60" s="108" t="s">
        <v>408</v>
      </c>
      <c r="V60" s="108" t="s">
        <v>408</v>
      </c>
      <c r="W60" s="108" t="s">
        <v>408</v>
      </c>
      <c r="X60" s="108" t="s">
        <v>408</v>
      </c>
      <c r="Y60" s="108" t="s">
        <v>408</v>
      </c>
      <c r="Z60" s="108" t="s">
        <v>408</v>
      </c>
      <c r="AA60" s="108" t="s">
        <v>408</v>
      </c>
      <c r="AB60" s="109" t="str">
        <f t="shared" si="0"/>
        <v>NR</v>
      </c>
      <c r="AC60" s="108" t="s">
        <v>408</v>
      </c>
      <c r="AD60" s="108" t="s">
        <v>408</v>
      </c>
      <c r="AE60" s="97"/>
      <c r="AF60" s="114" t="s">
        <v>355</v>
      </c>
      <c r="AG60" s="114" t="s">
        <v>355</v>
      </c>
      <c r="AH60" s="114" t="s">
        <v>355</v>
      </c>
      <c r="AI60" s="114" t="s">
        <v>355</v>
      </c>
      <c r="AJ60" s="114" t="s">
        <v>355</v>
      </c>
      <c r="AK60" s="110" t="s">
        <v>356</v>
      </c>
      <c r="AL60" s="44" t="s">
        <v>404</v>
      </c>
    </row>
    <row r="61" spans="1:38" s="1" customFormat="1" ht="24.75" customHeight="1" thickBot="1" x14ac:dyDescent="0.3">
      <c r="A61" s="41" t="s">
        <v>112</v>
      </c>
      <c r="B61" s="73" t="s">
        <v>324</v>
      </c>
      <c r="C61" s="78" t="s">
        <v>74</v>
      </c>
      <c r="D61" s="43"/>
      <c r="E61" s="108" t="s">
        <v>408</v>
      </c>
      <c r="F61" s="108" t="s">
        <v>408</v>
      </c>
      <c r="G61" s="108" t="s">
        <v>355</v>
      </c>
      <c r="H61" s="108" t="s">
        <v>408</v>
      </c>
      <c r="I61" s="96" t="s">
        <v>408</v>
      </c>
      <c r="J61" s="96" t="s">
        <v>408</v>
      </c>
      <c r="K61" s="96" t="s">
        <v>408</v>
      </c>
      <c r="L61" s="96" t="s">
        <v>408</v>
      </c>
      <c r="M61" s="108" t="s">
        <v>408</v>
      </c>
      <c r="N61" s="108" t="s">
        <v>408</v>
      </c>
      <c r="O61" s="108" t="s">
        <v>408</v>
      </c>
      <c r="P61" s="108" t="s">
        <v>408</v>
      </c>
      <c r="Q61" s="108" t="s">
        <v>408</v>
      </c>
      <c r="R61" s="108" t="s">
        <v>408</v>
      </c>
      <c r="S61" s="108" t="s">
        <v>408</v>
      </c>
      <c r="T61" s="108" t="s">
        <v>408</v>
      </c>
      <c r="U61" s="108" t="s">
        <v>408</v>
      </c>
      <c r="V61" s="108" t="s">
        <v>408</v>
      </c>
      <c r="W61" s="108" t="s">
        <v>408</v>
      </c>
      <c r="X61" s="108" t="s">
        <v>408</v>
      </c>
      <c r="Y61" s="108" t="s">
        <v>408</v>
      </c>
      <c r="Z61" s="108" t="s">
        <v>408</v>
      </c>
      <c r="AA61" s="108" t="s">
        <v>408</v>
      </c>
      <c r="AB61" s="109" t="str">
        <f t="shared" si="0"/>
        <v>NR</v>
      </c>
      <c r="AC61" s="108" t="s">
        <v>408</v>
      </c>
      <c r="AD61" s="108" t="s">
        <v>408</v>
      </c>
      <c r="AE61" s="97"/>
      <c r="AF61" s="114" t="s">
        <v>355</v>
      </c>
      <c r="AG61" s="114" t="s">
        <v>355</v>
      </c>
      <c r="AH61" s="114" t="s">
        <v>355</v>
      </c>
      <c r="AI61" s="114" t="s">
        <v>355</v>
      </c>
      <c r="AJ61" s="114" t="s">
        <v>355</v>
      </c>
      <c r="AK61" s="110" t="s">
        <v>356</v>
      </c>
      <c r="AL61" s="44" t="s">
        <v>372</v>
      </c>
    </row>
    <row r="62" spans="1:38" s="1" customFormat="1" ht="24.75" customHeight="1" thickBot="1" x14ac:dyDescent="0.3">
      <c r="A62" s="41" t="s">
        <v>112</v>
      </c>
      <c r="B62" s="73" t="s">
        <v>325</v>
      </c>
      <c r="C62" s="78" t="s">
        <v>75</v>
      </c>
      <c r="D62" s="43"/>
      <c r="E62" s="108" t="s">
        <v>408</v>
      </c>
      <c r="F62" s="108" t="s">
        <v>408</v>
      </c>
      <c r="G62" s="108" t="s">
        <v>355</v>
      </c>
      <c r="H62" s="108" t="s">
        <v>408</v>
      </c>
      <c r="I62" s="96" t="s">
        <v>408</v>
      </c>
      <c r="J62" s="96" t="s">
        <v>408</v>
      </c>
      <c r="K62" s="96" t="s">
        <v>408</v>
      </c>
      <c r="L62" s="96" t="s">
        <v>408</v>
      </c>
      <c r="M62" s="108" t="s">
        <v>408</v>
      </c>
      <c r="N62" s="108" t="s">
        <v>408</v>
      </c>
      <c r="O62" s="108" t="s">
        <v>408</v>
      </c>
      <c r="P62" s="108" t="s">
        <v>408</v>
      </c>
      <c r="Q62" s="108" t="s">
        <v>408</v>
      </c>
      <c r="R62" s="108" t="s">
        <v>408</v>
      </c>
      <c r="S62" s="108" t="s">
        <v>408</v>
      </c>
      <c r="T62" s="108" t="s">
        <v>408</v>
      </c>
      <c r="U62" s="108" t="s">
        <v>408</v>
      </c>
      <c r="V62" s="108" t="s">
        <v>408</v>
      </c>
      <c r="W62" s="108" t="s">
        <v>408</v>
      </c>
      <c r="X62" s="108" t="s">
        <v>408</v>
      </c>
      <c r="Y62" s="108" t="s">
        <v>408</v>
      </c>
      <c r="Z62" s="108" t="s">
        <v>408</v>
      </c>
      <c r="AA62" s="108" t="s">
        <v>408</v>
      </c>
      <c r="AB62" s="109" t="str">
        <f t="shared" si="0"/>
        <v>NR</v>
      </c>
      <c r="AC62" s="108" t="s">
        <v>408</v>
      </c>
      <c r="AD62" s="108" t="s">
        <v>408</v>
      </c>
      <c r="AE62" s="97"/>
      <c r="AF62" s="114" t="s">
        <v>355</v>
      </c>
      <c r="AG62" s="114" t="s">
        <v>355</v>
      </c>
      <c r="AH62" s="114" t="s">
        <v>355</v>
      </c>
      <c r="AI62" s="114" t="s">
        <v>355</v>
      </c>
      <c r="AJ62" s="114" t="s">
        <v>355</v>
      </c>
      <c r="AK62" s="110" t="s">
        <v>356</v>
      </c>
      <c r="AL62" s="44" t="s">
        <v>404</v>
      </c>
    </row>
    <row r="63" spans="1:38" s="1" customFormat="1" ht="24.75" customHeight="1" thickBot="1" x14ac:dyDescent="0.3">
      <c r="A63" s="41" t="s">
        <v>112</v>
      </c>
      <c r="B63" s="73" t="s">
        <v>318</v>
      </c>
      <c r="C63" s="79" t="s">
        <v>306</v>
      </c>
      <c r="D63" s="67"/>
      <c r="E63" s="95" t="s">
        <v>408</v>
      </c>
      <c r="F63" s="95" t="s">
        <v>408</v>
      </c>
      <c r="G63" s="95">
        <v>3.4024795000000001</v>
      </c>
      <c r="H63" s="95" t="s">
        <v>408</v>
      </c>
      <c r="I63" s="95" t="s">
        <v>408</v>
      </c>
      <c r="J63" s="95" t="s">
        <v>408</v>
      </c>
      <c r="K63" s="95" t="s">
        <v>408</v>
      </c>
      <c r="L63" s="95" t="s">
        <v>408</v>
      </c>
      <c r="M63" s="95" t="s">
        <v>408</v>
      </c>
      <c r="N63" s="95" t="s">
        <v>408</v>
      </c>
      <c r="O63" s="95" t="s">
        <v>408</v>
      </c>
      <c r="P63" s="95" t="s">
        <v>408</v>
      </c>
      <c r="Q63" s="95" t="s">
        <v>408</v>
      </c>
      <c r="R63" s="95" t="s">
        <v>408</v>
      </c>
      <c r="S63" s="95" t="s">
        <v>408</v>
      </c>
      <c r="T63" s="95" t="s">
        <v>408</v>
      </c>
      <c r="U63" s="95" t="s">
        <v>408</v>
      </c>
      <c r="V63" s="95" t="s">
        <v>408</v>
      </c>
      <c r="W63" s="95" t="s">
        <v>408</v>
      </c>
      <c r="X63" s="95" t="s">
        <v>408</v>
      </c>
      <c r="Y63" s="95" t="s">
        <v>408</v>
      </c>
      <c r="Z63" s="95" t="s">
        <v>408</v>
      </c>
      <c r="AA63" s="95" t="s">
        <v>408</v>
      </c>
      <c r="AB63" s="96" t="str">
        <f t="shared" si="0"/>
        <v>NR</v>
      </c>
      <c r="AC63" s="95" t="s">
        <v>408</v>
      </c>
      <c r="AD63" s="95" t="s">
        <v>408</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408</v>
      </c>
      <c r="F64" s="95" t="s">
        <v>408</v>
      </c>
      <c r="G64" s="95" t="s">
        <v>354</v>
      </c>
      <c r="H64" s="95" t="s">
        <v>408</v>
      </c>
      <c r="I64" s="95" t="s">
        <v>408</v>
      </c>
      <c r="J64" s="95" t="s">
        <v>408</v>
      </c>
      <c r="K64" s="95" t="s">
        <v>408</v>
      </c>
      <c r="L64" s="95" t="s">
        <v>408</v>
      </c>
      <c r="M64" s="95" t="s">
        <v>408</v>
      </c>
      <c r="N64" s="95" t="s">
        <v>408</v>
      </c>
      <c r="O64" s="95" t="s">
        <v>408</v>
      </c>
      <c r="P64" s="95" t="s">
        <v>408</v>
      </c>
      <c r="Q64" s="95" t="s">
        <v>408</v>
      </c>
      <c r="R64" s="95" t="s">
        <v>408</v>
      </c>
      <c r="S64" s="95" t="s">
        <v>408</v>
      </c>
      <c r="T64" s="95" t="s">
        <v>408</v>
      </c>
      <c r="U64" s="95" t="s">
        <v>408</v>
      </c>
      <c r="V64" s="95" t="s">
        <v>408</v>
      </c>
      <c r="W64" s="95" t="s">
        <v>408</v>
      </c>
      <c r="X64" s="95" t="s">
        <v>408</v>
      </c>
      <c r="Y64" s="95" t="s">
        <v>408</v>
      </c>
      <c r="Z64" s="95" t="s">
        <v>408</v>
      </c>
      <c r="AA64" s="95" t="s">
        <v>408</v>
      </c>
      <c r="AB64" s="96" t="str">
        <f t="shared" si="0"/>
        <v>NR</v>
      </c>
      <c r="AC64" s="95" t="s">
        <v>408</v>
      </c>
      <c r="AD64" s="95" t="s">
        <v>408</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408</v>
      </c>
      <c r="F65" s="95" t="s">
        <v>408</v>
      </c>
      <c r="G65" s="95" t="s">
        <v>354</v>
      </c>
      <c r="H65" s="95" t="s">
        <v>408</v>
      </c>
      <c r="I65" s="95" t="s">
        <v>408</v>
      </c>
      <c r="J65" s="95" t="s">
        <v>408</v>
      </c>
      <c r="K65" s="95" t="s">
        <v>408</v>
      </c>
      <c r="L65" s="95" t="s">
        <v>408</v>
      </c>
      <c r="M65" s="95" t="s">
        <v>408</v>
      </c>
      <c r="N65" s="95" t="s">
        <v>408</v>
      </c>
      <c r="O65" s="95" t="s">
        <v>408</v>
      </c>
      <c r="P65" s="95" t="s">
        <v>408</v>
      </c>
      <c r="Q65" s="95" t="s">
        <v>408</v>
      </c>
      <c r="R65" s="95" t="s">
        <v>408</v>
      </c>
      <c r="S65" s="95" t="s">
        <v>408</v>
      </c>
      <c r="T65" s="95" t="s">
        <v>408</v>
      </c>
      <c r="U65" s="95" t="s">
        <v>408</v>
      </c>
      <c r="V65" s="95" t="s">
        <v>408</v>
      </c>
      <c r="W65" s="95" t="s">
        <v>408</v>
      </c>
      <c r="X65" s="95" t="s">
        <v>408</v>
      </c>
      <c r="Y65" s="95" t="s">
        <v>408</v>
      </c>
      <c r="Z65" s="95" t="s">
        <v>408</v>
      </c>
      <c r="AA65" s="95" t="s">
        <v>408</v>
      </c>
      <c r="AB65" s="96" t="str">
        <f t="shared" si="0"/>
        <v>NR</v>
      </c>
      <c r="AC65" s="95" t="s">
        <v>408</v>
      </c>
      <c r="AD65" s="95" t="s">
        <v>408</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408</v>
      </c>
      <c r="F66" s="95" t="s">
        <v>408</v>
      </c>
      <c r="G66" s="95" t="s">
        <v>354</v>
      </c>
      <c r="H66" s="95" t="s">
        <v>408</v>
      </c>
      <c r="I66" s="95" t="s">
        <v>408</v>
      </c>
      <c r="J66" s="95" t="s">
        <v>408</v>
      </c>
      <c r="K66" s="95" t="s">
        <v>408</v>
      </c>
      <c r="L66" s="95" t="s">
        <v>408</v>
      </c>
      <c r="M66" s="95" t="s">
        <v>408</v>
      </c>
      <c r="N66" s="95" t="s">
        <v>408</v>
      </c>
      <c r="O66" s="95" t="s">
        <v>408</v>
      </c>
      <c r="P66" s="95" t="s">
        <v>408</v>
      </c>
      <c r="Q66" s="95" t="s">
        <v>408</v>
      </c>
      <c r="R66" s="95" t="s">
        <v>408</v>
      </c>
      <c r="S66" s="95" t="s">
        <v>408</v>
      </c>
      <c r="T66" s="95" t="s">
        <v>408</v>
      </c>
      <c r="U66" s="95" t="s">
        <v>408</v>
      </c>
      <c r="V66" s="95" t="s">
        <v>408</v>
      </c>
      <c r="W66" s="95" t="s">
        <v>408</v>
      </c>
      <c r="X66" s="95" t="s">
        <v>408</v>
      </c>
      <c r="Y66" s="95" t="s">
        <v>408</v>
      </c>
      <c r="Z66" s="95" t="s">
        <v>408</v>
      </c>
      <c r="AA66" s="95" t="s">
        <v>408</v>
      </c>
      <c r="AB66" s="96" t="str">
        <f t="shared" si="0"/>
        <v>NR</v>
      </c>
      <c r="AC66" s="95" t="s">
        <v>408</v>
      </c>
      <c r="AD66" s="95" t="s">
        <v>408</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408</v>
      </c>
      <c r="F67" s="95" t="s">
        <v>408</v>
      </c>
      <c r="G67" s="95" t="s">
        <v>354</v>
      </c>
      <c r="H67" s="95" t="s">
        <v>408</v>
      </c>
      <c r="I67" s="95" t="s">
        <v>408</v>
      </c>
      <c r="J67" s="95" t="s">
        <v>408</v>
      </c>
      <c r="K67" s="95" t="s">
        <v>408</v>
      </c>
      <c r="L67" s="95" t="s">
        <v>408</v>
      </c>
      <c r="M67" s="95" t="s">
        <v>408</v>
      </c>
      <c r="N67" s="95" t="s">
        <v>408</v>
      </c>
      <c r="O67" s="95" t="s">
        <v>408</v>
      </c>
      <c r="P67" s="95" t="s">
        <v>408</v>
      </c>
      <c r="Q67" s="95" t="s">
        <v>408</v>
      </c>
      <c r="R67" s="95" t="s">
        <v>408</v>
      </c>
      <c r="S67" s="95" t="s">
        <v>408</v>
      </c>
      <c r="T67" s="95" t="s">
        <v>408</v>
      </c>
      <c r="U67" s="95" t="s">
        <v>408</v>
      </c>
      <c r="V67" s="95" t="s">
        <v>408</v>
      </c>
      <c r="W67" s="95" t="s">
        <v>408</v>
      </c>
      <c r="X67" s="95" t="s">
        <v>408</v>
      </c>
      <c r="Y67" s="95" t="s">
        <v>408</v>
      </c>
      <c r="Z67" s="95" t="s">
        <v>408</v>
      </c>
      <c r="AA67" s="95" t="s">
        <v>408</v>
      </c>
      <c r="AB67" s="96" t="str">
        <f t="shared" si="0"/>
        <v>NR</v>
      </c>
      <c r="AC67" s="95" t="s">
        <v>408</v>
      </c>
      <c r="AD67" s="95" t="s">
        <v>408</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408</v>
      </c>
      <c r="F68" s="95" t="s">
        <v>408</v>
      </c>
      <c r="G68" s="95" t="s">
        <v>354</v>
      </c>
      <c r="H68" s="95" t="s">
        <v>408</v>
      </c>
      <c r="I68" s="95" t="s">
        <v>408</v>
      </c>
      <c r="J68" s="95" t="s">
        <v>408</v>
      </c>
      <c r="K68" s="95" t="s">
        <v>408</v>
      </c>
      <c r="L68" s="95" t="s">
        <v>408</v>
      </c>
      <c r="M68" s="95" t="s">
        <v>408</v>
      </c>
      <c r="N68" s="95" t="s">
        <v>408</v>
      </c>
      <c r="O68" s="95" t="s">
        <v>408</v>
      </c>
      <c r="P68" s="95" t="s">
        <v>408</v>
      </c>
      <c r="Q68" s="95" t="s">
        <v>408</v>
      </c>
      <c r="R68" s="95" t="s">
        <v>408</v>
      </c>
      <c r="S68" s="95" t="s">
        <v>408</v>
      </c>
      <c r="T68" s="95" t="s">
        <v>408</v>
      </c>
      <c r="U68" s="95" t="s">
        <v>408</v>
      </c>
      <c r="V68" s="95" t="s">
        <v>408</v>
      </c>
      <c r="W68" s="95" t="s">
        <v>408</v>
      </c>
      <c r="X68" s="95" t="s">
        <v>408</v>
      </c>
      <c r="Y68" s="95" t="s">
        <v>408</v>
      </c>
      <c r="Z68" s="95" t="s">
        <v>408</v>
      </c>
      <c r="AA68" s="95" t="s">
        <v>408</v>
      </c>
      <c r="AB68" s="96" t="str">
        <f t="shared" si="0"/>
        <v>NR</v>
      </c>
      <c r="AC68" s="95" t="s">
        <v>408</v>
      </c>
      <c r="AD68" s="95" t="s">
        <v>408</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408</v>
      </c>
      <c r="F69" s="95" t="s">
        <v>408</v>
      </c>
      <c r="G69" s="95" t="s">
        <v>354</v>
      </c>
      <c r="H69" s="95" t="s">
        <v>408</v>
      </c>
      <c r="I69" s="95" t="s">
        <v>408</v>
      </c>
      <c r="J69" s="95" t="s">
        <v>408</v>
      </c>
      <c r="K69" s="95" t="s">
        <v>408</v>
      </c>
      <c r="L69" s="95" t="s">
        <v>408</v>
      </c>
      <c r="M69" s="95" t="s">
        <v>408</v>
      </c>
      <c r="N69" s="95" t="s">
        <v>408</v>
      </c>
      <c r="O69" s="95" t="s">
        <v>408</v>
      </c>
      <c r="P69" s="95" t="s">
        <v>408</v>
      </c>
      <c r="Q69" s="95" t="s">
        <v>408</v>
      </c>
      <c r="R69" s="95" t="s">
        <v>408</v>
      </c>
      <c r="S69" s="95" t="s">
        <v>408</v>
      </c>
      <c r="T69" s="95" t="s">
        <v>408</v>
      </c>
      <c r="U69" s="95" t="s">
        <v>408</v>
      </c>
      <c r="V69" s="95" t="s">
        <v>408</v>
      </c>
      <c r="W69" s="95" t="s">
        <v>408</v>
      </c>
      <c r="X69" s="95" t="s">
        <v>408</v>
      </c>
      <c r="Y69" s="95" t="s">
        <v>408</v>
      </c>
      <c r="Z69" s="95" t="s">
        <v>408</v>
      </c>
      <c r="AA69" s="95" t="s">
        <v>408</v>
      </c>
      <c r="AB69" s="96" t="str">
        <f t="shared" si="0"/>
        <v>NR</v>
      </c>
      <c r="AC69" s="95" t="s">
        <v>408</v>
      </c>
      <c r="AD69" s="95" t="s">
        <v>408</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t="s">
        <v>408</v>
      </c>
      <c r="F70" s="95" t="s">
        <v>408</v>
      </c>
      <c r="G70" s="95">
        <v>1.1132507</v>
      </c>
      <c r="H70" s="95" t="s">
        <v>408</v>
      </c>
      <c r="I70" s="95" t="s">
        <v>408</v>
      </c>
      <c r="J70" s="95" t="s">
        <v>408</v>
      </c>
      <c r="K70" s="95" t="s">
        <v>408</v>
      </c>
      <c r="L70" s="95" t="s">
        <v>408</v>
      </c>
      <c r="M70" s="95" t="s">
        <v>408</v>
      </c>
      <c r="N70" s="95" t="s">
        <v>408</v>
      </c>
      <c r="O70" s="95" t="s">
        <v>408</v>
      </c>
      <c r="P70" s="95" t="s">
        <v>408</v>
      </c>
      <c r="Q70" s="95" t="s">
        <v>408</v>
      </c>
      <c r="R70" s="95" t="s">
        <v>408</v>
      </c>
      <c r="S70" s="95" t="s">
        <v>408</v>
      </c>
      <c r="T70" s="95" t="s">
        <v>408</v>
      </c>
      <c r="U70" s="95" t="s">
        <v>408</v>
      </c>
      <c r="V70" s="95" t="s">
        <v>408</v>
      </c>
      <c r="W70" s="95" t="s">
        <v>408</v>
      </c>
      <c r="X70" s="95" t="s">
        <v>408</v>
      </c>
      <c r="Y70" s="95" t="s">
        <v>408</v>
      </c>
      <c r="Z70" s="95" t="s">
        <v>408</v>
      </c>
      <c r="AA70" s="95" t="s">
        <v>408</v>
      </c>
      <c r="AB70" s="96" t="str">
        <f>IF(ISNUMBER(X70),SUM(X70:AA70),X70)</f>
        <v>NR</v>
      </c>
      <c r="AC70" s="95" t="s">
        <v>408</v>
      </c>
      <c r="AD70" s="95" t="s">
        <v>408</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408</v>
      </c>
      <c r="F71" s="95" t="s">
        <v>408</v>
      </c>
      <c r="G71" s="108" t="s">
        <v>355</v>
      </c>
      <c r="H71" s="95" t="s">
        <v>408</v>
      </c>
      <c r="I71" s="95" t="s">
        <v>408</v>
      </c>
      <c r="J71" s="95" t="s">
        <v>408</v>
      </c>
      <c r="K71" s="95" t="s">
        <v>408</v>
      </c>
      <c r="L71" s="95" t="s">
        <v>408</v>
      </c>
      <c r="M71" s="108" t="s">
        <v>408</v>
      </c>
      <c r="N71" s="108" t="s">
        <v>408</v>
      </c>
      <c r="O71" s="108" t="s">
        <v>408</v>
      </c>
      <c r="P71" s="108" t="s">
        <v>408</v>
      </c>
      <c r="Q71" s="108" t="s">
        <v>408</v>
      </c>
      <c r="R71" s="108" t="s">
        <v>408</v>
      </c>
      <c r="S71" s="108" t="s">
        <v>408</v>
      </c>
      <c r="T71" s="108" t="s">
        <v>408</v>
      </c>
      <c r="U71" s="108" t="s">
        <v>408</v>
      </c>
      <c r="V71" s="108" t="s">
        <v>408</v>
      </c>
      <c r="W71" s="108" t="s">
        <v>408</v>
      </c>
      <c r="X71" s="108" t="s">
        <v>408</v>
      </c>
      <c r="Y71" s="108" t="s">
        <v>408</v>
      </c>
      <c r="Z71" s="108" t="s">
        <v>408</v>
      </c>
      <c r="AA71" s="108" t="s">
        <v>408</v>
      </c>
      <c r="AB71" s="109" t="str">
        <f t="shared" si="0"/>
        <v>NR</v>
      </c>
      <c r="AC71" s="95" t="s">
        <v>408</v>
      </c>
      <c r="AD71" s="95" t="s">
        <v>408</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408</v>
      </c>
      <c r="F72" s="95" t="s">
        <v>408</v>
      </c>
      <c r="G72" s="95">
        <v>3.682626E-2</v>
      </c>
      <c r="H72" s="95" t="s">
        <v>408</v>
      </c>
      <c r="I72" s="95" t="s">
        <v>408</v>
      </c>
      <c r="J72" s="95" t="s">
        <v>408</v>
      </c>
      <c r="K72" s="95" t="s">
        <v>408</v>
      </c>
      <c r="L72" s="95" t="s">
        <v>408</v>
      </c>
      <c r="M72" s="95" t="s">
        <v>408</v>
      </c>
      <c r="N72" s="95" t="s">
        <v>408</v>
      </c>
      <c r="O72" s="95" t="s">
        <v>408</v>
      </c>
      <c r="P72" s="95" t="s">
        <v>408</v>
      </c>
      <c r="Q72" s="95" t="s">
        <v>408</v>
      </c>
      <c r="R72" s="95" t="s">
        <v>408</v>
      </c>
      <c r="S72" s="95" t="s">
        <v>408</v>
      </c>
      <c r="T72" s="95" t="s">
        <v>408</v>
      </c>
      <c r="U72" s="95" t="s">
        <v>408</v>
      </c>
      <c r="V72" s="95" t="s">
        <v>408</v>
      </c>
      <c r="W72" s="95" t="s">
        <v>408</v>
      </c>
      <c r="X72" s="95" t="s">
        <v>408</v>
      </c>
      <c r="Y72" s="95" t="s">
        <v>408</v>
      </c>
      <c r="Z72" s="95" t="s">
        <v>408</v>
      </c>
      <c r="AA72" s="95" t="s">
        <v>408</v>
      </c>
      <c r="AB72" s="96" t="str">
        <f t="shared" si="0"/>
        <v>NR</v>
      </c>
      <c r="AC72" s="95" t="s">
        <v>408</v>
      </c>
      <c r="AD72" s="95" t="s">
        <v>408</v>
      </c>
      <c r="AE72" s="97"/>
      <c r="AF72" s="114" t="s">
        <v>355</v>
      </c>
      <c r="AG72" s="114" t="s">
        <v>355</v>
      </c>
      <c r="AH72" s="114" t="s">
        <v>355</v>
      </c>
      <c r="AI72" s="114" t="s">
        <v>355</v>
      </c>
      <c r="AJ72" s="114" t="s">
        <v>355</v>
      </c>
      <c r="AK72" s="96">
        <v>613.77099999999996</v>
      </c>
      <c r="AL72" s="44" t="s">
        <v>127</v>
      </c>
    </row>
    <row r="73" spans="1:38" s="1" customFormat="1" ht="24.75" customHeight="1" thickBot="1" x14ac:dyDescent="0.3">
      <c r="A73" s="41" t="s">
        <v>112</v>
      </c>
      <c r="B73" s="41" t="s">
        <v>200</v>
      </c>
      <c r="C73" s="78" t="s">
        <v>81</v>
      </c>
      <c r="D73" s="42"/>
      <c r="E73" s="95" t="s">
        <v>408</v>
      </c>
      <c r="F73" s="95" t="s">
        <v>408</v>
      </c>
      <c r="G73" s="95" t="s">
        <v>354</v>
      </c>
      <c r="H73" s="95" t="s">
        <v>408</v>
      </c>
      <c r="I73" s="95" t="s">
        <v>408</v>
      </c>
      <c r="J73" s="95" t="s">
        <v>408</v>
      </c>
      <c r="K73" s="95" t="s">
        <v>408</v>
      </c>
      <c r="L73" s="95" t="s">
        <v>408</v>
      </c>
      <c r="M73" s="95" t="s">
        <v>408</v>
      </c>
      <c r="N73" s="95" t="s">
        <v>408</v>
      </c>
      <c r="O73" s="95" t="s">
        <v>408</v>
      </c>
      <c r="P73" s="95" t="s">
        <v>408</v>
      </c>
      <c r="Q73" s="95" t="s">
        <v>408</v>
      </c>
      <c r="R73" s="95" t="s">
        <v>408</v>
      </c>
      <c r="S73" s="95" t="s">
        <v>408</v>
      </c>
      <c r="T73" s="95" t="s">
        <v>408</v>
      </c>
      <c r="U73" s="95" t="s">
        <v>408</v>
      </c>
      <c r="V73" s="95" t="s">
        <v>408</v>
      </c>
      <c r="W73" s="95" t="s">
        <v>408</v>
      </c>
      <c r="X73" s="95" t="s">
        <v>408</v>
      </c>
      <c r="Y73" s="95" t="s">
        <v>408</v>
      </c>
      <c r="Z73" s="95" t="s">
        <v>408</v>
      </c>
      <c r="AA73" s="95" t="s">
        <v>408</v>
      </c>
      <c r="AB73" s="96" t="str">
        <f t="shared" si="0"/>
        <v>NR</v>
      </c>
      <c r="AC73" s="95" t="s">
        <v>408</v>
      </c>
      <c r="AD73" s="95" t="s">
        <v>408</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408</v>
      </c>
      <c r="F74" s="95" t="s">
        <v>408</v>
      </c>
      <c r="G74" s="95" t="s">
        <v>358</v>
      </c>
      <c r="H74" s="95" t="s">
        <v>408</v>
      </c>
      <c r="I74" s="95" t="s">
        <v>408</v>
      </c>
      <c r="J74" s="95" t="s">
        <v>408</v>
      </c>
      <c r="K74" s="95" t="s">
        <v>408</v>
      </c>
      <c r="L74" s="95" t="s">
        <v>408</v>
      </c>
      <c r="M74" s="95" t="s">
        <v>408</v>
      </c>
      <c r="N74" s="96" t="s">
        <v>408</v>
      </c>
      <c r="O74" s="96" t="s">
        <v>408</v>
      </c>
      <c r="P74" s="96" t="s">
        <v>408</v>
      </c>
      <c r="Q74" s="96" t="s">
        <v>408</v>
      </c>
      <c r="R74" s="96" t="s">
        <v>408</v>
      </c>
      <c r="S74" s="96" t="s">
        <v>408</v>
      </c>
      <c r="T74" s="96" t="s">
        <v>408</v>
      </c>
      <c r="U74" s="96" t="s">
        <v>408</v>
      </c>
      <c r="V74" s="96" t="s">
        <v>408</v>
      </c>
      <c r="W74" s="96" t="s">
        <v>408</v>
      </c>
      <c r="X74" s="96" t="s">
        <v>408</v>
      </c>
      <c r="Y74" s="96" t="s">
        <v>408</v>
      </c>
      <c r="Z74" s="96" t="s">
        <v>408</v>
      </c>
      <c r="AA74" s="96" t="s">
        <v>408</v>
      </c>
      <c r="AB74" s="96" t="str">
        <f t="shared" si="0"/>
        <v>NR</v>
      </c>
      <c r="AC74" s="96" t="s">
        <v>408</v>
      </c>
      <c r="AD74" s="96" t="s">
        <v>408</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408</v>
      </c>
      <c r="F75" s="98" t="s">
        <v>408</v>
      </c>
      <c r="G75" s="98" t="s">
        <v>354</v>
      </c>
      <c r="H75" s="98" t="s">
        <v>408</v>
      </c>
      <c r="I75" s="98" t="s">
        <v>408</v>
      </c>
      <c r="J75" s="98" t="s">
        <v>408</v>
      </c>
      <c r="K75" s="98" t="s">
        <v>408</v>
      </c>
      <c r="L75" s="98" t="s">
        <v>408</v>
      </c>
      <c r="M75" s="98" t="s">
        <v>408</v>
      </c>
      <c r="N75" s="98" t="s">
        <v>408</v>
      </c>
      <c r="O75" s="98" t="s">
        <v>408</v>
      </c>
      <c r="P75" s="98" t="s">
        <v>408</v>
      </c>
      <c r="Q75" s="98" t="s">
        <v>408</v>
      </c>
      <c r="R75" s="98" t="s">
        <v>408</v>
      </c>
      <c r="S75" s="98" t="s">
        <v>408</v>
      </c>
      <c r="T75" s="98" t="s">
        <v>408</v>
      </c>
      <c r="U75" s="98" t="s">
        <v>408</v>
      </c>
      <c r="V75" s="98" t="s">
        <v>408</v>
      </c>
      <c r="W75" s="98" t="s">
        <v>408</v>
      </c>
      <c r="X75" s="98" t="s">
        <v>408</v>
      </c>
      <c r="Y75" s="98" t="s">
        <v>408</v>
      </c>
      <c r="Z75" s="98" t="s">
        <v>408</v>
      </c>
      <c r="AA75" s="98" t="s">
        <v>408</v>
      </c>
      <c r="AB75" s="96" t="str">
        <f t="shared" si="0"/>
        <v>NR</v>
      </c>
      <c r="AC75" s="98" t="s">
        <v>408</v>
      </c>
      <c r="AD75" s="98" t="s">
        <v>408</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408</v>
      </c>
      <c r="F76" s="95" t="s">
        <v>408</v>
      </c>
      <c r="G76" s="95" t="s">
        <v>358</v>
      </c>
      <c r="H76" s="95" t="s">
        <v>408</v>
      </c>
      <c r="I76" s="96" t="s">
        <v>408</v>
      </c>
      <c r="J76" s="96" t="s">
        <v>408</v>
      </c>
      <c r="K76" s="96" t="s">
        <v>408</v>
      </c>
      <c r="L76" s="96" t="s">
        <v>408</v>
      </c>
      <c r="M76" s="95" t="s">
        <v>408</v>
      </c>
      <c r="N76" s="96" t="s">
        <v>408</v>
      </c>
      <c r="O76" s="96" t="s">
        <v>408</v>
      </c>
      <c r="P76" s="96" t="s">
        <v>408</v>
      </c>
      <c r="Q76" s="96" t="s">
        <v>408</v>
      </c>
      <c r="R76" s="96" t="s">
        <v>408</v>
      </c>
      <c r="S76" s="96" t="s">
        <v>408</v>
      </c>
      <c r="T76" s="96" t="s">
        <v>408</v>
      </c>
      <c r="U76" s="96" t="s">
        <v>408</v>
      </c>
      <c r="V76" s="96" t="s">
        <v>408</v>
      </c>
      <c r="W76" s="96" t="s">
        <v>408</v>
      </c>
      <c r="X76" s="96" t="s">
        <v>408</v>
      </c>
      <c r="Y76" s="96" t="s">
        <v>408</v>
      </c>
      <c r="Z76" s="96" t="s">
        <v>408</v>
      </c>
      <c r="AA76" s="96" t="s">
        <v>408</v>
      </c>
      <c r="AB76" s="96" t="str">
        <f t="shared" si="0"/>
        <v>NR</v>
      </c>
      <c r="AC76" s="96" t="s">
        <v>408</v>
      </c>
      <c r="AD76" s="96" t="s">
        <v>408</v>
      </c>
      <c r="AE76" s="97"/>
      <c r="AF76" s="114" t="s">
        <v>355</v>
      </c>
      <c r="AG76" s="114" t="s">
        <v>355</v>
      </c>
      <c r="AH76" s="114" t="s">
        <v>355</v>
      </c>
      <c r="AI76" s="114" t="s">
        <v>355</v>
      </c>
      <c r="AJ76" s="114" t="s">
        <v>355</v>
      </c>
      <c r="AK76" s="110" t="s">
        <v>354</v>
      </c>
      <c r="AL76" s="44" t="s">
        <v>127</v>
      </c>
    </row>
    <row r="77" spans="1:38" s="1" customFormat="1" ht="24.75" customHeight="1" thickBot="1" x14ac:dyDescent="0.3">
      <c r="A77" s="41" t="s">
        <v>112</v>
      </c>
      <c r="B77" s="41" t="s">
        <v>204</v>
      </c>
      <c r="C77" s="78" t="s">
        <v>85</v>
      </c>
      <c r="D77" s="42"/>
      <c r="E77" s="98" t="s">
        <v>408</v>
      </c>
      <c r="F77" s="98" t="s">
        <v>408</v>
      </c>
      <c r="G77" s="98" t="s">
        <v>354</v>
      </c>
      <c r="H77" s="98" t="s">
        <v>408</v>
      </c>
      <c r="I77" s="98" t="s">
        <v>408</v>
      </c>
      <c r="J77" s="98" t="s">
        <v>408</v>
      </c>
      <c r="K77" s="98" t="s">
        <v>408</v>
      </c>
      <c r="L77" s="98" t="s">
        <v>408</v>
      </c>
      <c r="M77" s="98" t="s">
        <v>408</v>
      </c>
      <c r="N77" s="98" t="s">
        <v>408</v>
      </c>
      <c r="O77" s="98" t="s">
        <v>408</v>
      </c>
      <c r="P77" s="98" t="s">
        <v>408</v>
      </c>
      <c r="Q77" s="98" t="s">
        <v>408</v>
      </c>
      <c r="R77" s="98" t="s">
        <v>408</v>
      </c>
      <c r="S77" s="98" t="s">
        <v>408</v>
      </c>
      <c r="T77" s="98" t="s">
        <v>408</v>
      </c>
      <c r="U77" s="98" t="s">
        <v>408</v>
      </c>
      <c r="V77" s="98" t="s">
        <v>408</v>
      </c>
      <c r="W77" s="98" t="s">
        <v>408</v>
      </c>
      <c r="X77" s="98" t="s">
        <v>408</v>
      </c>
      <c r="Y77" s="98" t="s">
        <v>408</v>
      </c>
      <c r="Z77" s="98" t="s">
        <v>408</v>
      </c>
      <c r="AA77" s="98" t="s">
        <v>408</v>
      </c>
      <c r="AB77" s="96" t="str">
        <f t="shared" si="0"/>
        <v>NR</v>
      </c>
      <c r="AC77" s="98" t="s">
        <v>408</v>
      </c>
      <c r="AD77" s="98" t="s">
        <v>408</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408</v>
      </c>
      <c r="F78" s="95" t="s">
        <v>408</v>
      </c>
      <c r="G78" s="95" t="s">
        <v>354</v>
      </c>
      <c r="H78" s="95" t="s">
        <v>408</v>
      </c>
      <c r="I78" s="95" t="s">
        <v>408</v>
      </c>
      <c r="J78" s="95" t="s">
        <v>408</v>
      </c>
      <c r="K78" s="95" t="s">
        <v>408</v>
      </c>
      <c r="L78" s="95" t="s">
        <v>408</v>
      </c>
      <c r="M78" s="95" t="s">
        <v>408</v>
      </c>
      <c r="N78" s="95" t="s">
        <v>408</v>
      </c>
      <c r="O78" s="95" t="s">
        <v>408</v>
      </c>
      <c r="P78" s="95" t="s">
        <v>408</v>
      </c>
      <c r="Q78" s="95" t="s">
        <v>408</v>
      </c>
      <c r="R78" s="95" t="s">
        <v>408</v>
      </c>
      <c r="S78" s="95" t="s">
        <v>408</v>
      </c>
      <c r="T78" s="95" t="s">
        <v>408</v>
      </c>
      <c r="U78" s="95" t="s">
        <v>408</v>
      </c>
      <c r="V78" s="95" t="s">
        <v>408</v>
      </c>
      <c r="W78" s="95" t="s">
        <v>408</v>
      </c>
      <c r="X78" s="95" t="s">
        <v>408</v>
      </c>
      <c r="Y78" s="95" t="s">
        <v>408</v>
      </c>
      <c r="Z78" s="95" t="s">
        <v>408</v>
      </c>
      <c r="AA78" s="95" t="s">
        <v>408</v>
      </c>
      <c r="AB78" s="96" t="str">
        <f t="shared" si="0"/>
        <v>NR</v>
      </c>
      <c r="AC78" s="95" t="s">
        <v>408</v>
      </c>
      <c r="AD78" s="95" t="s">
        <v>408</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408</v>
      </c>
      <c r="F79" s="95" t="s">
        <v>408</v>
      </c>
      <c r="G79" s="95" t="s">
        <v>354</v>
      </c>
      <c r="H79" s="95" t="s">
        <v>408</v>
      </c>
      <c r="I79" s="95" t="s">
        <v>408</v>
      </c>
      <c r="J79" s="95" t="s">
        <v>408</v>
      </c>
      <c r="K79" s="95" t="s">
        <v>408</v>
      </c>
      <c r="L79" s="95" t="s">
        <v>408</v>
      </c>
      <c r="M79" s="95" t="s">
        <v>408</v>
      </c>
      <c r="N79" s="95" t="s">
        <v>408</v>
      </c>
      <c r="O79" s="95" t="s">
        <v>408</v>
      </c>
      <c r="P79" s="95" t="s">
        <v>408</v>
      </c>
      <c r="Q79" s="95" t="s">
        <v>408</v>
      </c>
      <c r="R79" s="95" t="s">
        <v>408</v>
      </c>
      <c r="S79" s="95" t="s">
        <v>408</v>
      </c>
      <c r="T79" s="95" t="s">
        <v>408</v>
      </c>
      <c r="U79" s="95" t="s">
        <v>408</v>
      </c>
      <c r="V79" s="95" t="s">
        <v>408</v>
      </c>
      <c r="W79" s="95" t="s">
        <v>408</v>
      </c>
      <c r="X79" s="95" t="s">
        <v>408</v>
      </c>
      <c r="Y79" s="95" t="s">
        <v>408</v>
      </c>
      <c r="Z79" s="95" t="s">
        <v>408</v>
      </c>
      <c r="AA79" s="95" t="s">
        <v>408</v>
      </c>
      <c r="AB79" s="96" t="str">
        <f>IF(ISNUMBER(X79),SUM(X79:AA79),X79)</f>
        <v>NR</v>
      </c>
      <c r="AC79" s="95" t="s">
        <v>408</v>
      </c>
      <c r="AD79" s="95" t="s">
        <v>408</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408</v>
      </c>
      <c r="F80" s="95" t="s">
        <v>408</v>
      </c>
      <c r="G80" s="95" t="s">
        <v>358</v>
      </c>
      <c r="H80" s="95" t="s">
        <v>408</v>
      </c>
      <c r="I80" s="95" t="s">
        <v>408</v>
      </c>
      <c r="J80" s="95" t="s">
        <v>408</v>
      </c>
      <c r="K80" s="95" t="s">
        <v>408</v>
      </c>
      <c r="L80" s="95" t="s">
        <v>408</v>
      </c>
      <c r="M80" s="95" t="s">
        <v>408</v>
      </c>
      <c r="N80" s="96" t="s">
        <v>408</v>
      </c>
      <c r="O80" s="96" t="s">
        <v>408</v>
      </c>
      <c r="P80" s="96" t="s">
        <v>408</v>
      </c>
      <c r="Q80" s="96" t="s">
        <v>408</v>
      </c>
      <c r="R80" s="96" t="s">
        <v>408</v>
      </c>
      <c r="S80" s="96" t="s">
        <v>408</v>
      </c>
      <c r="T80" s="96" t="s">
        <v>408</v>
      </c>
      <c r="U80" s="96" t="s">
        <v>408</v>
      </c>
      <c r="V80" s="96" t="s">
        <v>408</v>
      </c>
      <c r="W80" s="96" t="s">
        <v>408</v>
      </c>
      <c r="X80" s="96" t="s">
        <v>408</v>
      </c>
      <c r="Y80" s="96" t="s">
        <v>408</v>
      </c>
      <c r="Z80" s="96" t="s">
        <v>408</v>
      </c>
      <c r="AA80" s="96" t="s">
        <v>408</v>
      </c>
      <c r="AB80" s="96" t="str">
        <f>IF(ISNUMBER(X80),SUM(X80:AA80),X80)</f>
        <v>NR</v>
      </c>
      <c r="AC80" s="96" t="s">
        <v>408</v>
      </c>
      <c r="AD80" s="96" t="s">
        <v>408</v>
      </c>
      <c r="AE80" s="97"/>
      <c r="AF80" s="114" t="s">
        <v>355</v>
      </c>
      <c r="AG80" s="114" t="s">
        <v>355</v>
      </c>
      <c r="AH80" s="114" t="s">
        <v>355</v>
      </c>
      <c r="AI80" s="114" t="s">
        <v>355</v>
      </c>
      <c r="AJ80" s="114" t="s">
        <v>355</v>
      </c>
      <c r="AK80" s="110" t="s">
        <v>356</v>
      </c>
      <c r="AL80" s="44" t="s">
        <v>127</v>
      </c>
    </row>
    <row r="81" spans="1:38" s="1" customFormat="1" ht="24.75" customHeight="1" thickBot="1" x14ac:dyDescent="0.3">
      <c r="A81" s="41" t="s">
        <v>112</v>
      </c>
      <c r="B81" s="62" t="s">
        <v>208</v>
      </c>
      <c r="C81" s="79" t="s">
        <v>352</v>
      </c>
      <c r="D81" s="42"/>
      <c r="E81" s="108" t="s">
        <v>408</v>
      </c>
      <c r="F81" s="108" t="s">
        <v>408</v>
      </c>
      <c r="G81" s="108" t="s">
        <v>355</v>
      </c>
      <c r="H81" s="108" t="s">
        <v>408</v>
      </c>
      <c r="I81" s="96" t="s">
        <v>408</v>
      </c>
      <c r="J81" s="96" t="s">
        <v>408</v>
      </c>
      <c r="K81" s="96" t="s">
        <v>408</v>
      </c>
      <c r="L81" s="96" t="s">
        <v>408</v>
      </c>
      <c r="M81" s="108" t="s">
        <v>408</v>
      </c>
      <c r="N81" s="108" t="s">
        <v>408</v>
      </c>
      <c r="O81" s="108" t="s">
        <v>408</v>
      </c>
      <c r="P81" s="108" t="s">
        <v>408</v>
      </c>
      <c r="Q81" s="108" t="s">
        <v>408</v>
      </c>
      <c r="R81" s="108" t="s">
        <v>408</v>
      </c>
      <c r="S81" s="108" t="s">
        <v>408</v>
      </c>
      <c r="T81" s="108" t="s">
        <v>408</v>
      </c>
      <c r="U81" s="108" t="s">
        <v>408</v>
      </c>
      <c r="V81" s="108" t="s">
        <v>408</v>
      </c>
      <c r="W81" s="108" t="s">
        <v>408</v>
      </c>
      <c r="X81" s="108" t="s">
        <v>408</v>
      </c>
      <c r="Y81" s="108" t="s">
        <v>408</v>
      </c>
      <c r="Z81" s="108" t="s">
        <v>408</v>
      </c>
      <c r="AA81" s="108" t="s">
        <v>408</v>
      </c>
      <c r="AB81" s="109" t="str">
        <f t="shared" ref="AB81:AB140" si="1">IF(ISNUMBER(X81),SUM(X81:AA81),X81)</f>
        <v>NR</v>
      </c>
      <c r="AC81" s="108" t="s">
        <v>408</v>
      </c>
      <c r="AD81" s="108" t="s">
        <v>408</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408</v>
      </c>
      <c r="F82" s="96" t="s">
        <v>408</v>
      </c>
      <c r="G82" s="96" t="s">
        <v>355</v>
      </c>
      <c r="H82" s="96" t="s">
        <v>408</v>
      </c>
      <c r="I82" s="96" t="s">
        <v>408</v>
      </c>
      <c r="J82" s="96" t="s">
        <v>408</v>
      </c>
      <c r="K82" s="96" t="s">
        <v>408</v>
      </c>
      <c r="L82" s="96" t="s">
        <v>408</v>
      </c>
      <c r="M82" s="96" t="s">
        <v>408</v>
      </c>
      <c r="N82" s="96" t="s">
        <v>408</v>
      </c>
      <c r="O82" s="96" t="s">
        <v>408</v>
      </c>
      <c r="P82" s="96" t="s">
        <v>408</v>
      </c>
      <c r="Q82" s="96" t="s">
        <v>408</v>
      </c>
      <c r="R82" s="96" t="s">
        <v>408</v>
      </c>
      <c r="S82" s="96" t="s">
        <v>408</v>
      </c>
      <c r="T82" s="96" t="s">
        <v>408</v>
      </c>
      <c r="U82" s="96" t="s">
        <v>408</v>
      </c>
      <c r="V82" s="96" t="s">
        <v>408</v>
      </c>
      <c r="W82" s="96" t="s">
        <v>408</v>
      </c>
      <c r="X82" s="96" t="s">
        <v>408</v>
      </c>
      <c r="Y82" s="96" t="s">
        <v>408</v>
      </c>
      <c r="Z82" s="96" t="s">
        <v>408</v>
      </c>
      <c r="AA82" s="96" t="s">
        <v>408</v>
      </c>
      <c r="AB82" s="96" t="str">
        <f t="shared" si="1"/>
        <v>NR</v>
      </c>
      <c r="AC82" s="96" t="s">
        <v>408</v>
      </c>
      <c r="AD82" s="96" t="s">
        <v>408</v>
      </c>
      <c r="AE82" s="97"/>
      <c r="AF82" s="114" t="s">
        <v>355</v>
      </c>
      <c r="AG82" s="114" t="s">
        <v>355</v>
      </c>
      <c r="AH82" s="114" t="s">
        <v>355</v>
      </c>
      <c r="AI82" s="114" t="s">
        <v>355</v>
      </c>
      <c r="AJ82" s="114" t="s">
        <v>355</v>
      </c>
      <c r="AK82" s="110" t="s">
        <v>356</v>
      </c>
      <c r="AL82" s="44" t="s">
        <v>404</v>
      </c>
    </row>
    <row r="83" spans="1:38" s="1" customFormat="1" ht="24.75" customHeight="1" thickBot="1" x14ac:dyDescent="0.3">
      <c r="A83" s="41" t="s">
        <v>112</v>
      </c>
      <c r="B83" s="87" t="s">
        <v>216</v>
      </c>
      <c r="C83" s="70" t="s">
        <v>72</v>
      </c>
      <c r="D83" s="43"/>
      <c r="E83" s="96" t="s">
        <v>408</v>
      </c>
      <c r="F83" s="96" t="s">
        <v>408</v>
      </c>
      <c r="G83" s="96" t="s">
        <v>355</v>
      </c>
      <c r="H83" s="96" t="s">
        <v>408</v>
      </c>
      <c r="I83" s="96" t="s">
        <v>408</v>
      </c>
      <c r="J83" s="96" t="s">
        <v>408</v>
      </c>
      <c r="K83" s="96" t="s">
        <v>408</v>
      </c>
      <c r="L83" s="96" t="s">
        <v>408</v>
      </c>
      <c r="M83" s="96" t="s">
        <v>408</v>
      </c>
      <c r="N83" s="96" t="s">
        <v>408</v>
      </c>
      <c r="O83" s="96" t="s">
        <v>408</v>
      </c>
      <c r="P83" s="96" t="s">
        <v>408</v>
      </c>
      <c r="Q83" s="96" t="s">
        <v>408</v>
      </c>
      <c r="R83" s="96" t="s">
        <v>408</v>
      </c>
      <c r="S83" s="96" t="s">
        <v>408</v>
      </c>
      <c r="T83" s="96" t="s">
        <v>408</v>
      </c>
      <c r="U83" s="96" t="s">
        <v>408</v>
      </c>
      <c r="V83" s="96" t="s">
        <v>408</v>
      </c>
      <c r="W83" s="96" t="s">
        <v>408</v>
      </c>
      <c r="X83" s="96" t="s">
        <v>408</v>
      </c>
      <c r="Y83" s="96" t="s">
        <v>408</v>
      </c>
      <c r="Z83" s="96" t="s">
        <v>408</v>
      </c>
      <c r="AA83" s="96" t="s">
        <v>408</v>
      </c>
      <c r="AB83" s="96" t="str">
        <f>IF(ISNUMBER(X83),SUM(X83:AA83),X83)</f>
        <v>NR</v>
      </c>
      <c r="AC83" s="96" t="s">
        <v>408</v>
      </c>
      <c r="AD83" s="96" t="s">
        <v>408</v>
      </c>
      <c r="AE83" s="97"/>
      <c r="AF83" s="114" t="s">
        <v>355</v>
      </c>
      <c r="AG83" s="114" t="s">
        <v>355</v>
      </c>
      <c r="AH83" s="114" t="s">
        <v>355</v>
      </c>
      <c r="AI83" s="114" t="s">
        <v>355</v>
      </c>
      <c r="AJ83" s="114" t="s">
        <v>355</v>
      </c>
      <c r="AK83" s="110" t="s">
        <v>356</v>
      </c>
      <c r="AL83" s="44" t="s">
        <v>127</v>
      </c>
    </row>
    <row r="84" spans="1:38" s="1" customFormat="1" ht="24.75" customHeight="1" thickBot="1" x14ac:dyDescent="0.3">
      <c r="A84" s="41" t="s">
        <v>112</v>
      </c>
      <c r="B84" s="87" t="s">
        <v>217</v>
      </c>
      <c r="C84" s="70" t="s">
        <v>71</v>
      </c>
      <c r="D84" s="43"/>
      <c r="E84" s="96" t="s">
        <v>408</v>
      </c>
      <c r="F84" s="96" t="s">
        <v>408</v>
      </c>
      <c r="G84" s="96" t="s">
        <v>355</v>
      </c>
      <c r="H84" s="96" t="s">
        <v>408</v>
      </c>
      <c r="I84" s="96" t="s">
        <v>408</v>
      </c>
      <c r="J84" s="96" t="s">
        <v>408</v>
      </c>
      <c r="K84" s="96" t="s">
        <v>408</v>
      </c>
      <c r="L84" s="96" t="s">
        <v>408</v>
      </c>
      <c r="M84" s="96" t="s">
        <v>408</v>
      </c>
      <c r="N84" s="96" t="s">
        <v>408</v>
      </c>
      <c r="O84" s="96" t="s">
        <v>408</v>
      </c>
      <c r="P84" s="96" t="s">
        <v>408</v>
      </c>
      <c r="Q84" s="96" t="s">
        <v>408</v>
      </c>
      <c r="R84" s="96" t="s">
        <v>408</v>
      </c>
      <c r="S84" s="96" t="s">
        <v>408</v>
      </c>
      <c r="T84" s="96" t="s">
        <v>408</v>
      </c>
      <c r="U84" s="96" t="s">
        <v>408</v>
      </c>
      <c r="V84" s="96" t="s">
        <v>408</v>
      </c>
      <c r="W84" s="96" t="s">
        <v>408</v>
      </c>
      <c r="X84" s="96" t="s">
        <v>408</v>
      </c>
      <c r="Y84" s="96" t="s">
        <v>408</v>
      </c>
      <c r="Z84" s="96" t="s">
        <v>408</v>
      </c>
      <c r="AA84" s="96" t="s">
        <v>408</v>
      </c>
      <c r="AB84" s="96" t="str">
        <f t="shared" si="1"/>
        <v>NR</v>
      </c>
      <c r="AC84" s="96" t="s">
        <v>408</v>
      </c>
      <c r="AD84" s="96" t="s">
        <v>408</v>
      </c>
      <c r="AE84" s="97"/>
      <c r="AF84" s="114" t="s">
        <v>355</v>
      </c>
      <c r="AG84" s="114" t="s">
        <v>355</v>
      </c>
      <c r="AH84" s="114" t="s">
        <v>355</v>
      </c>
      <c r="AI84" s="114" t="s">
        <v>355</v>
      </c>
      <c r="AJ84" s="114" t="s">
        <v>355</v>
      </c>
      <c r="AK84" s="110" t="s">
        <v>356</v>
      </c>
      <c r="AL84" s="44" t="s">
        <v>127</v>
      </c>
    </row>
    <row r="85" spans="1:38" s="1" customFormat="1" ht="24.75" customHeight="1" thickBot="1" x14ac:dyDescent="0.3">
      <c r="A85" s="41" t="s">
        <v>115</v>
      </c>
      <c r="B85" s="79" t="s">
        <v>218</v>
      </c>
      <c r="C85" s="70" t="s">
        <v>341</v>
      </c>
      <c r="D85" s="43"/>
      <c r="E85" s="96" t="s">
        <v>408</v>
      </c>
      <c r="F85" s="96" t="s">
        <v>408</v>
      </c>
      <c r="G85" s="96" t="s">
        <v>355</v>
      </c>
      <c r="H85" s="96" t="s">
        <v>408</v>
      </c>
      <c r="I85" s="96" t="s">
        <v>408</v>
      </c>
      <c r="J85" s="96" t="s">
        <v>408</v>
      </c>
      <c r="K85" s="96" t="s">
        <v>408</v>
      </c>
      <c r="L85" s="96" t="s">
        <v>408</v>
      </c>
      <c r="M85" s="96" t="s">
        <v>408</v>
      </c>
      <c r="N85" s="96" t="s">
        <v>408</v>
      </c>
      <c r="O85" s="96" t="s">
        <v>408</v>
      </c>
      <c r="P85" s="96" t="s">
        <v>408</v>
      </c>
      <c r="Q85" s="96" t="s">
        <v>408</v>
      </c>
      <c r="R85" s="96" t="s">
        <v>408</v>
      </c>
      <c r="S85" s="96" t="s">
        <v>408</v>
      </c>
      <c r="T85" s="96" t="s">
        <v>408</v>
      </c>
      <c r="U85" s="96" t="s">
        <v>408</v>
      </c>
      <c r="V85" s="96" t="s">
        <v>408</v>
      </c>
      <c r="W85" s="96" t="s">
        <v>408</v>
      </c>
      <c r="X85" s="96" t="s">
        <v>408</v>
      </c>
      <c r="Y85" s="96" t="s">
        <v>408</v>
      </c>
      <c r="Z85" s="96" t="s">
        <v>408</v>
      </c>
      <c r="AA85" s="96" t="s">
        <v>408</v>
      </c>
      <c r="AB85" s="96" t="str">
        <f t="shared" si="1"/>
        <v>NR</v>
      </c>
      <c r="AC85" s="96" t="s">
        <v>408</v>
      </c>
      <c r="AD85" s="96" t="s">
        <v>408</v>
      </c>
      <c r="AE85" s="97"/>
      <c r="AF85" s="114" t="s">
        <v>355</v>
      </c>
      <c r="AG85" s="114" t="s">
        <v>355</v>
      </c>
      <c r="AH85" s="114" t="s">
        <v>355</v>
      </c>
      <c r="AI85" s="114" t="s">
        <v>355</v>
      </c>
      <c r="AJ85" s="114" t="s">
        <v>355</v>
      </c>
      <c r="AK85" s="110" t="s">
        <v>356</v>
      </c>
      <c r="AL85" s="44" t="s">
        <v>404</v>
      </c>
    </row>
    <row r="86" spans="1:38" s="1" customFormat="1" ht="24.75" customHeight="1" thickBot="1" x14ac:dyDescent="0.3">
      <c r="A86" s="41" t="s">
        <v>115</v>
      </c>
      <c r="B86" s="79" t="s">
        <v>219</v>
      </c>
      <c r="C86" s="69" t="s">
        <v>88</v>
      </c>
      <c r="D86" s="43"/>
      <c r="E86" s="96" t="s">
        <v>408</v>
      </c>
      <c r="F86" s="96" t="s">
        <v>408</v>
      </c>
      <c r="G86" s="96" t="s">
        <v>355</v>
      </c>
      <c r="H86" s="96" t="s">
        <v>408</v>
      </c>
      <c r="I86" s="96" t="s">
        <v>408</v>
      </c>
      <c r="J86" s="96" t="s">
        <v>408</v>
      </c>
      <c r="K86" s="96" t="s">
        <v>408</v>
      </c>
      <c r="L86" s="96" t="s">
        <v>408</v>
      </c>
      <c r="M86" s="96" t="s">
        <v>408</v>
      </c>
      <c r="N86" s="96" t="s">
        <v>408</v>
      </c>
      <c r="O86" s="96" t="s">
        <v>408</v>
      </c>
      <c r="P86" s="96" t="s">
        <v>408</v>
      </c>
      <c r="Q86" s="96" t="s">
        <v>408</v>
      </c>
      <c r="R86" s="96" t="s">
        <v>408</v>
      </c>
      <c r="S86" s="96" t="s">
        <v>408</v>
      </c>
      <c r="T86" s="96" t="s">
        <v>408</v>
      </c>
      <c r="U86" s="96" t="s">
        <v>408</v>
      </c>
      <c r="V86" s="96" t="s">
        <v>408</v>
      </c>
      <c r="W86" s="96" t="s">
        <v>408</v>
      </c>
      <c r="X86" s="96" t="s">
        <v>408</v>
      </c>
      <c r="Y86" s="96" t="s">
        <v>408</v>
      </c>
      <c r="Z86" s="96" t="s">
        <v>408</v>
      </c>
      <c r="AA86" s="96" t="s">
        <v>408</v>
      </c>
      <c r="AB86" s="96" t="str">
        <f t="shared" si="1"/>
        <v>NR</v>
      </c>
      <c r="AC86" s="96" t="s">
        <v>408</v>
      </c>
      <c r="AD86" s="96" t="s">
        <v>408</v>
      </c>
      <c r="AE86" s="97"/>
      <c r="AF86" s="114" t="s">
        <v>355</v>
      </c>
      <c r="AG86" s="114" t="s">
        <v>355</v>
      </c>
      <c r="AH86" s="114" t="s">
        <v>355</v>
      </c>
      <c r="AI86" s="114" t="s">
        <v>355</v>
      </c>
      <c r="AJ86" s="114" t="s">
        <v>355</v>
      </c>
      <c r="AK86" s="110" t="s">
        <v>356</v>
      </c>
      <c r="AL86" s="44"/>
    </row>
    <row r="87" spans="1:38" s="1" customFormat="1" ht="24.75" customHeight="1" thickBot="1" x14ac:dyDescent="0.3">
      <c r="A87" s="41" t="s">
        <v>115</v>
      </c>
      <c r="B87" s="79" t="s">
        <v>220</v>
      </c>
      <c r="C87" s="69" t="s">
        <v>89</v>
      </c>
      <c r="D87" s="43"/>
      <c r="E87" s="96" t="s">
        <v>408</v>
      </c>
      <c r="F87" s="96" t="s">
        <v>408</v>
      </c>
      <c r="G87" s="96" t="s">
        <v>355</v>
      </c>
      <c r="H87" s="96" t="s">
        <v>408</v>
      </c>
      <c r="I87" s="96" t="s">
        <v>408</v>
      </c>
      <c r="J87" s="96" t="s">
        <v>408</v>
      </c>
      <c r="K87" s="96" t="s">
        <v>408</v>
      </c>
      <c r="L87" s="96" t="s">
        <v>408</v>
      </c>
      <c r="M87" s="96" t="s">
        <v>408</v>
      </c>
      <c r="N87" s="96" t="s">
        <v>408</v>
      </c>
      <c r="O87" s="96" t="s">
        <v>408</v>
      </c>
      <c r="P87" s="96" t="s">
        <v>408</v>
      </c>
      <c r="Q87" s="96" t="s">
        <v>408</v>
      </c>
      <c r="R87" s="96" t="s">
        <v>408</v>
      </c>
      <c r="S87" s="96" t="s">
        <v>408</v>
      </c>
      <c r="T87" s="96" t="s">
        <v>408</v>
      </c>
      <c r="U87" s="96" t="s">
        <v>408</v>
      </c>
      <c r="V87" s="96" t="s">
        <v>408</v>
      </c>
      <c r="W87" s="96" t="s">
        <v>408</v>
      </c>
      <c r="X87" s="96" t="s">
        <v>408</v>
      </c>
      <c r="Y87" s="96" t="s">
        <v>408</v>
      </c>
      <c r="Z87" s="96" t="s">
        <v>408</v>
      </c>
      <c r="AA87" s="96" t="s">
        <v>408</v>
      </c>
      <c r="AB87" s="96" t="str">
        <f t="shared" si="1"/>
        <v>NR</v>
      </c>
      <c r="AC87" s="96" t="s">
        <v>408</v>
      </c>
      <c r="AD87" s="96" t="s">
        <v>408</v>
      </c>
      <c r="AE87" s="97"/>
      <c r="AF87" s="114" t="s">
        <v>355</v>
      </c>
      <c r="AG87" s="114" t="s">
        <v>355</v>
      </c>
      <c r="AH87" s="114" t="s">
        <v>355</v>
      </c>
      <c r="AI87" s="114" t="s">
        <v>355</v>
      </c>
      <c r="AJ87" s="114" t="s">
        <v>355</v>
      </c>
      <c r="AK87" s="110" t="s">
        <v>356</v>
      </c>
      <c r="AL87" s="44" t="s">
        <v>404</v>
      </c>
    </row>
    <row r="88" spans="1:38" s="1" customFormat="1" ht="24.75" customHeight="1" thickBot="1" x14ac:dyDescent="0.3">
      <c r="A88" s="41" t="s">
        <v>115</v>
      </c>
      <c r="B88" s="79" t="s">
        <v>221</v>
      </c>
      <c r="C88" s="69" t="s">
        <v>90</v>
      </c>
      <c r="D88" s="43"/>
      <c r="E88" s="96" t="s">
        <v>408</v>
      </c>
      <c r="F88" s="96" t="s">
        <v>408</v>
      </c>
      <c r="G88" s="96" t="s">
        <v>355</v>
      </c>
      <c r="H88" s="96" t="s">
        <v>408</v>
      </c>
      <c r="I88" s="96" t="s">
        <v>408</v>
      </c>
      <c r="J88" s="96" t="s">
        <v>408</v>
      </c>
      <c r="K88" s="96" t="s">
        <v>408</v>
      </c>
      <c r="L88" s="96" t="s">
        <v>408</v>
      </c>
      <c r="M88" s="96" t="s">
        <v>408</v>
      </c>
      <c r="N88" s="96" t="s">
        <v>408</v>
      </c>
      <c r="O88" s="96" t="s">
        <v>408</v>
      </c>
      <c r="P88" s="96" t="s">
        <v>408</v>
      </c>
      <c r="Q88" s="96" t="s">
        <v>408</v>
      </c>
      <c r="R88" s="96" t="s">
        <v>408</v>
      </c>
      <c r="S88" s="96" t="s">
        <v>408</v>
      </c>
      <c r="T88" s="96" t="s">
        <v>408</v>
      </c>
      <c r="U88" s="96" t="s">
        <v>408</v>
      </c>
      <c r="V88" s="96" t="s">
        <v>408</v>
      </c>
      <c r="W88" s="96" t="s">
        <v>408</v>
      </c>
      <c r="X88" s="96" t="s">
        <v>408</v>
      </c>
      <c r="Y88" s="96" t="s">
        <v>408</v>
      </c>
      <c r="Z88" s="96" t="s">
        <v>408</v>
      </c>
      <c r="AA88" s="96" t="s">
        <v>408</v>
      </c>
      <c r="AB88" s="96" t="str">
        <f t="shared" si="1"/>
        <v>NR</v>
      </c>
      <c r="AC88" s="96" t="s">
        <v>408</v>
      </c>
      <c r="AD88" s="96" t="s">
        <v>408</v>
      </c>
      <c r="AE88" s="97"/>
      <c r="AF88" s="114" t="s">
        <v>355</v>
      </c>
      <c r="AG88" s="114" t="s">
        <v>355</v>
      </c>
      <c r="AH88" s="114" t="s">
        <v>355</v>
      </c>
      <c r="AI88" s="114" t="s">
        <v>355</v>
      </c>
      <c r="AJ88" s="114" t="s">
        <v>355</v>
      </c>
      <c r="AK88" s="110" t="s">
        <v>356</v>
      </c>
      <c r="AL88" s="44" t="s">
        <v>404</v>
      </c>
    </row>
    <row r="89" spans="1:38" s="1" customFormat="1" ht="24.75" customHeight="1" thickBot="1" x14ac:dyDescent="0.3">
      <c r="A89" s="41" t="s">
        <v>115</v>
      </c>
      <c r="B89" s="79" t="s">
        <v>222</v>
      </c>
      <c r="C89" s="69" t="s">
        <v>91</v>
      </c>
      <c r="D89" s="43" t="s">
        <v>369</v>
      </c>
      <c r="E89" s="96" t="s">
        <v>408</v>
      </c>
      <c r="F89" s="96" t="s">
        <v>408</v>
      </c>
      <c r="G89" s="96" t="s">
        <v>355</v>
      </c>
      <c r="H89" s="96" t="s">
        <v>408</v>
      </c>
      <c r="I89" s="96" t="s">
        <v>408</v>
      </c>
      <c r="J89" s="96" t="s">
        <v>408</v>
      </c>
      <c r="K89" s="96" t="s">
        <v>408</v>
      </c>
      <c r="L89" s="96" t="s">
        <v>408</v>
      </c>
      <c r="M89" s="96" t="s">
        <v>408</v>
      </c>
      <c r="N89" s="96" t="s">
        <v>408</v>
      </c>
      <c r="O89" s="96" t="s">
        <v>408</v>
      </c>
      <c r="P89" s="96" t="s">
        <v>408</v>
      </c>
      <c r="Q89" s="96" t="s">
        <v>408</v>
      </c>
      <c r="R89" s="96" t="s">
        <v>408</v>
      </c>
      <c r="S89" s="96" t="s">
        <v>408</v>
      </c>
      <c r="T89" s="96" t="s">
        <v>408</v>
      </c>
      <c r="U89" s="96" t="s">
        <v>408</v>
      </c>
      <c r="V89" s="96" t="s">
        <v>408</v>
      </c>
      <c r="W89" s="96" t="s">
        <v>408</v>
      </c>
      <c r="X89" s="96" t="s">
        <v>408</v>
      </c>
      <c r="Y89" s="96" t="s">
        <v>408</v>
      </c>
      <c r="Z89" s="96" t="s">
        <v>408</v>
      </c>
      <c r="AA89" s="96" t="s">
        <v>408</v>
      </c>
      <c r="AB89" s="96" t="str">
        <f t="shared" si="1"/>
        <v>NR</v>
      </c>
      <c r="AC89" s="96" t="s">
        <v>408</v>
      </c>
      <c r="AD89" s="96" t="s">
        <v>408</v>
      </c>
      <c r="AE89" s="97"/>
      <c r="AF89" s="114" t="s">
        <v>355</v>
      </c>
      <c r="AG89" s="114" t="s">
        <v>355</v>
      </c>
      <c r="AH89" s="114" t="s">
        <v>355</v>
      </c>
      <c r="AI89" s="114" t="s">
        <v>355</v>
      </c>
      <c r="AJ89" s="114" t="s">
        <v>355</v>
      </c>
      <c r="AK89" s="110" t="s">
        <v>356</v>
      </c>
      <c r="AL89" s="44" t="s">
        <v>404</v>
      </c>
    </row>
    <row r="90" spans="1:38" s="7" customFormat="1" ht="24.75" customHeight="1" thickBot="1" x14ac:dyDescent="0.25">
      <c r="A90" s="41" t="s">
        <v>115</v>
      </c>
      <c r="B90" s="79" t="s">
        <v>223</v>
      </c>
      <c r="C90" s="69" t="s">
        <v>280</v>
      </c>
      <c r="D90" s="43"/>
      <c r="E90" s="96" t="s">
        <v>408</v>
      </c>
      <c r="F90" s="96" t="s">
        <v>408</v>
      </c>
      <c r="G90" s="96" t="s">
        <v>355</v>
      </c>
      <c r="H90" s="96" t="s">
        <v>408</v>
      </c>
      <c r="I90" s="96" t="s">
        <v>408</v>
      </c>
      <c r="J90" s="96" t="s">
        <v>408</v>
      </c>
      <c r="K90" s="96" t="s">
        <v>408</v>
      </c>
      <c r="L90" s="96" t="s">
        <v>408</v>
      </c>
      <c r="M90" s="96" t="s">
        <v>408</v>
      </c>
      <c r="N90" s="96" t="s">
        <v>408</v>
      </c>
      <c r="O90" s="96" t="s">
        <v>408</v>
      </c>
      <c r="P90" s="96" t="s">
        <v>408</v>
      </c>
      <c r="Q90" s="96" t="s">
        <v>408</v>
      </c>
      <c r="R90" s="96" t="s">
        <v>408</v>
      </c>
      <c r="S90" s="96" t="s">
        <v>408</v>
      </c>
      <c r="T90" s="96" t="s">
        <v>408</v>
      </c>
      <c r="U90" s="96" t="s">
        <v>408</v>
      </c>
      <c r="V90" s="96" t="s">
        <v>408</v>
      </c>
      <c r="W90" s="96" t="s">
        <v>408</v>
      </c>
      <c r="X90" s="96" t="s">
        <v>408</v>
      </c>
      <c r="Y90" s="96" t="s">
        <v>408</v>
      </c>
      <c r="Z90" s="96" t="s">
        <v>408</v>
      </c>
      <c r="AA90" s="96" t="s">
        <v>408</v>
      </c>
      <c r="AB90" s="96" t="str">
        <f t="shared" si="1"/>
        <v>NR</v>
      </c>
      <c r="AC90" s="96" t="s">
        <v>408</v>
      </c>
      <c r="AD90" s="96" t="s">
        <v>408</v>
      </c>
      <c r="AE90" s="97"/>
      <c r="AF90" s="114" t="s">
        <v>355</v>
      </c>
      <c r="AG90" s="114" t="s">
        <v>355</v>
      </c>
      <c r="AH90" s="114" t="s">
        <v>355</v>
      </c>
      <c r="AI90" s="114" t="s">
        <v>355</v>
      </c>
      <c r="AJ90" s="114" t="s">
        <v>355</v>
      </c>
      <c r="AK90" s="110" t="s">
        <v>356</v>
      </c>
      <c r="AL90" s="44" t="s">
        <v>404</v>
      </c>
    </row>
    <row r="91" spans="1:38" s="1" customFormat="1" ht="24.75" customHeight="1" thickBot="1" x14ac:dyDescent="0.3">
      <c r="A91" s="41" t="s">
        <v>115</v>
      </c>
      <c r="B91" s="62" t="s">
        <v>256</v>
      </c>
      <c r="C91" s="79" t="s">
        <v>281</v>
      </c>
      <c r="D91" s="42"/>
      <c r="E91" s="95" t="s">
        <v>408</v>
      </c>
      <c r="F91" s="96" t="s">
        <v>408</v>
      </c>
      <c r="G91" s="96">
        <v>1.8289360000000001E-2</v>
      </c>
      <c r="H91" s="96" t="s">
        <v>408</v>
      </c>
      <c r="I91" s="96" t="s">
        <v>408</v>
      </c>
      <c r="J91" s="96" t="s">
        <v>408</v>
      </c>
      <c r="K91" s="96" t="s">
        <v>408</v>
      </c>
      <c r="L91" s="96" t="s">
        <v>408</v>
      </c>
      <c r="M91" s="96" t="s">
        <v>408</v>
      </c>
      <c r="N91" s="96" t="s">
        <v>408</v>
      </c>
      <c r="O91" s="96" t="s">
        <v>408</v>
      </c>
      <c r="P91" s="96" t="s">
        <v>408</v>
      </c>
      <c r="Q91" s="96" t="s">
        <v>408</v>
      </c>
      <c r="R91" s="96" t="s">
        <v>408</v>
      </c>
      <c r="S91" s="96" t="s">
        <v>408</v>
      </c>
      <c r="T91" s="96" t="s">
        <v>408</v>
      </c>
      <c r="U91" s="96" t="s">
        <v>408</v>
      </c>
      <c r="V91" s="96" t="s">
        <v>408</v>
      </c>
      <c r="W91" s="96" t="s">
        <v>408</v>
      </c>
      <c r="X91" s="96" t="s">
        <v>408</v>
      </c>
      <c r="Y91" s="96" t="s">
        <v>408</v>
      </c>
      <c r="Z91" s="96" t="s">
        <v>408</v>
      </c>
      <c r="AA91" s="96" t="s">
        <v>408</v>
      </c>
      <c r="AB91" s="96" t="str">
        <f t="shared" si="1"/>
        <v>NR</v>
      </c>
      <c r="AC91" s="96" t="s">
        <v>408</v>
      </c>
      <c r="AD91" s="96" t="s">
        <v>408</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408</v>
      </c>
      <c r="F92" s="98" t="s">
        <v>408</v>
      </c>
      <c r="G92" s="98" t="s">
        <v>355</v>
      </c>
      <c r="H92" s="98" t="s">
        <v>408</v>
      </c>
      <c r="I92" s="98" t="s">
        <v>408</v>
      </c>
      <c r="J92" s="98" t="s">
        <v>408</v>
      </c>
      <c r="K92" s="98" t="s">
        <v>408</v>
      </c>
      <c r="L92" s="98" t="s">
        <v>408</v>
      </c>
      <c r="M92" s="98" t="s">
        <v>408</v>
      </c>
      <c r="N92" s="95" t="s">
        <v>408</v>
      </c>
      <c r="O92" s="95" t="s">
        <v>408</v>
      </c>
      <c r="P92" s="95" t="s">
        <v>408</v>
      </c>
      <c r="Q92" s="95" t="s">
        <v>408</v>
      </c>
      <c r="R92" s="95" t="s">
        <v>408</v>
      </c>
      <c r="S92" s="95" t="s">
        <v>408</v>
      </c>
      <c r="T92" s="95" t="s">
        <v>408</v>
      </c>
      <c r="U92" s="95" t="s">
        <v>408</v>
      </c>
      <c r="V92" s="95" t="s">
        <v>408</v>
      </c>
      <c r="W92" s="95" t="s">
        <v>408</v>
      </c>
      <c r="X92" s="95" t="s">
        <v>408</v>
      </c>
      <c r="Y92" s="95" t="s">
        <v>408</v>
      </c>
      <c r="Z92" s="95" t="s">
        <v>408</v>
      </c>
      <c r="AA92" s="95" t="s">
        <v>408</v>
      </c>
      <c r="AB92" s="96" t="str">
        <f t="shared" si="1"/>
        <v>NR</v>
      </c>
      <c r="AC92" s="95" t="s">
        <v>408</v>
      </c>
      <c r="AD92" s="95" t="s">
        <v>408</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408</v>
      </c>
      <c r="F93" s="95" t="s">
        <v>408</v>
      </c>
      <c r="G93" s="98" t="s">
        <v>355</v>
      </c>
      <c r="H93" s="98" t="s">
        <v>408</v>
      </c>
      <c r="I93" s="95" t="s">
        <v>408</v>
      </c>
      <c r="J93" s="95" t="s">
        <v>408</v>
      </c>
      <c r="K93" s="95" t="s">
        <v>408</v>
      </c>
      <c r="L93" s="95" t="s">
        <v>408</v>
      </c>
      <c r="M93" s="98" t="s">
        <v>408</v>
      </c>
      <c r="N93" s="98" t="s">
        <v>408</v>
      </c>
      <c r="O93" s="98" t="s">
        <v>408</v>
      </c>
      <c r="P93" s="98" t="s">
        <v>408</v>
      </c>
      <c r="Q93" s="98" t="s">
        <v>408</v>
      </c>
      <c r="R93" s="98" t="s">
        <v>408</v>
      </c>
      <c r="S93" s="98" t="s">
        <v>408</v>
      </c>
      <c r="T93" s="98" t="s">
        <v>408</v>
      </c>
      <c r="U93" s="98" t="s">
        <v>408</v>
      </c>
      <c r="V93" s="98" t="s">
        <v>408</v>
      </c>
      <c r="W93" s="98" t="s">
        <v>408</v>
      </c>
      <c r="X93" s="98" t="s">
        <v>408</v>
      </c>
      <c r="Y93" s="98" t="s">
        <v>408</v>
      </c>
      <c r="Z93" s="98" t="s">
        <v>408</v>
      </c>
      <c r="AA93" s="98" t="s">
        <v>408</v>
      </c>
      <c r="AB93" s="96" t="str">
        <f t="shared" si="1"/>
        <v>NR</v>
      </c>
      <c r="AC93" s="98" t="s">
        <v>408</v>
      </c>
      <c r="AD93" s="98" t="s">
        <v>408</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408</v>
      </c>
      <c r="F94" s="95" t="s">
        <v>408</v>
      </c>
      <c r="G94" s="95" t="s">
        <v>354</v>
      </c>
      <c r="H94" s="95" t="s">
        <v>408</v>
      </c>
      <c r="I94" s="95" t="s">
        <v>408</v>
      </c>
      <c r="J94" s="95" t="s">
        <v>408</v>
      </c>
      <c r="K94" s="95" t="s">
        <v>408</v>
      </c>
      <c r="L94" s="95" t="s">
        <v>408</v>
      </c>
      <c r="M94" s="95" t="s">
        <v>408</v>
      </c>
      <c r="N94" s="95" t="s">
        <v>408</v>
      </c>
      <c r="O94" s="95" t="s">
        <v>408</v>
      </c>
      <c r="P94" s="95" t="s">
        <v>408</v>
      </c>
      <c r="Q94" s="95" t="s">
        <v>408</v>
      </c>
      <c r="R94" s="95" t="s">
        <v>408</v>
      </c>
      <c r="S94" s="95" t="s">
        <v>408</v>
      </c>
      <c r="T94" s="95" t="s">
        <v>408</v>
      </c>
      <c r="U94" s="95" t="s">
        <v>408</v>
      </c>
      <c r="V94" s="95" t="s">
        <v>408</v>
      </c>
      <c r="W94" s="95" t="s">
        <v>408</v>
      </c>
      <c r="X94" s="95" t="s">
        <v>408</v>
      </c>
      <c r="Y94" s="95" t="s">
        <v>408</v>
      </c>
      <c r="Z94" s="95" t="s">
        <v>408</v>
      </c>
      <c r="AA94" s="95" t="s">
        <v>408</v>
      </c>
      <c r="AB94" s="96" t="str">
        <f t="shared" si="1"/>
        <v>NR</v>
      </c>
      <c r="AC94" s="95" t="s">
        <v>408</v>
      </c>
      <c r="AD94" s="95" t="s">
        <v>408</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408</v>
      </c>
      <c r="F95" s="112" t="s">
        <v>408</v>
      </c>
      <c r="G95" s="112" t="s">
        <v>355</v>
      </c>
      <c r="H95" s="112" t="s">
        <v>408</v>
      </c>
      <c r="I95" s="95" t="s">
        <v>408</v>
      </c>
      <c r="J95" s="95" t="s">
        <v>408</v>
      </c>
      <c r="K95" s="95" t="s">
        <v>408</v>
      </c>
      <c r="L95" s="112" t="s">
        <v>408</v>
      </c>
      <c r="M95" s="112" t="s">
        <v>408</v>
      </c>
      <c r="N95" s="112" t="s">
        <v>408</v>
      </c>
      <c r="O95" s="112" t="s">
        <v>408</v>
      </c>
      <c r="P95" s="112" t="s">
        <v>408</v>
      </c>
      <c r="Q95" s="112" t="s">
        <v>408</v>
      </c>
      <c r="R95" s="112" t="s">
        <v>408</v>
      </c>
      <c r="S95" s="112" t="s">
        <v>408</v>
      </c>
      <c r="T95" s="112" t="s">
        <v>408</v>
      </c>
      <c r="U95" s="112" t="s">
        <v>408</v>
      </c>
      <c r="V95" s="112" t="s">
        <v>408</v>
      </c>
      <c r="W95" s="112" t="s">
        <v>408</v>
      </c>
      <c r="X95" s="112" t="s">
        <v>408</v>
      </c>
      <c r="Y95" s="112" t="s">
        <v>408</v>
      </c>
      <c r="Z95" s="112" t="s">
        <v>408</v>
      </c>
      <c r="AA95" s="112" t="s">
        <v>408</v>
      </c>
      <c r="AB95" s="109" t="str">
        <f t="shared" si="1"/>
        <v>NR</v>
      </c>
      <c r="AC95" s="112" t="s">
        <v>408</v>
      </c>
      <c r="AD95" s="112" t="s">
        <v>408</v>
      </c>
      <c r="AE95" s="97"/>
      <c r="AF95" s="114" t="s">
        <v>355</v>
      </c>
      <c r="AG95" s="114" t="s">
        <v>355</v>
      </c>
      <c r="AH95" s="114" t="s">
        <v>355</v>
      </c>
      <c r="AI95" s="114" t="s">
        <v>355</v>
      </c>
      <c r="AJ95" s="114" t="s">
        <v>355</v>
      </c>
      <c r="AK95" s="111" t="s">
        <v>356</v>
      </c>
      <c r="AL95" s="46" t="s">
        <v>404</v>
      </c>
    </row>
    <row r="96" spans="1:38" s="1" customFormat="1" ht="24.75" customHeight="1" thickBot="1" x14ac:dyDescent="0.3">
      <c r="A96" s="41" t="s">
        <v>112</v>
      </c>
      <c r="B96" s="62" t="s">
        <v>212</v>
      </c>
      <c r="C96" s="78" t="s">
        <v>87</v>
      </c>
      <c r="D96" s="64"/>
      <c r="E96" s="99" t="s">
        <v>408</v>
      </c>
      <c r="F96" s="99" t="s">
        <v>408</v>
      </c>
      <c r="G96" s="99" t="s">
        <v>354</v>
      </c>
      <c r="H96" s="99" t="s">
        <v>408</v>
      </c>
      <c r="I96" s="99" t="s">
        <v>408</v>
      </c>
      <c r="J96" s="99" t="s">
        <v>408</v>
      </c>
      <c r="K96" s="99" t="s">
        <v>408</v>
      </c>
      <c r="L96" s="99" t="s">
        <v>408</v>
      </c>
      <c r="M96" s="99" t="s">
        <v>408</v>
      </c>
      <c r="N96" s="99" t="s">
        <v>408</v>
      </c>
      <c r="O96" s="99" t="s">
        <v>408</v>
      </c>
      <c r="P96" s="99" t="s">
        <v>408</v>
      </c>
      <c r="Q96" s="99" t="s">
        <v>408</v>
      </c>
      <c r="R96" s="99" t="s">
        <v>408</v>
      </c>
      <c r="S96" s="99" t="s">
        <v>408</v>
      </c>
      <c r="T96" s="99" t="s">
        <v>408</v>
      </c>
      <c r="U96" s="99" t="s">
        <v>408</v>
      </c>
      <c r="V96" s="99" t="s">
        <v>408</v>
      </c>
      <c r="W96" s="99" t="s">
        <v>408</v>
      </c>
      <c r="X96" s="99" t="s">
        <v>408</v>
      </c>
      <c r="Y96" s="99" t="s">
        <v>408</v>
      </c>
      <c r="Z96" s="99" t="s">
        <v>408</v>
      </c>
      <c r="AA96" s="99" t="s">
        <v>408</v>
      </c>
      <c r="AB96" s="96" t="str">
        <f t="shared" si="1"/>
        <v>NR</v>
      </c>
      <c r="AC96" s="99" t="s">
        <v>408</v>
      </c>
      <c r="AD96" s="99" t="s">
        <v>408</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408</v>
      </c>
      <c r="F97" s="112" t="s">
        <v>408</v>
      </c>
      <c r="G97" s="112" t="s">
        <v>355</v>
      </c>
      <c r="H97" s="112" t="s">
        <v>408</v>
      </c>
      <c r="I97" s="112" t="s">
        <v>408</v>
      </c>
      <c r="J97" s="112" t="s">
        <v>408</v>
      </c>
      <c r="K97" s="112" t="s">
        <v>408</v>
      </c>
      <c r="L97" s="112" t="s">
        <v>408</v>
      </c>
      <c r="M97" s="112" t="s">
        <v>408</v>
      </c>
      <c r="N97" s="95" t="s">
        <v>408</v>
      </c>
      <c r="O97" s="95" t="s">
        <v>408</v>
      </c>
      <c r="P97" s="95" t="s">
        <v>408</v>
      </c>
      <c r="Q97" s="95" t="s">
        <v>408</v>
      </c>
      <c r="R97" s="95" t="s">
        <v>408</v>
      </c>
      <c r="S97" s="95" t="s">
        <v>408</v>
      </c>
      <c r="T97" s="95" t="s">
        <v>408</v>
      </c>
      <c r="U97" s="95" t="s">
        <v>408</v>
      </c>
      <c r="V97" s="95" t="s">
        <v>408</v>
      </c>
      <c r="W97" s="95" t="s">
        <v>408</v>
      </c>
      <c r="X97" s="95" t="s">
        <v>408</v>
      </c>
      <c r="Y97" s="95" t="s">
        <v>408</v>
      </c>
      <c r="Z97" s="95" t="s">
        <v>408</v>
      </c>
      <c r="AA97" s="95" t="s">
        <v>408</v>
      </c>
      <c r="AB97" s="96" t="str">
        <f t="shared" si="1"/>
        <v>NR</v>
      </c>
      <c r="AC97" s="95" t="s">
        <v>408</v>
      </c>
      <c r="AD97" s="95" t="s">
        <v>408</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408</v>
      </c>
      <c r="F98" s="95" t="s">
        <v>408</v>
      </c>
      <c r="G98" s="95" t="s">
        <v>355</v>
      </c>
      <c r="H98" s="95" t="s">
        <v>408</v>
      </c>
      <c r="I98" s="95" t="s">
        <v>408</v>
      </c>
      <c r="J98" s="95" t="s">
        <v>408</v>
      </c>
      <c r="K98" s="95" t="s">
        <v>408</v>
      </c>
      <c r="L98" s="95" t="s">
        <v>408</v>
      </c>
      <c r="M98" s="95" t="s">
        <v>408</v>
      </c>
      <c r="N98" s="95" t="s">
        <v>408</v>
      </c>
      <c r="O98" s="95" t="s">
        <v>408</v>
      </c>
      <c r="P98" s="95" t="s">
        <v>408</v>
      </c>
      <c r="Q98" s="95" t="s">
        <v>408</v>
      </c>
      <c r="R98" s="95" t="s">
        <v>408</v>
      </c>
      <c r="S98" s="95" t="s">
        <v>408</v>
      </c>
      <c r="T98" s="95" t="s">
        <v>408</v>
      </c>
      <c r="U98" s="95" t="s">
        <v>408</v>
      </c>
      <c r="V98" s="95" t="s">
        <v>408</v>
      </c>
      <c r="W98" s="95" t="s">
        <v>408</v>
      </c>
      <c r="X98" s="95" t="s">
        <v>408</v>
      </c>
      <c r="Y98" s="95" t="s">
        <v>408</v>
      </c>
      <c r="Z98" s="95" t="s">
        <v>408</v>
      </c>
      <c r="AA98" s="95" t="s">
        <v>408</v>
      </c>
      <c r="AB98" s="96" t="str">
        <f t="shared" si="1"/>
        <v>NR</v>
      </c>
      <c r="AC98" s="95" t="s">
        <v>408</v>
      </c>
      <c r="AD98" s="95" t="s">
        <v>408</v>
      </c>
      <c r="AE98" s="97"/>
      <c r="AF98" s="114" t="s">
        <v>355</v>
      </c>
      <c r="AG98" s="114" t="s">
        <v>355</v>
      </c>
      <c r="AH98" s="114" t="s">
        <v>355</v>
      </c>
      <c r="AI98" s="114" t="s">
        <v>355</v>
      </c>
      <c r="AJ98" s="114" t="s">
        <v>355</v>
      </c>
      <c r="AK98" s="111" t="s">
        <v>356</v>
      </c>
      <c r="AL98" s="46" t="s">
        <v>359</v>
      </c>
    </row>
    <row r="99" spans="1:38" s="1" customFormat="1" ht="24.75" customHeight="1" thickBot="1" x14ac:dyDescent="0.3">
      <c r="A99" s="41" t="s">
        <v>116</v>
      </c>
      <c r="B99" s="41" t="s">
        <v>224</v>
      </c>
      <c r="C99" s="78" t="s">
        <v>278</v>
      </c>
      <c r="D99" s="64"/>
      <c r="E99" s="99" t="s">
        <v>408</v>
      </c>
      <c r="F99" s="96" t="s">
        <v>408</v>
      </c>
      <c r="G99" s="96" t="s">
        <v>355</v>
      </c>
      <c r="H99" s="96" t="s">
        <v>408</v>
      </c>
      <c r="I99" s="96" t="s">
        <v>408</v>
      </c>
      <c r="J99" s="96" t="s">
        <v>408</v>
      </c>
      <c r="K99" s="96" t="s">
        <v>408</v>
      </c>
      <c r="L99" s="96" t="s">
        <v>408</v>
      </c>
      <c r="M99" s="96" t="s">
        <v>408</v>
      </c>
      <c r="N99" s="108" t="s">
        <v>408</v>
      </c>
      <c r="O99" s="108" t="s">
        <v>408</v>
      </c>
      <c r="P99" s="108" t="s">
        <v>408</v>
      </c>
      <c r="Q99" s="108" t="s">
        <v>408</v>
      </c>
      <c r="R99" s="108" t="s">
        <v>408</v>
      </c>
      <c r="S99" s="108" t="s">
        <v>408</v>
      </c>
      <c r="T99" s="108" t="s">
        <v>408</v>
      </c>
      <c r="U99" s="108" t="s">
        <v>408</v>
      </c>
      <c r="V99" s="108" t="s">
        <v>408</v>
      </c>
      <c r="W99" s="108" t="s">
        <v>408</v>
      </c>
      <c r="X99" s="108" t="s">
        <v>408</v>
      </c>
      <c r="Y99" s="108" t="s">
        <v>408</v>
      </c>
      <c r="Z99" s="108" t="s">
        <v>408</v>
      </c>
      <c r="AA99" s="108" t="s">
        <v>408</v>
      </c>
      <c r="AB99" s="109" t="str">
        <f t="shared" si="1"/>
        <v>NR</v>
      </c>
      <c r="AC99" s="108" t="s">
        <v>408</v>
      </c>
      <c r="AD99" s="108" t="s">
        <v>408</v>
      </c>
      <c r="AE99" s="97"/>
      <c r="AF99" s="114" t="s">
        <v>355</v>
      </c>
      <c r="AG99" s="114" t="s">
        <v>355</v>
      </c>
      <c r="AH99" s="114" t="s">
        <v>355</v>
      </c>
      <c r="AI99" s="114" t="s">
        <v>355</v>
      </c>
      <c r="AJ99" s="114" t="s">
        <v>355</v>
      </c>
      <c r="AK99" s="110"/>
      <c r="AL99" s="44" t="s">
        <v>360</v>
      </c>
    </row>
    <row r="100" spans="1:38" s="1" customFormat="1" ht="24.75" customHeight="1" thickBot="1" x14ac:dyDescent="0.3">
      <c r="A100" s="41" t="s">
        <v>116</v>
      </c>
      <c r="B100" s="41" t="s">
        <v>225</v>
      </c>
      <c r="C100" s="78" t="s">
        <v>277</v>
      </c>
      <c r="D100" s="64"/>
      <c r="E100" s="99" t="s">
        <v>408</v>
      </c>
      <c r="F100" s="96" t="s">
        <v>408</v>
      </c>
      <c r="G100" s="96" t="s">
        <v>355</v>
      </c>
      <c r="H100" s="96" t="s">
        <v>408</v>
      </c>
      <c r="I100" s="96" t="s">
        <v>408</v>
      </c>
      <c r="J100" s="96" t="s">
        <v>408</v>
      </c>
      <c r="K100" s="96" t="s">
        <v>408</v>
      </c>
      <c r="L100" s="96" t="s">
        <v>408</v>
      </c>
      <c r="M100" s="96" t="s">
        <v>408</v>
      </c>
      <c r="N100" s="108" t="s">
        <v>408</v>
      </c>
      <c r="O100" s="108" t="s">
        <v>408</v>
      </c>
      <c r="P100" s="108" t="s">
        <v>408</v>
      </c>
      <c r="Q100" s="108" t="s">
        <v>408</v>
      </c>
      <c r="R100" s="108" t="s">
        <v>408</v>
      </c>
      <c r="S100" s="108" t="s">
        <v>408</v>
      </c>
      <c r="T100" s="108" t="s">
        <v>408</v>
      </c>
      <c r="U100" s="108" t="s">
        <v>408</v>
      </c>
      <c r="V100" s="108" t="s">
        <v>408</v>
      </c>
      <c r="W100" s="108" t="s">
        <v>408</v>
      </c>
      <c r="X100" s="108" t="s">
        <v>408</v>
      </c>
      <c r="Y100" s="108" t="s">
        <v>408</v>
      </c>
      <c r="Z100" s="108" t="s">
        <v>408</v>
      </c>
      <c r="AA100" s="108" t="s">
        <v>408</v>
      </c>
      <c r="AB100" s="109" t="str">
        <f t="shared" si="1"/>
        <v>NR</v>
      </c>
      <c r="AC100" s="108" t="s">
        <v>408</v>
      </c>
      <c r="AD100" s="108" t="s">
        <v>408</v>
      </c>
      <c r="AE100" s="97"/>
      <c r="AF100" s="114" t="s">
        <v>355</v>
      </c>
      <c r="AG100" s="114" t="s">
        <v>355</v>
      </c>
      <c r="AH100" s="114" t="s">
        <v>355</v>
      </c>
      <c r="AI100" s="114" t="s">
        <v>355</v>
      </c>
      <c r="AJ100" s="114" t="s">
        <v>355</v>
      </c>
      <c r="AK100" s="110"/>
      <c r="AL100" s="44" t="s">
        <v>360</v>
      </c>
    </row>
    <row r="101" spans="1:38" s="1" customFormat="1" ht="24.75" customHeight="1" thickBot="1" x14ac:dyDescent="0.3">
      <c r="A101" s="41" t="s">
        <v>116</v>
      </c>
      <c r="B101" s="41" t="s">
        <v>227</v>
      </c>
      <c r="C101" s="78" t="s">
        <v>270</v>
      </c>
      <c r="D101" s="64"/>
      <c r="E101" s="99" t="s">
        <v>408</v>
      </c>
      <c r="F101" s="96" t="s">
        <v>408</v>
      </c>
      <c r="G101" s="96" t="s">
        <v>355</v>
      </c>
      <c r="H101" s="96" t="s">
        <v>408</v>
      </c>
      <c r="I101" s="96" t="s">
        <v>408</v>
      </c>
      <c r="J101" s="96" t="s">
        <v>408</v>
      </c>
      <c r="K101" s="96" t="s">
        <v>408</v>
      </c>
      <c r="L101" s="96" t="s">
        <v>408</v>
      </c>
      <c r="M101" s="96" t="s">
        <v>408</v>
      </c>
      <c r="N101" s="108" t="s">
        <v>408</v>
      </c>
      <c r="O101" s="108" t="s">
        <v>408</v>
      </c>
      <c r="P101" s="108" t="s">
        <v>408</v>
      </c>
      <c r="Q101" s="108" t="s">
        <v>408</v>
      </c>
      <c r="R101" s="108" t="s">
        <v>408</v>
      </c>
      <c r="S101" s="108" t="s">
        <v>408</v>
      </c>
      <c r="T101" s="108" t="s">
        <v>408</v>
      </c>
      <c r="U101" s="108" t="s">
        <v>408</v>
      </c>
      <c r="V101" s="108" t="s">
        <v>408</v>
      </c>
      <c r="W101" s="108" t="s">
        <v>408</v>
      </c>
      <c r="X101" s="108" t="s">
        <v>408</v>
      </c>
      <c r="Y101" s="108" t="s">
        <v>408</v>
      </c>
      <c r="Z101" s="108" t="s">
        <v>408</v>
      </c>
      <c r="AA101" s="108" t="s">
        <v>408</v>
      </c>
      <c r="AB101" s="109" t="str">
        <f t="shared" si="1"/>
        <v>NR</v>
      </c>
      <c r="AC101" s="108" t="s">
        <v>408</v>
      </c>
      <c r="AD101" s="108" t="s">
        <v>408</v>
      </c>
      <c r="AE101" s="97"/>
      <c r="AF101" s="114" t="s">
        <v>355</v>
      </c>
      <c r="AG101" s="114" t="s">
        <v>355</v>
      </c>
      <c r="AH101" s="114" t="s">
        <v>355</v>
      </c>
      <c r="AI101" s="114" t="s">
        <v>355</v>
      </c>
      <c r="AJ101" s="114" t="s">
        <v>355</v>
      </c>
      <c r="AK101" s="110"/>
      <c r="AL101" s="44" t="s">
        <v>360</v>
      </c>
    </row>
    <row r="102" spans="1:38" s="1" customFormat="1" ht="24.75" customHeight="1" thickBot="1" x14ac:dyDescent="0.3">
      <c r="A102" s="41" t="s">
        <v>116</v>
      </c>
      <c r="B102" s="41" t="s">
        <v>228</v>
      </c>
      <c r="C102" s="78" t="s">
        <v>271</v>
      </c>
      <c r="D102" s="64"/>
      <c r="E102" s="99" t="s">
        <v>408</v>
      </c>
      <c r="F102" s="96" t="s">
        <v>408</v>
      </c>
      <c r="G102" s="96" t="s">
        <v>355</v>
      </c>
      <c r="H102" s="96" t="s">
        <v>408</v>
      </c>
      <c r="I102" s="96" t="s">
        <v>408</v>
      </c>
      <c r="J102" s="96" t="s">
        <v>408</v>
      </c>
      <c r="K102" s="96" t="s">
        <v>408</v>
      </c>
      <c r="L102" s="96" t="s">
        <v>408</v>
      </c>
      <c r="M102" s="96" t="s">
        <v>408</v>
      </c>
      <c r="N102" s="108" t="s">
        <v>408</v>
      </c>
      <c r="O102" s="108" t="s">
        <v>408</v>
      </c>
      <c r="P102" s="108" t="s">
        <v>408</v>
      </c>
      <c r="Q102" s="108" t="s">
        <v>408</v>
      </c>
      <c r="R102" s="108" t="s">
        <v>408</v>
      </c>
      <c r="S102" s="108" t="s">
        <v>408</v>
      </c>
      <c r="T102" s="108" t="s">
        <v>408</v>
      </c>
      <c r="U102" s="108" t="s">
        <v>408</v>
      </c>
      <c r="V102" s="108" t="s">
        <v>408</v>
      </c>
      <c r="W102" s="108" t="s">
        <v>408</v>
      </c>
      <c r="X102" s="108" t="s">
        <v>408</v>
      </c>
      <c r="Y102" s="108" t="s">
        <v>408</v>
      </c>
      <c r="Z102" s="108" t="s">
        <v>408</v>
      </c>
      <c r="AA102" s="108" t="s">
        <v>408</v>
      </c>
      <c r="AB102" s="109" t="str">
        <f t="shared" si="1"/>
        <v>NR</v>
      </c>
      <c r="AC102" s="108" t="s">
        <v>408</v>
      </c>
      <c r="AD102" s="108" t="s">
        <v>408</v>
      </c>
      <c r="AE102" s="97"/>
      <c r="AF102" s="114" t="s">
        <v>355</v>
      </c>
      <c r="AG102" s="114" t="s">
        <v>355</v>
      </c>
      <c r="AH102" s="114" t="s">
        <v>355</v>
      </c>
      <c r="AI102" s="114" t="s">
        <v>355</v>
      </c>
      <c r="AJ102" s="114" t="s">
        <v>355</v>
      </c>
      <c r="AK102" s="110"/>
      <c r="AL102" s="44" t="s">
        <v>360</v>
      </c>
    </row>
    <row r="103" spans="1:38" s="1" customFormat="1" ht="24.75" customHeight="1" thickBot="1" x14ac:dyDescent="0.3">
      <c r="A103" s="41" t="s">
        <v>116</v>
      </c>
      <c r="B103" s="41" t="s">
        <v>226</v>
      </c>
      <c r="C103" s="78" t="s">
        <v>272</v>
      </c>
      <c r="D103" s="64"/>
      <c r="E103" s="95" t="s">
        <v>408</v>
      </c>
      <c r="F103" s="95" t="s">
        <v>408</v>
      </c>
      <c r="G103" s="95" t="s">
        <v>354</v>
      </c>
      <c r="H103" s="95" t="s">
        <v>408</v>
      </c>
      <c r="I103" s="95" t="s">
        <v>408</v>
      </c>
      <c r="J103" s="95" t="s">
        <v>408</v>
      </c>
      <c r="K103" s="95" t="s">
        <v>408</v>
      </c>
      <c r="L103" s="95" t="s">
        <v>408</v>
      </c>
      <c r="M103" s="95" t="s">
        <v>408</v>
      </c>
      <c r="N103" s="108" t="s">
        <v>408</v>
      </c>
      <c r="O103" s="108" t="s">
        <v>408</v>
      </c>
      <c r="P103" s="108" t="s">
        <v>408</v>
      </c>
      <c r="Q103" s="108" t="s">
        <v>408</v>
      </c>
      <c r="R103" s="108" t="s">
        <v>408</v>
      </c>
      <c r="S103" s="108" t="s">
        <v>408</v>
      </c>
      <c r="T103" s="108" t="s">
        <v>408</v>
      </c>
      <c r="U103" s="108" t="s">
        <v>408</v>
      </c>
      <c r="V103" s="108" t="s">
        <v>408</v>
      </c>
      <c r="W103" s="108" t="s">
        <v>408</v>
      </c>
      <c r="X103" s="108" t="s">
        <v>408</v>
      </c>
      <c r="Y103" s="108" t="s">
        <v>408</v>
      </c>
      <c r="Z103" s="108" t="s">
        <v>408</v>
      </c>
      <c r="AA103" s="108" t="s">
        <v>408</v>
      </c>
      <c r="AB103" s="109" t="str">
        <f t="shared" si="1"/>
        <v>NR</v>
      </c>
      <c r="AC103" s="108" t="s">
        <v>408</v>
      </c>
      <c r="AD103" s="108" t="s">
        <v>408</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t="s">
        <v>408</v>
      </c>
      <c r="F104" s="96" t="s">
        <v>408</v>
      </c>
      <c r="G104" s="96" t="s">
        <v>355</v>
      </c>
      <c r="H104" s="96" t="s">
        <v>408</v>
      </c>
      <c r="I104" s="96" t="s">
        <v>408</v>
      </c>
      <c r="J104" s="96" t="s">
        <v>408</v>
      </c>
      <c r="K104" s="96" t="s">
        <v>408</v>
      </c>
      <c r="L104" s="96" t="s">
        <v>408</v>
      </c>
      <c r="M104" s="96" t="s">
        <v>408</v>
      </c>
      <c r="N104" s="108" t="s">
        <v>408</v>
      </c>
      <c r="O104" s="108" t="s">
        <v>408</v>
      </c>
      <c r="P104" s="108" t="s">
        <v>408</v>
      </c>
      <c r="Q104" s="108" t="s">
        <v>408</v>
      </c>
      <c r="R104" s="108" t="s">
        <v>408</v>
      </c>
      <c r="S104" s="108" t="s">
        <v>408</v>
      </c>
      <c r="T104" s="108" t="s">
        <v>408</v>
      </c>
      <c r="U104" s="108" t="s">
        <v>408</v>
      </c>
      <c r="V104" s="108" t="s">
        <v>408</v>
      </c>
      <c r="W104" s="108" t="s">
        <v>408</v>
      </c>
      <c r="X104" s="108" t="s">
        <v>408</v>
      </c>
      <c r="Y104" s="108" t="s">
        <v>408</v>
      </c>
      <c r="Z104" s="108" t="s">
        <v>408</v>
      </c>
      <c r="AA104" s="108" t="s">
        <v>408</v>
      </c>
      <c r="AB104" s="109" t="str">
        <f t="shared" si="1"/>
        <v>NR</v>
      </c>
      <c r="AC104" s="108" t="s">
        <v>408</v>
      </c>
      <c r="AD104" s="108" t="s">
        <v>408</v>
      </c>
      <c r="AE104" s="97"/>
      <c r="AF104" s="114" t="s">
        <v>355</v>
      </c>
      <c r="AG104" s="114" t="s">
        <v>355</v>
      </c>
      <c r="AH104" s="114" t="s">
        <v>355</v>
      </c>
      <c r="AI104" s="114" t="s">
        <v>355</v>
      </c>
      <c r="AJ104" s="114" t="s">
        <v>355</v>
      </c>
      <c r="AK104" s="110"/>
      <c r="AL104" s="44" t="s">
        <v>360</v>
      </c>
    </row>
    <row r="105" spans="1:38" s="1" customFormat="1" ht="24.75" customHeight="1" thickBot="1" x14ac:dyDescent="0.3">
      <c r="A105" s="41" t="s">
        <v>116</v>
      </c>
      <c r="B105" s="41" t="s">
        <v>344</v>
      </c>
      <c r="C105" s="78" t="s">
        <v>274</v>
      </c>
      <c r="D105" s="64"/>
      <c r="E105" s="99" t="s">
        <v>408</v>
      </c>
      <c r="F105" s="96" t="s">
        <v>408</v>
      </c>
      <c r="G105" s="96" t="s">
        <v>355</v>
      </c>
      <c r="H105" s="96" t="s">
        <v>408</v>
      </c>
      <c r="I105" s="96" t="s">
        <v>408</v>
      </c>
      <c r="J105" s="96" t="s">
        <v>408</v>
      </c>
      <c r="K105" s="96" t="s">
        <v>408</v>
      </c>
      <c r="L105" s="96" t="s">
        <v>408</v>
      </c>
      <c r="M105" s="96" t="s">
        <v>408</v>
      </c>
      <c r="N105" s="108" t="s">
        <v>408</v>
      </c>
      <c r="O105" s="108" t="s">
        <v>408</v>
      </c>
      <c r="P105" s="108" t="s">
        <v>408</v>
      </c>
      <c r="Q105" s="108" t="s">
        <v>408</v>
      </c>
      <c r="R105" s="108" t="s">
        <v>408</v>
      </c>
      <c r="S105" s="108" t="s">
        <v>408</v>
      </c>
      <c r="T105" s="108" t="s">
        <v>408</v>
      </c>
      <c r="U105" s="108" t="s">
        <v>408</v>
      </c>
      <c r="V105" s="108" t="s">
        <v>408</v>
      </c>
      <c r="W105" s="108" t="s">
        <v>408</v>
      </c>
      <c r="X105" s="108" t="s">
        <v>408</v>
      </c>
      <c r="Y105" s="108" t="s">
        <v>408</v>
      </c>
      <c r="Z105" s="108" t="s">
        <v>408</v>
      </c>
      <c r="AA105" s="108" t="s">
        <v>408</v>
      </c>
      <c r="AB105" s="109" t="str">
        <f t="shared" si="1"/>
        <v>NR</v>
      </c>
      <c r="AC105" s="108" t="s">
        <v>408</v>
      </c>
      <c r="AD105" s="108" t="s">
        <v>408</v>
      </c>
      <c r="AE105" s="97"/>
      <c r="AF105" s="114" t="s">
        <v>355</v>
      </c>
      <c r="AG105" s="114" t="s">
        <v>355</v>
      </c>
      <c r="AH105" s="114" t="s">
        <v>355</v>
      </c>
      <c r="AI105" s="114" t="s">
        <v>355</v>
      </c>
      <c r="AJ105" s="114" t="s">
        <v>355</v>
      </c>
      <c r="AK105" s="110"/>
      <c r="AL105" s="44" t="s">
        <v>360</v>
      </c>
    </row>
    <row r="106" spans="1:38" s="1" customFormat="1" ht="24.75" customHeight="1" thickBot="1" x14ac:dyDescent="0.3">
      <c r="A106" s="41" t="s">
        <v>116</v>
      </c>
      <c r="B106" s="41" t="s">
        <v>247</v>
      </c>
      <c r="C106" s="78" t="s">
        <v>275</v>
      </c>
      <c r="D106" s="64"/>
      <c r="E106" s="95" t="s">
        <v>408</v>
      </c>
      <c r="F106" s="95" t="s">
        <v>408</v>
      </c>
      <c r="G106" s="95" t="s">
        <v>354</v>
      </c>
      <c r="H106" s="95" t="s">
        <v>408</v>
      </c>
      <c r="I106" s="95" t="s">
        <v>408</v>
      </c>
      <c r="J106" s="95" t="s">
        <v>408</v>
      </c>
      <c r="K106" s="95" t="s">
        <v>408</v>
      </c>
      <c r="L106" s="95" t="s">
        <v>408</v>
      </c>
      <c r="M106" s="95" t="s">
        <v>408</v>
      </c>
      <c r="N106" s="108" t="s">
        <v>408</v>
      </c>
      <c r="O106" s="108" t="s">
        <v>408</v>
      </c>
      <c r="P106" s="108" t="s">
        <v>408</v>
      </c>
      <c r="Q106" s="108" t="s">
        <v>408</v>
      </c>
      <c r="R106" s="108" t="s">
        <v>408</v>
      </c>
      <c r="S106" s="108" t="s">
        <v>408</v>
      </c>
      <c r="T106" s="108" t="s">
        <v>408</v>
      </c>
      <c r="U106" s="108" t="s">
        <v>408</v>
      </c>
      <c r="V106" s="108" t="s">
        <v>408</v>
      </c>
      <c r="W106" s="108" t="s">
        <v>408</v>
      </c>
      <c r="X106" s="108" t="s">
        <v>408</v>
      </c>
      <c r="Y106" s="108" t="s">
        <v>408</v>
      </c>
      <c r="Z106" s="108" t="s">
        <v>408</v>
      </c>
      <c r="AA106" s="108" t="s">
        <v>408</v>
      </c>
      <c r="AB106" s="109" t="str">
        <f t="shared" si="1"/>
        <v>NR</v>
      </c>
      <c r="AC106" s="108" t="s">
        <v>408</v>
      </c>
      <c r="AD106" s="108" t="s">
        <v>408</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t="s">
        <v>408</v>
      </c>
      <c r="F107" s="96" t="s">
        <v>408</v>
      </c>
      <c r="G107" s="96" t="s">
        <v>355</v>
      </c>
      <c r="H107" s="96" t="s">
        <v>408</v>
      </c>
      <c r="I107" s="96" t="s">
        <v>408</v>
      </c>
      <c r="J107" s="96" t="s">
        <v>408</v>
      </c>
      <c r="K107" s="96" t="s">
        <v>408</v>
      </c>
      <c r="L107" s="96" t="s">
        <v>408</v>
      </c>
      <c r="M107" s="96" t="s">
        <v>408</v>
      </c>
      <c r="N107" s="108" t="s">
        <v>408</v>
      </c>
      <c r="O107" s="108" t="s">
        <v>408</v>
      </c>
      <c r="P107" s="108" t="s">
        <v>408</v>
      </c>
      <c r="Q107" s="108" t="s">
        <v>408</v>
      </c>
      <c r="R107" s="108" t="s">
        <v>408</v>
      </c>
      <c r="S107" s="108" t="s">
        <v>408</v>
      </c>
      <c r="T107" s="108" t="s">
        <v>408</v>
      </c>
      <c r="U107" s="108" t="s">
        <v>408</v>
      </c>
      <c r="V107" s="108" t="s">
        <v>408</v>
      </c>
      <c r="W107" s="108" t="s">
        <v>408</v>
      </c>
      <c r="X107" s="108" t="s">
        <v>408</v>
      </c>
      <c r="Y107" s="108" t="s">
        <v>408</v>
      </c>
      <c r="Z107" s="108" t="s">
        <v>408</v>
      </c>
      <c r="AA107" s="108" t="s">
        <v>408</v>
      </c>
      <c r="AB107" s="109" t="str">
        <f t="shared" si="1"/>
        <v>NR</v>
      </c>
      <c r="AC107" s="108" t="s">
        <v>408</v>
      </c>
      <c r="AD107" s="108" t="s">
        <v>408</v>
      </c>
      <c r="AE107" s="97"/>
      <c r="AF107" s="114" t="s">
        <v>355</v>
      </c>
      <c r="AG107" s="114" t="s">
        <v>355</v>
      </c>
      <c r="AH107" s="114" t="s">
        <v>355</v>
      </c>
      <c r="AI107" s="114" t="s">
        <v>355</v>
      </c>
      <c r="AJ107" s="114" t="s">
        <v>355</v>
      </c>
      <c r="AK107" s="110"/>
      <c r="AL107" s="44" t="s">
        <v>360</v>
      </c>
    </row>
    <row r="108" spans="1:38" s="1" customFormat="1" ht="24.75" customHeight="1" thickBot="1" x14ac:dyDescent="0.3">
      <c r="A108" s="71" t="s">
        <v>116</v>
      </c>
      <c r="B108" s="41" t="s">
        <v>346</v>
      </c>
      <c r="C108" s="71" t="s">
        <v>327</v>
      </c>
      <c r="D108" s="64"/>
      <c r="E108" s="99" t="s">
        <v>408</v>
      </c>
      <c r="F108" s="96" t="s">
        <v>408</v>
      </c>
      <c r="G108" s="96" t="s">
        <v>355</v>
      </c>
      <c r="H108" s="96" t="s">
        <v>408</v>
      </c>
      <c r="I108" s="96" t="s">
        <v>408</v>
      </c>
      <c r="J108" s="96" t="s">
        <v>408</v>
      </c>
      <c r="K108" s="96" t="s">
        <v>408</v>
      </c>
      <c r="L108" s="96" t="s">
        <v>408</v>
      </c>
      <c r="M108" s="96" t="s">
        <v>408</v>
      </c>
      <c r="N108" s="108" t="s">
        <v>408</v>
      </c>
      <c r="O108" s="108" t="s">
        <v>408</v>
      </c>
      <c r="P108" s="108" t="s">
        <v>408</v>
      </c>
      <c r="Q108" s="108" t="s">
        <v>408</v>
      </c>
      <c r="R108" s="108" t="s">
        <v>408</v>
      </c>
      <c r="S108" s="108" t="s">
        <v>408</v>
      </c>
      <c r="T108" s="108" t="s">
        <v>408</v>
      </c>
      <c r="U108" s="108" t="s">
        <v>408</v>
      </c>
      <c r="V108" s="108" t="s">
        <v>408</v>
      </c>
      <c r="W108" s="108" t="s">
        <v>408</v>
      </c>
      <c r="X108" s="108" t="s">
        <v>408</v>
      </c>
      <c r="Y108" s="108" t="s">
        <v>408</v>
      </c>
      <c r="Z108" s="108" t="s">
        <v>408</v>
      </c>
      <c r="AA108" s="108" t="s">
        <v>408</v>
      </c>
      <c r="AB108" s="109" t="str">
        <f t="shared" si="1"/>
        <v>NR</v>
      </c>
      <c r="AC108" s="108" t="s">
        <v>408</v>
      </c>
      <c r="AD108" s="108" t="s">
        <v>408</v>
      </c>
      <c r="AE108" s="97"/>
      <c r="AF108" s="114" t="s">
        <v>355</v>
      </c>
      <c r="AG108" s="114" t="s">
        <v>355</v>
      </c>
      <c r="AH108" s="114" t="s">
        <v>355</v>
      </c>
      <c r="AI108" s="114" t="s">
        <v>355</v>
      </c>
      <c r="AJ108" s="114" t="s">
        <v>355</v>
      </c>
      <c r="AK108" s="110"/>
      <c r="AL108" s="44" t="s">
        <v>360</v>
      </c>
    </row>
    <row r="109" spans="1:38" s="1" customFormat="1" ht="24.75" customHeight="1" thickBot="1" x14ac:dyDescent="0.3">
      <c r="A109" s="71" t="s">
        <v>116</v>
      </c>
      <c r="B109" s="41" t="s">
        <v>347</v>
      </c>
      <c r="C109" s="71" t="s">
        <v>313</v>
      </c>
      <c r="D109" s="64"/>
      <c r="E109" s="99" t="s">
        <v>408</v>
      </c>
      <c r="F109" s="96" t="s">
        <v>408</v>
      </c>
      <c r="G109" s="96" t="s">
        <v>355</v>
      </c>
      <c r="H109" s="96" t="s">
        <v>408</v>
      </c>
      <c r="I109" s="96" t="s">
        <v>408</v>
      </c>
      <c r="J109" s="96" t="s">
        <v>408</v>
      </c>
      <c r="K109" s="96" t="s">
        <v>408</v>
      </c>
      <c r="L109" s="96" t="s">
        <v>408</v>
      </c>
      <c r="M109" s="96" t="s">
        <v>408</v>
      </c>
      <c r="N109" s="108" t="s">
        <v>408</v>
      </c>
      <c r="O109" s="108" t="s">
        <v>408</v>
      </c>
      <c r="P109" s="108" t="s">
        <v>408</v>
      </c>
      <c r="Q109" s="108" t="s">
        <v>408</v>
      </c>
      <c r="R109" s="108" t="s">
        <v>408</v>
      </c>
      <c r="S109" s="108" t="s">
        <v>408</v>
      </c>
      <c r="T109" s="108" t="s">
        <v>408</v>
      </c>
      <c r="U109" s="108" t="s">
        <v>408</v>
      </c>
      <c r="V109" s="108" t="s">
        <v>408</v>
      </c>
      <c r="W109" s="108" t="s">
        <v>408</v>
      </c>
      <c r="X109" s="108" t="s">
        <v>408</v>
      </c>
      <c r="Y109" s="108" t="s">
        <v>408</v>
      </c>
      <c r="Z109" s="108" t="s">
        <v>408</v>
      </c>
      <c r="AA109" s="108" t="s">
        <v>408</v>
      </c>
      <c r="AB109" s="109" t="str">
        <f t="shared" si="1"/>
        <v>NR</v>
      </c>
      <c r="AC109" s="108" t="s">
        <v>408</v>
      </c>
      <c r="AD109" s="108" t="s">
        <v>408</v>
      </c>
      <c r="AE109" s="97"/>
      <c r="AF109" s="114" t="s">
        <v>355</v>
      </c>
      <c r="AG109" s="114" t="s">
        <v>355</v>
      </c>
      <c r="AH109" s="114" t="s">
        <v>355</v>
      </c>
      <c r="AI109" s="114" t="s">
        <v>355</v>
      </c>
      <c r="AJ109" s="114" t="s">
        <v>355</v>
      </c>
      <c r="AK109" s="110"/>
      <c r="AL109" s="44" t="s">
        <v>360</v>
      </c>
    </row>
    <row r="110" spans="1:38" s="1" customFormat="1" ht="24.75" customHeight="1" thickBot="1" x14ac:dyDescent="0.3">
      <c r="A110" s="71" t="s">
        <v>116</v>
      </c>
      <c r="B110" s="41" t="s">
        <v>348</v>
      </c>
      <c r="C110" s="72" t="s">
        <v>314</v>
      </c>
      <c r="D110" s="64"/>
      <c r="E110" s="99" t="s">
        <v>408</v>
      </c>
      <c r="F110" s="96" t="s">
        <v>408</v>
      </c>
      <c r="G110" s="96" t="s">
        <v>355</v>
      </c>
      <c r="H110" s="96" t="s">
        <v>408</v>
      </c>
      <c r="I110" s="96" t="s">
        <v>408</v>
      </c>
      <c r="J110" s="96" t="s">
        <v>408</v>
      </c>
      <c r="K110" s="96" t="s">
        <v>408</v>
      </c>
      <c r="L110" s="96" t="s">
        <v>408</v>
      </c>
      <c r="M110" s="96" t="s">
        <v>408</v>
      </c>
      <c r="N110" s="108" t="s">
        <v>408</v>
      </c>
      <c r="O110" s="108" t="s">
        <v>408</v>
      </c>
      <c r="P110" s="108" t="s">
        <v>408</v>
      </c>
      <c r="Q110" s="108" t="s">
        <v>408</v>
      </c>
      <c r="R110" s="108" t="s">
        <v>408</v>
      </c>
      <c r="S110" s="108" t="s">
        <v>408</v>
      </c>
      <c r="T110" s="108" t="s">
        <v>408</v>
      </c>
      <c r="U110" s="108" t="s">
        <v>408</v>
      </c>
      <c r="V110" s="108" t="s">
        <v>408</v>
      </c>
      <c r="W110" s="108" t="s">
        <v>408</v>
      </c>
      <c r="X110" s="108" t="s">
        <v>408</v>
      </c>
      <c r="Y110" s="108" t="s">
        <v>408</v>
      </c>
      <c r="Z110" s="108" t="s">
        <v>408</v>
      </c>
      <c r="AA110" s="108" t="s">
        <v>408</v>
      </c>
      <c r="AB110" s="109" t="str">
        <f t="shared" si="1"/>
        <v>NR</v>
      </c>
      <c r="AC110" s="108" t="s">
        <v>408</v>
      </c>
      <c r="AD110" s="108" t="s">
        <v>408</v>
      </c>
      <c r="AE110" s="97"/>
      <c r="AF110" s="114" t="s">
        <v>355</v>
      </c>
      <c r="AG110" s="114" t="s">
        <v>355</v>
      </c>
      <c r="AH110" s="114" t="s">
        <v>355</v>
      </c>
      <c r="AI110" s="114" t="s">
        <v>355</v>
      </c>
      <c r="AJ110" s="114" t="s">
        <v>355</v>
      </c>
      <c r="AK110" s="110"/>
      <c r="AL110" s="44" t="s">
        <v>360</v>
      </c>
    </row>
    <row r="111" spans="1:38" s="1" customFormat="1" ht="24.75" customHeight="1" thickBot="1" x14ac:dyDescent="0.3">
      <c r="A111" s="41" t="s">
        <v>116</v>
      </c>
      <c r="B111" s="41" t="s">
        <v>349</v>
      </c>
      <c r="C111" s="78" t="s">
        <v>276</v>
      </c>
      <c r="D111" s="64"/>
      <c r="E111" s="99" t="s">
        <v>408</v>
      </c>
      <c r="F111" s="99" t="s">
        <v>408</v>
      </c>
      <c r="G111" s="99" t="s">
        <v>355</v>
      </c>
      <c r="H111" s="99" t="s">
        <v>408</v>
      </c>
      <c r="I111" s="99" t="s">
        <v>408</v>
      </c>
      <c r="J111" s="99" t="s">
        <v>408</v>
      </c>
      <c r="K111" s="99" t="s">
        <v>408</v>
      </c>
      <c r="L111" s="96" t="s">
        <v>408</v>
      </c>
      <c r="M111" s="96" t="s">
        <v>408</v>
      </c>
      <c r="N111" s="108" t="s">
        <v>408</v>
      </c>
      <c r="O111" s="108" t="s">
        <v>408</v>
      </c>
      <c r="P111" s="108" t="s">
        <v>408</v>
      </c>
      <c r="Q111" s="108" t="s">
        <v>408</v>
      </c>
      <c r="R111" s="108" t="s">
        <v>408</v>
      </c>
      <c r="S111" s="108" t="s">
        <v>408</v>
      </c>
      <c r="T111" s="108" t="s">
        <v>408</v>
      </c>
      <c r="U111" s="108" t="s">
        <v>408</v>
      </c>
      <c r="V111" s="108" t="s">
        <v>408</v>
      </c>
      <c r="W111" s="108" t="s">
        <v>408</v>
      </c>
      <c r="X111" s="108" t="s">
        <v>408</v>
      </c>
      <c r="Y111" s="108" t="s">
        <v>408</v>
      </c>
      <c r="Z111" s="108" t="s">
        <v>408</v>
      </c>
      <c r="AA111" s="108" t="s">
        <v>408</v>
      </c>
      <c r="AB111" s="109" t="str">
        <f t="shared" si="1"/>
        <v>NR</v>
      </c>
      <c r="AC111" s="108" t="s">
        <v>408</v>
      </c>
      <c r="AD111" s="108" t="s">
        <v>408</v>
      </c>
      <c r="AE111" s="97"/>
      <c r="AF111" s="114" t="s">
        <v>355</v>
      </c>
      <c r="AG111" s="114" t="s">
        <v>355</v>
      </c>
      <c r="AH111" s="114" t="s">
        <v>355</v>
      </c>
      <c r="AI111" s="114" t="s">
        <v>355</v>
      </c>
      <c r="AJ111" s="114" t="s">
        <v>355</v>
      </c>
      <c r="AK111" s="110"/>
      <c r="AL111" s="44" t="s">
        <v>360</v>
      </c>
    </row>
    <row r="112" spans="1:38" s="1" customFormat="1" ht="24.75" customHeight="1" thickBot="1" x14ac:dyDescent="0.3">
      <c r="A112" s="41" t="s">
        <v>126</v>
      </c>
      <c r="B112" s="41" t="s">
        <v>294</v>
      </c>
      <c r="C112" s="78" t="s">
        <v>295</v>
      </c>
      <c r="D112" s="42"/>
      <c r="E112" s="96" t="s">
        <v>408</v>
      </c>
      <c r="F112" s="96" t="s">
        <v>408</v>
      </c>
      <c r="G112" s="96" t="s">
        <v>355</v>
      </c>
      <c r="H112" s="96" t="s">
        <v>408</v>
      </c>
      <c r="I112" s="96" t="s">
        <v>408</v>
      </c>
      <c r="J112" s="96" t="s">
        <v>408</v>
      </c>
      <c r="K112" s="96" t="s">
        <v>408</v>
      </c>
      <c r="L112" s="96" t="s">
        <v>408</v>
      </c>
      <c r="M112" s="96" t="s">
        <v>408</v>
      </c>
      <c r="N112" s="108" t="s">
        <v>408</v>
      </c>
      <c r="O112" s="108" t="s">
        <v>408</v>
      </c>
      <c r="P112" s="108" t="s">
        <v>408</v>
      </c>
      <c r="Q112" s="108" t="s">
        <v>408</v>
      </c>
      <c r="R112" s="108" t="s">
        <v>408</v>
      </c>
      <c r="S112" s="108" t="s">
        <v>408</v>
      </c>
      <c r="T112" s="108" t="s">
        <v>408</v>
      </c>
      <c r="U112" s="108" t="s">
        <v>408</v>
      </c>
      <c r="V112" s="108" t="s">
        <v>408</v>
      </c>
      <c r="W112" s="108" t="s">
        <v>408</v>
      </c>
      <c r="X112" s="108" t="s">
        <v>408</v>
      </c>
      <c r="Y112" s="108" t="s">
        <v>408</v>
      </c>
      <c r="Z112" s="108" t="s">
        <v>408</v>
      </c>
      <c r="AA112" s="108" t="s">
        <v>408</v>
      </c>
      <c r="AB112" s="109" t="str">
        <f t="shared" si="1"/>
        <v>NR</v>
      </c>
      <c r="AC112" s="108" t="s">
        <v>408</v>
      </c>
      <c r="AD112" s="108" t="s">
        <v>408</v>
      </c>
      <c r="AE112" s="97"/>
      <c r="AF112" s="114" t="s">
        <v>355</v>
      </c>
      <c r="AG112" s="114" t="s">
        <v>355</v>
      </c>
      <c r="AH112" s="114" t="s">
        <v>355</v>
      </c>
      <c r="AI112" s="114" t="s">
        <v>355</v>
      </c>
      <c r="AJ112" s="114" t="s">
        <v>355</v>
      </c>
      <c r="AK112" s="110"/>
      <c r="AL112" s="44" t="s">
        <v>361</v>
      </c>
    </row>
    <row r="113" spans="1:38" s="1" customFormat="1" ht="24.75" customHeight="1" thickBot="1" x14ac:dyDescent="0.3">
      <c r="A113" s="41" t="s">
        <v>126</v>
      </c>
      <c r="B113" s="65" t="s">
        <v>244</v>
      </c>
      <c r="C113" s="80" t="s">
        <v>133</v>
      </c>
      <c r="D113" s="42"/>
      <c r="E113" s="95" t="s">
        <v>408</v>
      </c>
      <c r="F113" s="96" t="s">
        <v>408</v>
      </c>
      <c r="G113" s="96" t="s">
        <v>355</v>
      </c>
      <c r="H113" s="96" t="s">
        <v>408</v>
      </c>
      <c r="I113" s="96" t="s">
        <v>408</v>
      </c>
      <c r="J113" s="96" t="s">
        <v>408</v>
      </c>
      <c r="K113" s="96" t="s">
        <v>408</v>
      </c>
      <c r="L113" s="96" t="s">
        <v>408</v>
      </c>
      <c r="M113" s="96" t="s">
        <v>408</v>
      </c>
      <c r="N113" s="108" t="s">
        <v>408</v>
      </c>
      <c r="O113" s="108" t="s">
        <v>408</v>
      </c>
      <c r="P113" s="108" t="s">
        <v>408</v>
      </c>
      <c r="Q113" s="108" t="s">
        <v>408</v>
      </c>
      <c r="R113" s="108" t="s">
        <v>408</v>
      </c>
      <c r="S113" s="108" t="s">
        <v>408</v>
      </c>
      <c r="T113" s="108" t="s">
        <v>408</v>
      </c>
      <c r="U113" s="108" t="s">
        <v>408</v>
      </c>
      <c r="V113" s="108" t="s">
        <v>408</v>
      </c>
      <c r="W113" s="108" t="s">
        <v>408</v>
      </c>
      <c r="X113" s="108" t="s">
        <v>408</v>
      </c>
      <c r="Y113" s="108" t="s">
        <v>408</v>
      </c>
      <c r="Z113" s="108" t="s">
        <v>408</v>
      </c>
      <c r="AA113" s="108" t="s">
        <v>408</v>
      </c>
      <c r="AB113" s="109" t="str">
        <f t="shared" si="1"/>
        <v>NR</v>
      </c>
      <c r="AC113" s="108" t="s">
        <v>408</v>
      </c>
      <c r="AD113" s="108" t="s">
        <v>408</v>
      </c>
      <c r="AE113" s="97"/>
      <c r="AF113" s="114" t="s">
        <v>355</v>
      </c>
      <c r="AG113" s="114" t="s">
        <v>355</v>
      </c>
      <c r="AH113" s="114" t="s">
        <v>355</v>
      </c>
      <c r="AI113" s="114" t="s">
        <v>355</v>
      </c>
      <c r="AJ113" s="114" t="s">
        <v>355</v>
      </c>
      <c r="AK113" s="110"/>
      <c r="AL113" s="115" t="s">
        <v>364</v>
      </c>
    </row>
    <row r="114" spans="1:38" s="1" customFormat="1" ht="24.75" customHeight="1" thickBot="1" x14ac:dyDescent="0.3">
      <c r="A114" s="41" t="s">
        <v>126</v>
      </c>
      <c r="B114" s="65" t="s">
        <v>245</v>
      </c>
      <c r="C114" s="80" t="s">
        <v>134</v>
      </c>
      <c r="D114" s="42"/>
      <c r="E114" s="95" t="s">
        <v>408</v>
      </c>
      <c r="F114" s="96" t="s">
        <v>408</v>
      </c>
      <c r="G114" s="96" t="s">
        <v>355</v>
      </c>
      <c r="H114" s="96" t="s">
        <v>408</v>
      </c>
      <c r="I114" s="96" t="s">
        <v>408</v>
      </c>
      <c r="J114" s="96" t="s">
        <v>408</v>
      </c>
      <c r="K114" s="96" t="s">
        <v>408</v>
      </c>
      <c r="L114" s="96" t="s">
        <v>408</v>
      </c>
      <c r="M114" s="96" t="s">
        <v>408</v>
      </c>
      <c r="N114" s="108" t="s">
        <v>408</v>
      </c>
      <c r="O114" s="108" t="s">
        <v>408</v>
      </c>
      <c r="P114" s="108" t="s">
        <v>408</v>
      </c>
      <c r="Q114" s="108" t="s">
        <v>408</v>
      </c>
      <c r="R114" s="108" t="s">
        <v>408</v>
      </c>
      <c r="S114" s="108" t="s">
        <v>408</v>
      </c>
      <c r="T114" s="108" t="s">
        <v>408</v>
      </c>
      <c r="U114" s="108" t="s">
        <v>408</v>
      </c>
      <c r="V114" s="108" t="s">
        <v>408</v>
      </c>
      <c r="W114" s="108" t="s">
        <v>408</v>
      </c>
      <c r="X114" s="108" t="s">
        <v>408</v>
      </c>
      <c r="Y114" s="108" t="s">
        <v>408</v>
      </c>
      <c r="Z114" s="108" t="s">
        <v>408</v>
      </c>
      <c r="AA114" s="108" t="s">
        <v>408</v>
      </c>
      <c r="AB114" s="109" t="str">
        <f t="shared" si="1"/>
        <v>NR</v>
      </c>
      <c r="AC114" s="108" t="s">
        <v>408</v>
      </c>
      <c r="AD114" s="108" t="s">
        <v>408</v>
      </c>
      <c r="AE114" s="97"/>
      <c r="AF114" s="114" t="s">
        <v>355</v>
      </c>
      <c r="AG114" s="114" t="s">
        <v>355</v>
      </c>
      <c r="AH114" s="114" t="s">
        <v>355</v>
      </c>
      <c r="AI114" s="114" t="s">
        <v>355</v>
      </c>
      <c r="AJ114" s="114" t="s">
        <v>355</v>
      </c>
      <c r="AK114" s="110"/>
      <c r="AL114" s="115" t="s">
        <v>364</v>
      </c>
    </row>
    <row r="115" spans="1:38" s="1" customFormat="1" ht="24.75" customHeight="1" thickBot="1" x14ac:dyDescent="0.3">
      <c r="A115" s="41" t="s">
        <v>126</v>
      </c>
      <c r="B115" s="65" t="s">
        <v>246</v>
      </c>
      <c r="C115" s="80" t="s">
        <v>350</v>
      </c>
      <c r="D115" s="42"/>
      <c r="E115" s="95" t="s">
        <v>408</v>
      </c>
      <c r="F115" s="96" t="s">
        <v>408</v>
      </c>
      <c r="G115" s="96" t="s">
        <v>355</v>
      </c>
      <c r="H115" s="96" t="s">
        <v>408</v>
      </c>
      <c r="I115" s="96" t="s">
        <v>408</v>
      </c>
      <c r="J115" s="96" t="s">
        <v>408</v>
      </c>
      <c r="K115" s="96" t="s">
        <v>408</v>
      </c>
      <c r="L115" s="96" t="s">
        <v>408</v>
      </c>
      <c r="M115" s="96" t="s">
        <v>408</v>
      </c>
      <c r="N115" s="108" t="s">
        <v>408</v>
      </c>
      <c r="O115" s="108" t="s">
        <v>408</v>
      </c>
      <c r="P115" s="108" t="s">
        <v>408</v>
      </c>
      <c r="Q115" s="108" t="s">
        <v>408</v>
      </c>
      <c r="R115" s="108" t="s">
        <v>408</v>
      </c>
      <c r="S115" s="108" t="s">
        <v>408</v>
      </c>
      <c r="T115" s="108" t="s">
        <v>408</v>
      </c>
      <c r="U115" s="108" t="s">
        <v>408</v>
      </c>
      <c r="V115" s="108" t="s">
        <v>408</v>
      </c>
      <c r="W115" s="108" t="s">
        <v>408</v>
      </c>
      <c r="X115" s="108" t="s">
        <v>408</v>
      </c>
      <c r="Y115" s="108" t="s">
        <v>408</v>
      </c>
      <c r="Z115" s="108" t="s">
        <v>408</v>
      </c>
      <c r="AA115" s="108" t="s">
        <v>408</v>
      </c>
      <c r="AB115" s="109" t="str">
        <f t="shared" si="1"/>
        <v>NR</v>
      </c>
      <c r="AC115" s="108" t="s">
        <v>408</v>
      </c>
      <c r="AD115" s="108" t="s">
        <v>408</v>
      </c>
      <c r="AE115" s="97"/>
      <c r="AF115" s="114" t="s">
        <v>355</v>
      </c>
      <c r="AG115" s="114" t="s">
        <v>355</v>
      </c>
      <c r="AH115" s="114" t="s">
        <v>355</v>
      </c>
      <c r="AI115" s="114" t="s">
        <v>355</v>
      </c>
      <c r="AJ115" s="114" t="s">
        <v>355</v>
      </c>
      <c r="AK115" s="110" t="s">
        <v>356</v>
      </c>
      <c r="AL115" s="95"/>
    </row>
    <row r="116" spans="1:38" s="1" customFormat="1" ht="24.75" customHeight="1" thickBot="1" x14ac:dyDescent="0.3">
      <c r="A116" s="41" t="s">
        <v>126</v>
      </c>
      <c r="B116" s="41" t="s">
        <v>250</v>
      </c>
      <c r="C116" s="79" t="s">
        <v>293</v>
      </c>
      <c r="D116" s="42"/>
      <c r="E116" s="95" t="s">
        <v>408</v>
      </c>
      <c r="F116" s="96" t="s">
        <v>408</v>
      </c>
      <c r="G116" s="96" t="s">
        <v>355</v>
      </c>
      <c r="H116" s="96" t="s">
        <v>408</v>
      </c>
      <c r="I116" s="96" t="s">
        <v>408</v>
      </c>
      <c r="J116" s="96" t="s">
        <v>408</v>
      </c>
      <c r="K116" s="96" t="s">
        <v>408</v>
      </c>
      <c r="L116" s="96" t="s">
        <v>408</v>
      </c>
      <c r="M116" s="96" t="s">
        <v>408</v>
      </c>
      <c r="N116" s="108" t="s">
        <v>408</v>
      </c>
      <c r="O116" s="108" t="s">
        <v>408</v>
      </c>
      <c r="P116" s="108" t="s">
        <v>408</v>
      </c>
      <c r="Q116" s="108" t="s">
        <v>408</v>
      </c>
      <c r="R116" s="108" t="s">
        <v>408</v>
      </c>
      <c r="S116" s="108" t="s">
        <v>408</v>
      </c>
      <c r="T116" s="108" t="s">
        <v>408</v>
      </c>
      <c r="U116" s="108" t="s">
        <v>408</v>
      </c>
      <c r="V116" s="108" t="s">
        <v>408</v>
      </c>
      <c r="W116" s="108" t="s">
        <v>408</v>
      </c>
      <c r="X116" s="108" t="s">
        <v>408</v>
      </c>
      <c r="Y116" s="108" t="s">
        <v>408</v>
      </c>
      <c r="Z116" s="108" t="s">
        <v>408</v>
      </c>
      <c r="AA116" s="108" t="s">
        <v>408</v>
      </c>
      <c r="AB116" s="109" t="str">
        <f t="shared" si="1"/>
        <v>NR</v>
      </c>
      <c r="AC116" s="108" t="s">
        <v>408</v>
      </c>
      <c r="AD116" s="108" t="s">
        <v>408</v>
      </c>
      <c r="AE116" s="97"/>
      <c r="AF116" s="114" t="s">
        <v>355</v>
      </c>
      <c r="AG116" s="114" t="s">
        <v>355</v>
      </c>
      <c r="AH116" s="114" t="s">
        <v>355</v>
      </c>
      <c r="AI116" s="114" t="s">
        <v>355</v>
      </c>
      <c r="AJ116" s="114" t="s">
        <v>355</v>
      </c>
      <c r="AK116" s="110"/>
      <c r="AL116" s="115" t="s">
        <v>364</v>
      </c>
    </row>
    <row r="117" spans="1:38" s="1" customFormat="1" ht="24.75" customHeight="1" thickBot="1" x14ac:dyDescent="0.3">
      <c r="A117" s="41" t="s">
        <v>126</v>
      </c>
      <c r="B117" s="41" t="s">
        <v>297</v>
      </c>
      <c r="C117" s="79" t="s">
        <v>298</v>
      </c>
      <c r="D117" s="42"/>
      <c r="E117" s="96" t="s">
        <v>408</v>
      </c>
      <c r="F117" s="96" t="s">
        <v>408</v>
      </c>
      <c r="G117" s="96" t="s">
        <v>355</v>
      </c>
      <c r="H117" s="96" t="s">
        <v>408</v>
      </c>
      <c r="I117" s="96" t="s">
        <v>408</v>
      </c>
      <c r="J117" s="96" t="s">
        <v>408</v>
      </c>
      <c r="K117" s="96" t="s">
        <v>408</v>
      </c>
      <c r="L117" s="96" t="s">
        <v>408</v>
      </c>
      <c r="M117" s="96" t="s">
        <v>408</v>
      </c>
      <c r="N117" s="108" t="s">
        <v>408</v>
      </c>
      <c r="O117" s="108" t="s">
        <v>408</v>
      </c>
      <c r="P117" s="108" t="s">
        <v>408</v>
      </c>
      <c r="Q117" s="108" t="s">
        <v>408</v>
      </c>
      <c r="R117" s="108" t="s">
        <v>408</v>
      </c>
      <c r="S117" s="108" t="s">
        <v>408</v>
      </c>
      <c r="T117" s="108" t="s">
        <v>408</v>
      </c>
      <c r="U117" s="108" t="s">
        <v>408</v>
      </c>
      <c r="V117" s="108" t="s">
        <v>408</v>
      </c>
      <c r="W117" s="108" t="s">
        <v>408</v>
      </c>
      <c r="X117" s="108" t="s">
        <v>408</v>
      </c>
      <c r="Y117" s="108" t="s">
        <v>408</v>
      </c>
      <c r="Z117" s="108" t="s">
        <v>408</v>
      </c>
      <c r="AA117" s="108" t="s">
        <v>408</v>
      </c>
      <c r="AB117" s="109" t="str">
        <f t="shared" si="1"/>
        <v>NR</v>
      </c>
      <c r="AC117" s="108" t="s">
        <v>408</v>
      </c>
      <c r="AD117" s="108" t="s">
        <v>408</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408</v>
      </c>
      <c r="F118" s="96" t="s">
        <v>408</v>
      </c>
      <c r="G118" s="96" t="s">
        <v>355</v>
      </c>
      <c r="H118" s="96" t="s">
        <v>408</v>
      </c>
      <c r="I118" s="96" t="s">
        <v>408</v>
      </c>
      <c r="J118" s="96" t="s">
        <v>408</v>
      </c>
      <c r="K118" s="96" t="s">
        <v>408</v>
      </c>
      <c r="L118" s="96" t="s">
        <v>408</v>
      </c>
      <c r="M118" s="96" t="s">
        <v>408</v>
      </c>
      <c r="N118" s="108" t="s">
        <v>408</v>
      </c>
      <c r="O118" s="108" t="s">
        <v>408</v>
      </c>
      <c r="P118" s="108" t="s">
        <v>408</v>
      </c>
      <c r="Q118" s="108" t="s">
        <v>408</v>
      </c>
      <c r="R118" s="108" t="s">
        <v>408</v>
      </c>
      <c r="S118" s="108" t="s">
        <v>408</v>
      </c>
      <c r="T118" s="108" t="s">
        <v>408</v>
      </c>
      <c r="U118" s="108" t="s">
        <v>408</v>
      </c>
      <c r="V118" s="108" t="s">
        <v>408</v>
      </c>
      <c r="W118" s="108" t="s">
        <v>408</v>
      </c>
      <c r="X118" s="108" t="s">
        <v>408</v>
      </c>
      <c r="Y118" s="108" t="s">
        <v>408</v>
      </c>
      <c r="Z118" s="108" t="s">
        <v>408</v>
      </c>
      <c r="AA118" s="108" t="s">
        <v>408</v>
      </c>
      <c r="AB118" s="109" t="str">
        <f t="shared" si="1"/>
        <v>NR</v>
      </c>
      <c r="AC118" s="108" t="s">
        <v>408</v>
      </c>
      <c r="AD118" s="108" t="s">
        <v>408</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408</v>
      </c>
      <c r="F119" s="96" t="s">
        <v>408</v>
      </c>
      <c r="G119" s="96" t="s">
        <v>355</v>
      </c>
      <c r="H119" s="96" t="s">
        <v>408</v>
      </c>
      <c r="I119" s="96" t="s">
        <v>408</v>
      </c>
      <c r="J119" s="96" t="s">
        <v>408</v>
      </c>
      <c r="K119" s="96" t="s">
        <v>408</v>
      </c>
      <c r="L119" s="96" t="s">
        <v>408</v>
      </c>
      <c r="M119" s="96" t="s">
        <v>408</v>
      </c>
      <c r="N119" s="108" t="s">
        <v>408</v>
      </c>
      <c r="O119" s="108" t="s">
        <v>408</v>
      </c>
      <c r="P119" s="108" t="s">
        <v>408</v>
      </c>
      <c r="Q119" s="108" t="s">
        <v>408</v>
      </c>
      <c r="R119" s="108" t="s">
        <v>408</v>
      </c>
      <c r="S119" s="108" t="s">
        <v>408</v>
      </c>
      <c r="T119" s="108" t="s">
        <v>408</v>
      </c>
      <c r="U119" s="108" t="s">
        <v>408</v>
      </c>
      <c r="V119" s="108" t="s">
        <v>408</v>
      </c>
      <c r="W119" s="108" t="s">
        <v>408</v>
      </c>
      <c r="X119" s="108" t="s">
        <v>408</v>
      </c>
      <c r="Y119" s="108" t="s">
        <v>408</v>
      </c>
      <c r="Z119" s="108" t="s">
        <v>408</v>
      </c>
      <c r="AA119" s="108" t="s">
        <v>408</v>
      </c>
      <c r="AB119" s="109" t="str">
        <f t="shared" si="1"/>
        <v>NR</v>
      </c>
      <c r="AC119" s="108" t="s">
        <v>408</v>
      </c>
      <c r="AD119" s="108" t="s">
        <v>408</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408</v>
      </c>
      <c r="F120" s="96" t="s">
        <v>408</v>
      </c>
      <c r="G120" s="96" t="s">
        <v>355</v>
      </c>
      <c r="H120" s="96" t="s">
        <v>408</v>
      </c>
      <c r="I120" s="96" t="s">
        <v>408</v>
      </c>
      <c r="J120" s="96" t="s">
        <v>408</v>
      </c>
      <c r="K120" s="96" t="s">
        <v>408</v>
      </c>
      <c r="L120" s="96" t="s">
        <v>408</v>
      </c>
      <c r="M120" s="96" t="s">
        <v>408</v>
      </c>
      <c r="N120" s="108" t="s">
        <v>408</v>
      </c>
      <c r="O120" s="108" t="s">
        <v>408</v>
      </c>
      <c r="P120" s="108" t="s">
        <v>408</v>
      </c>
      <c r="Q120" s="108" t="s">
        <v>408</v>
      </c>
      <c r="R120" s="108" t="s">
        <v>408</v>
      </c>
      <c r="S120" s="108" t="s">
        <v>408</v>
      </c>
      <c r="T120" s="108" t="s">
        <v>408</v>
      </c>
      <c r="U120" s="108" t="s">
        <v>408</v>
      </c>
      <c r="V120" s="108" t="s">
        <v>408</v>
      </c>
      <c r="W120" s="108" t="s">
        <v>408</v>
      </c>
      <c r="X120" s="108" t="s">
        <v>408</v>
      </c>
      <c r="Y120" s="108" t="s">
        <v>408</v>
      </c>
      <c r="Z120" s="108" t="s">
        <v>408</v>
      </c>
      <c r="AA120" s="108" t="s">
        <v>408</v>
      </c>
      <c r="AB120" s="109" t="str">
        <f t="shared" si="1"/>
        <v>NR</v>
      </c>
      <c r="AC120" s="108" t="s">
        <v>408</v>
      </c>
      <c r="AD120" s="108" t="s">
        <v>408</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408</v>
      </c>
      <c r="F121" s="96" t="s">
        <v>408</v>
      </c>
      <c r="G121" s="96" t="s">
        <v>355</v>
      </c>
      <c r="H121" s="96" t="s">
        <v>408</v>
      </c>
      <c r="I121" s="96" t="s">
        <v>408</v>
      </c>
      <c r="J121" s="96" t="s">
        <v>408</v>
      </c>
      <c r="K121" s="96" t="s">
        <v>408</v>
      </c>
      <c r="L121" s="96" t="s">
        <v>408</v>
      </c>
      <c r="M121" s="96" t="s">
        <v>408</v>
      </c>
      <c r="N121" s="108" t="s">
        <v>408</v>
      </c>
      <c r="O121" s="108" t="s">
        <v>408</v>
      </c>
      <c r="P121" s="108" t="s">
        <v>408</v>
      </c>
      <c r="Q121" s="108" t="s">
        <v>408</v>
      </c>
      <c r="R121" s="108" t="s">
        <v>408</v>
      </c>
      <c r="S121" s="108" t="s">
        <v>408</v>
      </c>
      <c r="T121" s="108" t="s">
        <v>408</v>
      </c>
      <c r="U121" s="108" t="s">
        <v>408</v>
      </c>
      <c r="V121" s="108" t="s">
        <v>408</v>
      </c>
      <c r="W121" s="108" t="s">
        <v>408</v>
      </c>
      <c r="X121" s="108" t="s">
        <v>408</v>
      </c>
      <c r="Y121" s="108" t="s">
        <v>408</v>
      </c>
      <c r="Z121" s="108" t="s">
        <v>408</v>
      </c>
      <c r="AA121" s="108" t="s">
        <v>408</v>
      </c>
      <c r="AB121" s="109" t="str">
        <f t="shared" si="1"/>
        <v>NR</v>
      </c>
      <c r="AC121" s="108" t="s">
        <v>408</v>
      </c>
      <c r="AD121" s="108" t="s">
        <v>408</v>
      </c>
      <c r="AE121" s="97"/>
      <c r="AF121" s="114" t="s">
        <v>355</v>
      </c>
      <c r="AG121" s="114" t="s">
        <v>355</v>
      </c>
      <c r="AH121" s="114" t="s">
        <v>355</v>
      </c>
      <c r="AI121" s="114" t="s">
        <v>355</v>
      </c>
      <c r="AJ121" s="114" t="s">
        <v>355</v>
      </c>
      <c r="AK121" s="110"/>
      <c r="AL121" s="95" t="s">
        <v>365</v>
      </c>
    </row>
    <row r="122" spans="1:38" s="1" customFormat="1" ht="24.75" customHeight="1" thickBot="1" x14ac:dyDescent="0.3">
      <c r="A122" s="41" t="s">
        <v>126</v>
      </c>
      <c r="B122" s="65" t="s">
        <v>249</v>
      </c>
      <c r="C122" s="80" t="s">
        <v>135</v>
      </c>
      <c r="D122" s="42"/>
      <c r="E122" s="95" t="s">
        <v>408</v>
      </c>
      <c r="F122" s="96" t="s">
        <v>408</v>
      </c>
      <c r="G122" s="96" t="s">
        <v>355</v>
      </c>
      <c r="H122" s="96" t="s">
        <v>408</v>
      </c>
      <c r="I122" s="96" t="s">
        <v>408</v>
      </c>
      <c r="J122" s="96" t="s">
        <v>408</v>
      </c>
      <c r="K122" s="96" t="s">
        <v>408</v>
      </c>
      <c r="L122" s="96" t="s">
        <v>408</v>
      </c>
      <c r="M122" s="96" t="s">
        <v>408</v>
      </c>
      <c r="N122" s="96" t="s">
        <v>408</v>
      </c>
      <c r="O122" s="96" t="s">
        <v>408</v>
      </c>
      <c r="P122" s="96" t="s">
        <v>408</v>
      </c>
      <c r="Q122" s="96" t="s">
        <v>408</v>
      </c>
      <c r="R122" s="96" t="s">
        <v>408</v>
      </c>
      <c r="S122" s="96" t="s">
        <v>408</v>
      </c>
      <c r="T122" s="96" t="s">
        <v>408</v>
      </c>
      <c r="U122" s="96" t="s">
        <v>408</v>
      </c>
      <c r="V122" s="96" t="s">
        <v>408</v>
      </c>
      <c r="W122" s="96" t="s">
        <v>408</v>
      </c>
      <c r="X122" s="96" t="s">
        <v>408</v>
      </c>
      <c r="Y122" s="96" t="s">
        <v>408</v>
      </c>
      <c r="Z122" s="96" t="s">
        <v>408</v>
      </c>
      <c r="AA122" s="96" t="s">
        <v>408</v>
      </c>
      <c r="AB122" s="96" t="str">
        <f t="shared" si="1"/>
        <v>NR</v>
      </c>
      <c r="AC122" s="96" t="s">
        <v>408</v>
      </c>
      <c r="AD122" s="96" t="s">
        <v>408</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t="s">
        <v>408</v>
      </c>
      <c r="F123" s="96" t="s">
        <v>408</v>
      </c>
      <c r="G123" s="96"/>
      <c r="H123" s="96" t="s">
        <v>408</v>
      </c>
      <c r="I123" s="96" t="s">
        <v>408</v>
      </c>
      <c r="J123" s="96" t="s">
        <v>408</v>
      </c>
      <c r="K123" s="96" t="s">
        <v>408</v>
      </c>
      <c r="L123" s="96" t="s">
        <v>408</v>
      </c>
      <c r="M123" s="96" t="s">
        <v>408</v>
      </c>
      <c r="N123" s="96" t="s">
        <v>408</v>
      </c>
      <c r="O123" s="96" t="s">
        <v>408</v>
      </c>
      <c r="P123" s="96" t="s">
        <v>408</v>
      </c>
      <c r="Q123" s="96" t="s">
        <v>408</v>
      </c>
      <c r="R123" s="96" t="s">
        <v>408</v>
      </c>
      <c r="S123" s="96" t="s">
        <v>408</v>
      </c>
      <c r="T123" s="96" t="s">
        <v>408</v>
      </c>
      <c r="U123" s="96" t="s">
        <v>408</v>
      </c>
      <c r="V123" s="96" t="s">
        <v>408</v>
      </c>
      <c r="W123" s="96" t="s">
        <v>408</v>
      </c>
      <c r="X123" s="96" t="s">
        <v>408</v>
      </c>
      <c r="Y123" s="96" t="s">
        <v>408</v>
      </c>
      <c r="Z123" s="96" t="s">
        <v>408</v>
      </c>
      <c r="AA123" s="96" t="s">
        <v>408</v>
      </c>
      <c r="AB123" s="96" t="str">
        <f t="shared" si="1"/>
        <v>NR</v>
      </c>
      <c r="AC123" s="96" t="s">
        <v>408</v>
      </c>
      <c r="AD123" s="96" t="s">
        <v>408</v>
      </c>
      <c r="AE123" s="97"/>
      <c r="AF123" s="114" t="s">
        <v>355</v>
      </c>
      <c r="AG123" s="114" t="s">
        <v>355</v>
      </c>
      <c r="AH123" s="114" t="s">
        <v>355</v>
      </c>
      <c r="AI123" s="114" t="s">
        <v>355</v>
      </c>
      <c r="AJ123" s="114" t="s">
        <v>355</v>
      </c>
      <c r="AK123" s="110"/>
      <c r="AL123" s="115" t="s">
        <v>362</v>
      </c>
    </row>
    <row r="124" spans="1:38" s="1" customFormat="1" ht="24.75" customHeight="1" thickBot="1" x14ac:dyDescent="0.3">
      <c r="A124" s="41" t="s">
        <v>126</v>
      </c>
      <c r="B124" s="47" t="s">
        <v>230</v>
      </c>
      <c r="C124" s="78" t="s">
        <v>282</v>
      </c>
      <c r="D124" s="42"/>
      <c r="E124" s="95" t="s">
        <v>408</v>
      </c>
      <c r="F124" s="95" t="s">
        <v>408</v>
      </c>
      <c r="G124" s="95" t="s">
        <v>355</v>
      </c>
      <c r="H124" s="95" t="s">
        <v>408</v>
      </c>
      <c r="I124" s="95" t="s">
        <v>408</v>
      </c>
      <c r="J124" s="95" t="s">
        <v>408</v>
      </c>
      <c r="K124" s="95" t="s">
        <v>408</v>
      </c>
      <c r="L124" s="95" t="s">
        <v>408</v>
      </c>
      <c r="M124" s="95" t="s">
        <v>408</v>
      </c>
      <c r="N124" s="95" t="s">
        <v>408</v>
      </c>
      <c r="O124" s="95" t="s">
        <v>408</v>
      </c>
      <c r="P124" s="95" t="s">
        <v>408</v>
      </c>
      <c r="Q124" s="95" t="s">
        <v>408</v>
      </c>
      <c r="R124" s="95" t="s">
        <v>408</v>
      </c>
      <c r="S124" s="95" t="s">
        <v>408</v>
      </c>
      <c r="T124" s="95" t="s">
        <v>408</v>
      </c>
      <c r="U124" s="95" t="s">
        <v>408</v>
      </c>
      <c r="V124" s="95" t="s">
        <v>408</v>
      </c>
      <c r="W124" s="95" t="s">
        <v>408</v>
      </c>
      <c r="X124" s="95" t="s">
        <v>408</v>
      </c>
      <c r="Y124" s="95" t="s">
        <v>408</v>
      </c>
      <c r="Z124" s="95" t="s">
        <v>408</v>
      </c>
      <c r="AA124" s="95" t="s">
        <v>408</v>
      </c>
      <c r="AB124" s="96" t="str">
        <f t="shared" si="1"/>
        <v>NR</v>
      </c>
      <c r="AC124" s="95" t="s">
        <v>408</v>
      </c>
      <c r="AD124" s="95" t="s">
        <v>408</v>
      </c>
      <c r="AE124" s="97"/>
      <c r="AF124" s="114" t="s">
        <v>355</v>
      </c>
      <c r="AG124" s="114" t="s">
        <v>355</v>
      </c>
      <c r="AH124" s="114" t="s">
        <v>355</v>
      </c>
      <c r="AI124" s="114" t="s">
        <v>355</v>
      </c>
      <c r="AJ124" s="114" t="s">
        <v>355</v>
      </c>
      <c r="AK124" s="110" t="s">
        <v>354</v>
      </c>
      <c r="AL124" s="115" t="s">
        <v>363</v>
      </c>
    </row>
    <row r="125" spans="1:38" s="1" customFormat="1" ht="24.75" customHeight="1" thickBot="1" x14ac:dyDescent="0.3">
      <c r="A125" s="41" t="s">
        <v>117</v>
      </c>
      <c r="B125" s="41" t="s">
        <v>231</v>
      </c>
      <c r="C125" s="78" t="s">
        <v>283</v>
      </c>
      <c r="D125" s="42"/>
      <c r="E125" s="108" t="s">
        <v>408</v>
      </c>
      <c r="F125" s="96" t="s">
        <v>408</v>
      </c>
      <c r="G125" s="109" t="s">
        <v>355</v>
      </c>
      <c r="H125" s="96" t="s">
        <v>408</v>
      </c>
      <c r="I125" s="96" t="s">
        <v>408</v>
      </c>
      <c r="J125" s="96" t="s">
        <v>408</v>
      </c>
      <c r="K125" s="96" t="s">
        <v>408</v>
      </c>
      <c r="L125" s="96" t="s">
        <v>408</v>
      </c>
      <c r="M125" s="96" t="s">
        <v>408</v>
      </c>
      <c r="N125" s="109" t="s">
        <v>408</v>
      </c>
      <c r="O125" s="109" t="s">
        <v>408</v>
      </c>
      <c r="P125" s="109" t="s">
        <v>408</v>
      </c>
      <c r="Q125" s="109" t="s">
        <v>408</v>
      </c>
      <c r="R125" s="109" t="s">
        <v>408</v>
      </c>
      <c r="S125" s="109" t="s">
        <v>408</v>
      </c>
      <c r="T125" s="109" t="s">
        <v>408</v>
      </c>
      <c r="U125" s="109" t="s">
        <v>408</v>
      </c>
      <c r="V125" s="109" t="s">
        <v>408</v>
      </c>
      <c r="W125" s="109" t="s">
        <v>408</v>
      </c>
      <c r="X125" s="109" t="s">
        <v>408</v>
      </c>
      <c r="Y125" s="109" t="s">
        <v>408</v>
      </c>
      <c r="Z125" s="109" t="s">
        <v>408</v>
      </c>
      <c r="AA125" s="109" t="s">
        <v>408</v>
      </c>
      <c r="AB125" s="109" t="str">
        <f t="shared" si="1"/>
        <v>NR</v>
      </c>
      <c r="AC125" s="109" t="s">
        <v>408</v>
      </c>
      <c r="AD125" s="109" t="s">
        <v>408</v>
      </c>
      <c r="AE125" s="97"/>
      <c r="AF125" s="114" t="s">
        <v>355</v>
      </c>
      <c r="AG125" s="114" t="s">
        <v>355</v>
      </c>
      <c r="AH125" s="114" t="s">
        <v>355</v>
      </c>
      <c r="AI125" s="114" t="s">
        <v>355</v>
      </c>
      <c r="AJ125" s="114" t="s">
        <v>355</v>
      </c>
      <c r="AK125" s="96">
        <v>3589.8461538461502</v>
      </c>
      <c r="AL125" s="44" t="s">
        <v>127</v>
      </c>
    </row>
    <row r="126" spans="1:38" s="1" customFormat="1" ht="24.75" customHeight="1" thickBot="1" x14ac:dyDescent="0.3">
      <c r="A126" s="41" t="s">
        <v>117</v>
      </c>
      <c r="B126" s="41" t="s">
        <v>102</v>
      </c>
      <c r="C126" s="78" t="s">
        <v>257</v>
      </c>
      <c r="D126" s="42"/>
      <c r="E126" s="108" t="s">
        <v>408</v>
      </c>
      <c r="F126" s="96" t="s">
        <v>408</v>
      </c>
      <c r="G126" s="109" t="s">
        <v>355</v>
      </c>
      <c r="H126" s="96" t="s">
        <v>408</v>
      </c>
      <c r="I126" s="96" t="s">
        <v>408</v>
      </c>
      <c r="J126" s="96" t="s">
        <v>408</v>
      </c>
      <c r="K126" s="96" t="s">
        <v>408</v>
      </c>
      <c r="L126" s="96" t="s">
        <v>408</v>
      </c>
      <c r="M126" s="96" t="s">
        <v>408</v>
      </c>
      <c r="N126" s="109" t="s">
        <v>408</v>
      </c>
      <c r="O126" s="109" t="s">
        <v>408</v>
      </c>
      <c r="P126" s="109" t="s">
        <v>408</v>
      </c>
      <c r="Q126" s="109" t="s">
        <v>408</v>
      </c>
      <c r="R126" s="109" t="s">
        <v>408</v>
      </c>
      <c r="S126" s="109" t="s">
        <v>408</v>
      </c>
      <c r="T126" s="109" t="s">
        <v>408</v>
      </c>
      <c r="U126" s="109" t="s">
        <v>408</v>
      </c>
      <c r="V126" s="109" t="s">
        <v>408</v>
      </c>
      <c r="W126" s="109" t="s">
        <v>408</v>
      </c>
      <c r="X126" s="109" t="s">
        <v>408</v>
      </c>
      <c r="Y126" s="109" t="s">
        <v>408</v>
      </c>
      <c r="Z126" s="109" t="s">
        <v>408</v>
      </c>
      <c r="AA126" s="109" t="s">
        <v>408</v>
      </c>
      <c r="AB126" s="109" t="str">
        <f>IF(ISNUMBER(X126),SUM(X126:AA126),X126)</f>
        <v>NR</v>
      </c>
      <c r="AC126" s="109" t="s">
        <v>408</v>
      </c>
      <c r="AD126" s="109" t="s">
        <v>408</v>
      </c>
      <c r="AE126" s="97"/>
      <c r="AF126" s="114" t="s">
        <v>355</v>
      </c>
      <c r="AG126" s="114" t="s">
        <v>355</v>
      </c>
      <c r="AH126" s="114" t="s">
        <v>355</v>
      </c>
      <c r="AI126" s="114" t="s">
        <v>355</v>
      </c>
      <c r="AJ126" s="114" t="s">
        <v>355</v>
      </c>
      <c r="AK126" s="110" t="s">
        <v>356</v>
      </c>
      <c r="AL126" s="44" t="s">
        <v>127</v>
      </c>
    </row>
    <row r="127" spans="1:38" s="1" customFormat="1" ht="24.75" customHeight="1" thickBot="1" x14ac:dyDescent="0.3">
      <c r="A127" s="41" t="s">
        <v>117</v>
      </c>
      <c r="B127" s="41" t="s">
        <v>103</v>
      </c>
      <c r="C127" s="78" t="s">
        <v>258</v>
      </c>
      <c r="D127" s="42"/>
      <c r="E127" s="108" t="s">
        <v>408</v>
      </c>
      <c r="F127" s="96" t="s">
        <v>408</v>
      </c>
      <c r="G127" s="109" t="s">
        <v>355</v>
      </c>
      <c r="H127" s="96" t="s">
        <v>408</v>
      </c>
      <c r="I127" s="109" t="s">
        <v>408</v>
      </c>
      <c r="J127" s="109" t="s">
        <v>408</v>
      </c>
      <c r="K127" s="109" t="s">
        <v>408</v>
      </c>
      <c r="L127" s="109" t="s">
        <v>408</v>
      </c>
      <c r="M127" s="109" t="s">
        <v>408</v>
      </c>
      <c r="N127" s="109" t="s">
        <v>408</v>
      </c>
      <c r="O127" s="109" t="s">
        <v>408</v>
      </c>
      <c r="P127" s="109" t="s">
        <v>408</v>
      </c>
      <c r="Q127" s="109" t="s">
        <v>408</v>
      </c>
      <c r="R127" s="109" t="s">
        <v>408</v>
      </c>
      <c r="S127" s="109" t="s">
        <v>408</v>
      </c>
      <c r="T127" s="109" t="s">
        <v>408</v>
      </c>
      <c r="U127" s="109" t="s">
        <v>408</v>
      </c>
      <c r="V127" s="109" t="s">
        <v>408</v>
      </c>
      <c r="W127" s="109" t="s">
        <v>408</v>
      </c>
      <c r="X127" s="109" t="s">
        <v>408</v>
      </c>
      <c r="Y127" s="109" t="s">
        <v>408</v>
      </c>
      <c r="Z127" s="109" t="s">
        <v>408</v>
      </c>
      <c r="AA127" s="109" t="s">
        <v>408</v>
      </c>
      <c r="AB127" s="109" t="str">
        <f>IF(ISNUMBER(X127),SUM(X127:AA127),X127)</f>
        <v>NR</v>
      </c>
      <c r="AC127" s="109" t="s">
        <v>408</v>
      </c>
      <c r="AD127" s="109" t="s">
        <v>408</v>
      </c>
      <c r="AE127" s="97"/>
      <c r="AF127" s="114" t="s">
        <v>355</v>
      </c>
      <c r="AG127" s="114" t="s">
        <v>355</v>
      </c>
      <c r="AH127" s="114" t="s">
        <v>355</v>
      </c>
      <c r="AI127" s="114" t="s">
        <v>355</v>
      </c>
      <c r="AJ127" s="114" t="s">
        <v>355</v>
      </c>
      <c r="AK127" s="110" t="s">
        <v>356</v>
      </c>
      <c r="AL127" s="44"/>
    </row>
    <row r="128" spans="1:38" s="1" customFormat="1" ht="24.75" customHeight="1" thickBot="1" x14ac:dyDescent="0.3">
      <c r="A128" s="41" t="s">
        <v>117</v>
      </c>
      <c r="B128" s="62" t="s">
        <v>232</v>
      </c>
      <c r="C128" s="79" t="s">
        <v>99</v>
      </c>
      <c r="D128" s="42" t="s">
        <v>97</v>
      </c>
      <c r="E128" s="95" t="s">
        <v>408</v>
      </c>
      <c r="F128" s="95" t="s">
        <v>408</v>
      </c>
      <c r="G128" s="95" t="s">
        <v>354</v>
      </c>
      <c r="H128" s="95" t="s">
        <v>408</v>
      </c>
      <c r="I128" s="95" t="s">
        <v>408</v>
      </c>
      <c r="J128" s="95" t="s">
        <v>408</v>
      </c>
      <c r="K128" s="95" t="s">
        <v>408</v>
      </c>
      <c r="L128" s="95" t="s">
        <v>408</v>
      </c>
      <c r="M128" s="95" t="s">
        <v>408</v>
      </c>
      <c r="N128" s="95" t="s">
        <v>408</v>
      </c>
      <c r="O128" s="95" t="s">
        <v>408</v>
      </c>
      <c r="P128" s="95" t="s">
        <v>408</v>
      </c>
      <c r="Q128" s="95" t="s">
        <v>408</v>
      </c>
      <c r="R128" s="95" t="s">
        <v>408</v>
      </c>
      <c r="S128" s="95" t="s">
        <v>408</v>
      </c>
      <c r="T128" s="95" t="s">
        <v>408</v>
      </c>
      <c r="U128" s="95" t="s">
        <v>408</v>
      </c>
      <c r="V128" s="95" t="s">
        <v>408</v>
      </c>
      <c r="W128" s="95" t="s">
        <v>408</v>
      </c>
      <c r="X128" s="95" t="s">
        <v>408</v>
      </c>
      <c r="Y128" s="95" t="s">
        <v>408</v>
      </c>
      <c r="Z128" s="95" t="s">
        <v>408</v>
      </c>
      <c r="AA128" s="95" t="s">
        <v>408</v>
      </c>
      <c r="AB128" s="96" t="str">
        <f t="shared" si="1"/>
        <v>NR</v>
      </c>
      <c r="AC128" s="95" t="s">
        <v>408</v>
      </c>
      <c r="AD128" s="95" t="s">
        <v>408</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408</v>
      </c>
      <c r="F129" s="95" t="s">
        <v>408</v>
      </c>
      <c r="G129" s="95" t="s">
        <v>354</v>
      </c>
      <c r="H129" s="95" t="s">
        <v>408</v>
      </c>
      <c r="I129" s="95" t="s">
        <v>408</v>
      </c>
      <c r="J129" s="95" t="s">
        <v>408</v>
      </c>
      <c r="K129" s="95" t="s">
        <v>408</v>
      </c>
      <c r="L129" s="95" t="s">
        <v>408</v>
      </c>
      <c r="M129" s="95" t="s">
        <v>408</v>
      </c>
      <c r="N129" s="95" t="s">
        <v>408</v>
      </c>
      <c r="O129" s="95" t="s">
        <v>408</v>
      </c>
      <c r="P129" s="95" t="s">
        <v>408</v>
      </c>
      <c r="Q129" s="95" t="s">
        <v>408</v>
      </c>
      <c r="R129" s="95" t="s">
        <v>408</v>
      </c>
      <c r="S129" s="95" t="s">
        <v>408</v>
      </c>
      <c r="T129" s="95" t="s">
        <v>408</v>
      </c>
      <c r="U129" s="95" t="s">
        <v>408</v>
      </c>
      <c r="V129" s="95" t="s">
        <v>408</v>
      </c>
      <c r="W129" s="95" t="s">
        <v>408</v>
      </c>
      <c r="X129" s="95" t="s">
        <v>408</v>
      </c>
      <c r="Y129" s="95" t="s">
        <v>408</v>
      </c>
      <c r="Z129" s="95" t="s">
        <v>408</v>
      </c>
      <c r="AA129" s="95" t="s">
        <v>408</v>
      </c>
      <c r="AB129" s="96" t="str">
        <f t="shared" si="1"/>
        <v>NR</v>
      </c>
      <c r="AC129" s="95" t="s">
        <v>408</v>
      </c>
      <c r="AD129" s="95" t="s">
        <v>408</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408</v>
      </c>
      <c r="F130" s="95" t="s">
        <v>408</v>
      </c>
      <c r="G130" s="95" t="s">
        <v>354</v>
      </c>
      <c r="H130" s="95" t="s">
        <v>408</v>
      </c>
      <c r="I130" s="95" t="s">
        <v>408</v>
      </c>
      <c r="J130" s="95" t="s">
        <v>408</v>
      </c>
      <c r="K130" s="95" t="s">
        <v>408</v>
      </c>
      <c r="L130" s="95" t="s">
        <v>408</v>
      </c>
      <c r="M130" s="95" t="s">
        <v>408</v>
      </c>
      <c r="N130" s="95" t="s">
        <v>408</v>
      </c>
      <c r="O130" s="95" t="s">
        <v>408</v>
      </c>
      <c r="P130" s="95" t="s">
        <v>408</v>
      </c>
      <c r="Q130" s="95" t="s">
        <v>408</v>
      </c>
      <c r="R130" s="95" t="s">
        <v>408</v>
      </c>
      <c r="S130" s="95" t="s">
        <v>408</v>
      </c>
      <c r="T130" s="95" t="s">
        <v>408</v>
      </c>
      <c r="U130" s="95" t="s">
        <v>408</v>
      </c>
      <c r="V130" s="95" t="s">
        <v>408</v>
      </c>
      <c r="W130" s="95" t="s">
        <v>408</v>
      </c>
      <c r="X130" s="95" t="s">
        <v>408</v>
      </c>
      <c r="Y130" s="95" t="s">
        <v>408</v>
      </c>
      <c r="Z130" s="95" t="s">
        <v>408</v>
      </c>
      <c r="AA130" s="95" t="s">
        <v>408</v>
      </c>
      <c r="AB130" s="96" t="str">
        <f t="shared" si="1"/>
        <v>NR</v>
      </c>
      <c r="AC130" s="95" t="s">
        <v>408</v>
      </c>
      <c r="AD130" s="95" t="s">
        <v>408</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408</v>
      </c>
      <c r="F131" s="95" t="s">
        <v>408</v>
      </c>
      <c r="G131" s="95" t="s">
        <v>354</v>
      </c>
      <c r="H131" s="95" t="s">
        <v>408</v>
      </c>
      <c r="I131" s="95" t="s">
        <v>408</v>
      </c>
      <c r="J131" s="95" t="s">
        <v>408</v>
      </c>
      <c r="K131" s="95" t="s">
        <v>408</v>
      </c>
      <c r="L131" s="95" t="s">
        <v>408</v>
      </c>
      <c r="M131" s="95" t="s">
        <v>408</v>
      </c>
      <c r="N131" s="95" t="s">
        <v>408</v>
      </c>
      <c r="O131" s="95" t="s">
        <v>408</v>
      </c>
      <c r="P131" s="95" t="s">
        <v>408</v>
      </c>
      <c r="Q131" s="95" t="s">
        <v>408</v>
      </c>
      <c r="R131" s="95" t="s">
        <v>408</v>
      </c>
      <c r="S131" s="95" t="s">
        <v>408</v>
      </c>
      <c r="T131" s="95" t="s">
        <v>408</v>
      </c>
      <c r="U131" s="95" t="s">
        <v>408</v>
      </c>
      <c r="V131" s="95" t="s">
        <v>408</v>
      </c>
      <c r="W131" s="95" t="s">
        <v>408</v>
      </c>
      <c r="X131" s="95" t="s">
        <v>408</v>
      </c>
      <c r="Y131" s="95" t="s">
        <v>408</v>
      </c>
      <c r="Z131" s="95" t="s">
        <v>408</v>
      </c>
      <c r="AA131" s="95" t="s">
        <v>408</v>
      </c>
      <c r="AB131" s="96" t="str">
        <f t="shared" si="1"/>
        <v>NR</v>
      </c>
      <c r="AC131" s="95" t="s">
        <v>408</v>
      </c>
      <c r="AD131" s="95" t="s">
        <v>408</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408</v>
      </c>
      <c r="F132" s="95" t="s">
        <v>408</v>
      </c>
      <c r="G132" s="95" t="s">
        <v>354</v>
      </c>
      <c r="H132" s="95" t="s">
        <v>408</v>
      </c>
      <c r="I132" s="95" t="s">
        <v>408</v>
      </c>
      <c r="J132" s="95" t="s">
        <v>408</v>
      </c>
      <c r="K132" s="95" t="s">
        <v>408</v>
      </c>
      <c r="L132" s="95" t="s">
        <v>408</v>
      </c>
      <c r="M132" s="95" t="s">
        <v>408</v>
      </c>
      <c r="N132" s="95" t="s">
        <v>408</v>
      </c>
      <c r="O132" s="95" t="s">
        <v>408</v>
      </c>
      <c r="P132" s="95" t="s">
        <v>408</v>
      </c>
      <c r="Q132" s="95" t="s">
        <v>408</v>
      </c>
      <c r="R132" s="95" t="s">
        <v>408</v>
      </c>
      <c r="S132" s="95" t="s">
        <v>408</v>
      </c>
      <c r="T132" s="95" t="s">
        <v>408</v>
      </c>
      <c r="U132" s="95" t="s">
        <v>408</v>
      </c>
      <c r="V132" s="95" t="s">
        <v>408</v>
      </c>
      <c r="W132" s="95" t="s">
        <v>408</v>
      </c>
      <c r="X132" s="95" t="s">
        <v>408</v>
      </c>
      <c r="Y132" s="95" t="s">
        <v>408</v>
      </c>
      <c r="Z132" s="95" t="s">
        <v>408</v>
      </c>
      <c r="AA132" s="95" t="s">
        <v>408</v>
      </c>
      <c r="AB132" s="96" t="str">
        <f t="shared" si="1"/>
        <v>NR</v>
      </c>
      <c r="AC132" s="95" t="s">
        <v>408</v>
      </c>
      <c r="AD132" s="95" t="s">
        <v>408</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t="s">
        <v>408</v>
      </c>
      <c r="F133" s="96" t="s">
        <v>408</v>
      </c>
      <c r="G133" s="96">
        <v>4.1618327500000003E-3</v>
      </c>
      <c r="H133" s="96" t="s">
        <v>408</v>
      </c>
      <c r="I133" s="96" t="s">
        <v>408</v>
      </c>
      <c r="J133" s="96" t="s">
        <v>408</v>
      </c>
      <c r="K133" s="96" t="s">
        <v>408</v>
      </c>
      <c r="L133" s="96" t="s">
        <v>408</v>
      </c>
      <c r="M133" s="96" t="s">
        <v>408</v>
      </c>
      <c r="N133" s="96" t="s">
        <v>408</v>
      </c>
      <c r="O133" s="96" t="s">
        <v>408</v>
      </c>
      <c r="P133" s="96" t="s">
        <v>408</v>
      </c>
      <c r="Q133" s="96" t="s">
        <v>408</v>
      </c>
      <c r="R133" s="96" t="s">
        <v>408</v>
      </c>
      <c r="S133" s="96" t="s">
        <v>408</v>
      </c>
      <c r="T133" s="96" t="s">
        <v>408</v>
      </c>
      <c r="U133" s="96" t="s">
        <v>408</v>
      </c>
      <c r="V133" s="96" t="s">
        <v>408</v>
      </c>
      <c r="W133" s="96" t="s">
        <v>408</v>
      </c>
      <c r="X133" s="96" t="s">
        <v>408</v>
      </c>
      <c r="Y133" s="96" t="s">
        <v>408</v>
      </c>
      <c r="Z133" s="96" t="s">
        <v>408</v>
      </c>
      <c r="AA133" s="96" t="s">
        <v>408</v>
      </c>
      <c r="AB133" s="96" t="str">
        <f t="shared" si="1"/>
        <v>NR</v>
      </c>
      <c r="AC133" s="96" t="s">
        <v>408</v>
      </c>
      <c r="AD133" s="96" t="s">
        <v>408</v>
      </c>
      <c r="AE133" s="97"/>
      <c r="AF133" s="114" t="s">
        <v>355</v>
      </c>
      <c r="AG133" s="114" t="s">
        <v>355</v>
      </c>
      <c r="AH133" s="114" t="s">
        <v>355</v>
      </c>
      <c r="AI133" s="114" t="s">
        <v>355</v>
      </c>
      <c r="AJ133" s="114" t="s">
        <v>355</v>
      </c>
      <c r="AK133" s="96">
        <v>2.3992650000000002</v>
      </c>
      <c r="AL133" s="44" t="s">
        <v>127</v>
      </c>
    </row>
    <row r="134" spans="1:38" s="1" customFormat="1" ht="24.75" customHeight="1" thickBot="1" x14ac:dyDescent="0.3">
      <c r="A134" s="41" t="s">
        <v>117</v>
      </c>
      <c r="B134" s="62" t="s">
        <v>334</v>
      </c>
      <c r="C134" s="78" t="s">
        <v>286</v>
      </c>
      <c r="D134" s="42" t="s">
        <v>97</v>
      </c>
      <c r="E134" s="95" t="s">
        <v>408</v>
      </c>
      <c r="F134" s="95" t="s">
        <v>408</v>
      </c>
      <c r="G134" s="95" t="s">
        <v>354</v>
      </c>
      <c r="H134" s="95" t="s">
        <v>408</v>
      </c>
      <c r="I134" s="95" t="s">
        <v>408</v>
      </c>
      <c r="J134" s="95" t="s">
        <v>408</v>
      </c>
      <c r="K134" s="95" t="s">
        <v>408</v>
      </c>
      <c r="L134" s="95" t="s">
        <v>408</v>
      </c>
      <c r="M134" s="95" t="s">
        <v>408</v>
      </c>
      <c r="N134" s="95" t="s">
        <v>408</v>
      </c>
      <c r="O134" s="95" t="s">
        <v>408</v>
      </c>
      <c r="P134" s="95" t="s">
        <v>408</v>
      </c>
      <c r="Q134" s="95" t="s">
        <v>408</v>
      </c>
      <c r="R134" s="95" t="s">
        <v>408</v>
      </c>
      <c r="S134" s="95" t="s">
        <v>408</v>
      </c>
      <c r="T134" s="95" t="s">
        <v>408</v>
      </c>
      <c r="U134" s="95" t="s">
        <v>408</v>
      </c>
      <c r="V134" s="95" t="s">
        <v>408</v>
      </c>
      <c r="W134" s="95" t="s">
        <v>408</v>
      </c>
      <c r="X134" s="95" t="s">
        <v>408</v>
      </c>
      <c r="Y134" s="95" t="s">
        <v>408</v>
      </c>
      <c r="Z134" s="95" t="s">
        <v>408</v>
      </c>
      <c r="AA134" s="95" t="s">
        <v>408</v>
      </c>
      <c r="AB134" s="96" t="str">
        <f>IF(ISNUMBER(X134),SUM(X134:AA134),X134)</f>
        <v>NR</v>
      </c>
      <c r="AC134" s="95" t="s">
        <v>408</v>
      </c>
      <c r="AD134" s="95" t="s">
        <v>408</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408</v>
      </c>
      <c r="F135" s="95" t="s">
        <v>408</v>
      </c>
      <c r="G135" s="95" t="s">
        <v>356</v>
      </c>
      <c r="H135" s="95" t="s">
        <v>408</v>
      </c>
      <c r="I135" s="95" t="s">
        <v>408</v>
      </c>
      <c r="J135" s="95" t="s">
        <v>408</v>
      </c>
      <c r="K135" s="95" t="s">
        <v>408</v>
      </c>
      <c r="L135" s="95" t="s">
        <v>408</v>
      </c>
      <c r="M135" s="95" t="s">
        <v>408</v>
      </c>
      <c r="N135" s="95" t="s">
        <v>408</v>
      </c>
      <c r="O135" s="95" t="s">
        <v>408</v>
      </c>
      <c r="P135" s="95" t="s">
        <v>408</v>
      </c>
      <c r="Q135" s="95" t="s">
        <v>408</v>
      </c>
      <c r="R135" s="95" t="s">
        <v>408</v>
      </c>
      <c r="S135" s="95" t="s">
        <v>408</v>
      </c>
      <c r="T135" s="95" t="s">
        <v>408</v>
      </c>
      <c r="U135" s="95" t="s">
        <v>408</v>
      </c>
      <c r="V135" s="95" t="s">
        <v>408</v>
      </c>
      <c r="W135" s="95" t="s">
        <v>408</v>
      </c>
      <c r="X135" s="95" t="s">
        <v>408</v>
      </c>
      <c r="Y135" s="95" t="s">
        <v>408</v>
      </c>
      <c r="Z135" s="95" t="s">
        <v>408</v>
      </c>
      <c r="AA135" s="95" t="s">
        <v>408</v>
      </c>
      <c r="AB135" s="96" t="str">
        <f t="shared" si="1"/>
        <v>NR</v>
      </c>
      <c r="AC135" s="95" t="s">
        <v>408</v>
      </c>
      <c r="AD135" s="95" t="s">
        <v>408</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408</v>
      </c>
      <c r="F136" s="96" t="s">
        <v>408</v>
      </c>
      <c r="G136" s="95" t="s">
        <v>355</v>
      </c>
      <c r="H136" s="96" t="s">
        <v>408</v>
      </c>
      <c r="I136" s="95" t="s">
        <v>408</v>
      </c>
      <c r="J136" s="95" t="s">
        <v>408</v>
      </c>
      <c r="K136" s="95" t="s">
        <v>408</v>
      </c>
      <c r="L136" s="95" t="s">
        <v>408</v>
      </c>
      <c r="M136" s="95" t="s">
        <v>408</v>
      </c>
      <c r="N136" s="95" t="s">
        <v>408</v>
      </c>
      <c r="O136" s="95" t="s">
        <v>408</v>
      </c>
      <c r="P136" s="95" t="s">
        <v>408</v>
      </c>
      <c r="Q136" s="95" t="s">
        <v>408</v>
      </c>
      <c r="R136" s="95" t="s">
        <v>408</v>
      </c>
      <c r="S136" s="95" t="s">
        <v>408</v>
      </c>
      <c r="T136" s="95" t="s">
        <v>408</v>
      </c>
      <c r="U136" s="95" t="s">
        <v>408</v>
      </c>
      <c r="V136" s="95" t="s">
        <v>408</v>
      </c>
      <c r="W136" s="95" t="s">
        <v>408</v>
      </c>
      <c r="X136" s="95" t="s">
        <v>408</v>
      </c>
      <c r="Y136" s="95" t="s">
        <v>408</v>
      </c>
      <c r="Z136" s="95" t="s">
        <v>408</v>
      </c>
      <c r="AA136" s="95" t="s">
        <v>408</v>
      </c>
      <c r="AB136" s="96" t="str">
        <f t="shared" si="1"/>
        <v>NR</v>
      </c>
      <c r="AC136" s="95" t="s">
        <v>408</v>
      </c>
      <c r="AD136" s="95" t="s">
        <v>408</v>
      </c>
      <c r="AE136" s="97"/>
      <c r="AF136" s="114" t="s">
        <v>355</v>
      </c>
      <c r="AG136" s="114" t="s">
        <v>355</v>
      </c>
      <c r="AH136" s="114" t="s">
        <v>355</v>
      </c>
      <c r="AI136" s="114" t="s">
        <v>355</v>
      </c>
      <c r="AJ136" s="114" t="s">
        <v>355</v>
      </c>
      <c r="AK136" s="110" t="s">
        <v>356</v>
      </c>
      <c r="AL136" s="44" t="s">
        <v>404</v>
      </c>
    </row>
    <row r="137" spans="1:38" s="1" customFormat="1" ht="24.75" customHeight="1" thickBot="1" x14ac:dyDescent="0.3">
      <c r="A137" s="41" t="s">
        <v>117</v>
      </c>
      <c r="B137" s="41" t="s">
        <v>106</v>
      </c>
      <c r="C137" s="78" t="s">
        <v>108</v>
      </c>
      <c r="D137" s="42"/>
      <c r="E137" s="95" t="s">
        <v>408</v>
      </c>
      <c r="F137" s="96" t="s">
        <v>408</v>
      </c>
      <c r="G137" s="95" t="s">
        <v>355</v>
      </c>
      <c r="H137" s="96" t="s">
        <v>408</v>
      </c>
      <c r="I137" s="95" t="s">
        <v>408</v>
      </c>
      <c r="J137" s="95" t="s">
        <v>408</v>
      </c>
      <c r="K137" s="95" t="s">
        <v>408</v>
      </c>
      <c r="L137" s="95" t="s">
        <v>408</v>
      </c>
      <c r="M137" s="95" t="s">
        <v>408</v>
      </c>
      <c r="N137" s="95" t="s">
        <v>408</v>
      </c>
      <c r="O137" s="95" t="s">
        <v>408</v>
      </c>
      <c r="P137" s="95" t="s">
        <v>408</v>
      </c>
      <c r="Q137" s="95" t="s">
        <v>408</v>
      </c>
      <c r="R137" s="95" t="s">
        <v>408</v>
      </c>
      <c r="S137" s="95" t="s">
        <v>408</v>
      </c>
      <c r="T137" s="95" t="s">
        <v>408</v>
      </c>
      <c r="U137" s="95" t="s">
        <v>408</v>
      </c>
      <c r="V137" s="95" t="s">
        <v>408</v>
      </c>
      <c r="W137" s="95" t="s">
        <v>408</v>
      </c>
      <c r="X137" s="95" t="s">
        <v>408</v>
      </c>
      <c r="Y137" s="95" t="s">
        <v>408</v>
      </c>
      <c r="Z137" s="95" t="s">
        <v>408</v>
      </c>
      <c r="AA137" s="95" t="s">
        <v>408</v>
      </c>
      <c r="AB137" s="96" t="str">
        <f t="shared" si="1"/>
        <v>NR</v>
      </c>
      <c r="AC137" s="95" t="s">
        <v>408</v>
      </c>
      <c r="AD137" s="95" t="s">
        <v>408</v>
      </c>
      <c r="AE137" s="97"/>
      <c r="AF137" s="114" t="s">
        <v>355</v>
      </c>
      <c r="AG137" s="114" t="s">
        <v>355</v>
      </c>
      <c r="AH137" s="114" t="s">
        <v>355</v>
      </c>
      <c r="AI137" s="114" t="s">
        <v>355</v>
      </c>
      <c r="AJ137" s="114" t="s">
        <v>355</v>
      </c>
      <c r="AK137" s="110" t="s">
        <v>356</v>
      </c>
      <c r="AL137" s="48" t="s">
        <v>404</v>
      </c>
    </row>
    <row r="138" spans="1:38" s="1" customFormat="1" ht="24.75" customHeight="1" thickBot="1" x14ac:dyDescent="0.3">
      <c r="A138" s="62" t="s">
        <v>117</v>
      </c>
      <c r="B138" s="62" t="s">
        <v>253</v>
      </c>
      <c r="C138" s="79" t="s">
        <v>254</v>
      </c>
      <c r="D138" s="61"/>
      <c r="E138" s="96" t="s">
        <v>408</v>
      </c>
      <c r="F138" s="96" t="s">
        <v>408</v>
      </c>
      <c r="G138" s="96" t="s">
        <v>354</v>
      </c>
      <c r="H138" s="96" t="s">
        <v>408</v>
      </c>
      <c r="I138" s="96" t="s">
        <v>408</v>
      </c>
      <c r="J138" s="96" t="s">
        <v>408</v>
      </c>
      <c r="K138" s="96" t="s">
        <v>408</v>
      </c>
      <c r="L138" s="96" t="s">
        <v>408</v>
      </c>
      <c r="M138" s="96" t="s">
        <v>408</v>
      </c>
      <c r="N138" s="96" t="s">
        <v>408</v>
      </c>
      <c r="O138" s="96" t="s">
        <v>408</v>
      </c>
      <c r="P138" s="96" t="s">
        <v>408</v>
      </c>
      <c r="Q138" s="96" t="s">
        <v>408</v>
      </c>
      <c r="R138" s="96" t="s">
        <v>408</v>
      </c>
      <c r="S138" s="96" t="s">
        <v>408</v>
      </c>
      <c r="T138" s="96" t="s">
        <v>408</v>
      </c>
      <c r="U138" s="96" t="s">
        <v>408</v>
      </c>
      <c r="V138" s="96" t="s">
        <v>408</v>
      </c>
      <c r="W138" s="96" t="s">
        <v>408</v>
      </c>
      <c r="X138" s="96" t="s">
        <v>408</v>
      </c>
      <c r="Y138" s="96" t="s">
        <v>408</v>
      </c>
      <c r="Z138" s="96" t="s">
        <v>408</v>
      </c>
      <c r="AA138" s="96" t="s">
        <v>408</v>
      </c>
      <c r="AB138" s="96" t="str">
        <f t="shared" si="1"/>
        <v>NR</v>
      </c>
      <c r="AC138" s="96" t="s">
        <v>408</v>
      </c>
      <c r="AD138" s="96" t="s">
        <v>408</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t="s">
        <v>408</v>
      </c>
      <c r="F139" s="96" t="s">
        <v>408</v>
      </c>
      <c r="G139" s="96">
        <v>0.43893280000000001</v>
      </c>
      <c r="H139" s="96" t="s">
        <v>408</v>
      </c>
      <c r="I139" s="96" t="s">
        <v>408</v>
      </c>
      <c r="J139" s="96" t="s">
        <v>408</v>
      </c>
      <c r="K139" s="96" t="s">
        <v>408</v>
      </c>
      <c r="L139" s="96" t="s">
        <v>408</v>
      </c>
      <c r="M139" s="96" t="s">
        <v>408</v>
      </c>
      <c r="N139" s="96" t="s">
        <v>408</v>
      </c>
      <c r="O139" s="96" t="s">
        <v>408</v>
      </c>
      <c r="P139" s="96" t="s">
        <v>408</v>
      </c>
      <c r="Q139" s="96" t="s">
        <v>408</v>
      </c>
      <c r="R139" s="96" t="s">
        <v>408</v>
      </c>
      <c r="S139" s="96" t="s">
        <v>408</v>
      </c>
      <c r="T139" s="96" t="s">
        <v>408</v>
      </c>
      <c r="U139" s="96" t="s">
        <v>408</v>
      </c>
      <c r="V139" s="96" t="s">
        <v>408</v>
      </c>
      <c r="W139" s="96" t="s">
        <v>408</v>
      </c>
      <c r="X139" s="96" t="s">
        <v>408</v>
      </c>
      <c r="Y139" s="96" t="s">
        <v>408</v>
      </c>
      <c r="Z139" s="96" t="s">
        <v>408</v>
      </c>
      <c r="AA139" s="96" t="s">
        <v>408</v>
      </c>
      <c r="AB139" s="96" t="str">
        <f t="shared" si="1"/>
        <v>NR</v>
      </c>
      <c r="AC139" s="96" t="s">
        <v>408</v>
      </c>
      <c r="AD139" s="96" t="s">
        <v>408</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408</v>
      </c>
      <c r="F140" s="95" t="s">
        <v>408</v>
      </c>
      <c r="G140" s="95" t="s">
        <v>354</v>
      </c>
      <c r="H140" s="95" t="s">
        <v>408</v>
      </c>
      <c r="I140" s="95" t="s">
        <v>408</v>
      </c>
      <c r="J140" s="95" t="s">
        <v>408</v>
      </c>
      <c r="K140" s="95" t="s">
        <v>408</v>
      </c>
      <c r="L140" s="95" t="s">
        <v>408</v>
      </c>
      <c r="M140" s="95" t="s">
        <v>408</v>
      </c>
      <c r="N140" s="95" t="s">
        <v>408</v>
      </c>
      <c r="O140" s="95" t="s">
        <v>408</v>
      </c>
      <c r="P140" s="95" t="s">
        <v>408</v>
      </c>
      <c r="Q140" s="95" t="s">
        <v>408</v>
      </c>
      <c r="R140" s="95" t="s">
        <v>408</v>
      </c>
      <c r="S140" s="95" t="s">
        <v>408</v>
      </c>
      <c r="T140" s="95" t="s">
        <v>408</v>
      </c>
      <c r="U140" s="95" t="s">
        <v>408</v>
      </c>
      <c r="V140" s="95" t="s">
        <v>408</v>
      </c>
      <c r="W140" s="95" t="s">
        <v>408</v>
      </c>
      <c r="X140" s="95" t="s">
        <v>408</v>
      </c>
      <c r="Y140" s="95" t="s">
        <v>408</v>
      </c>
      <c r="Z140" s="95" t="s">
        <v>408</v>
      </c>
      <c r="AA140" s="95" t="s">
        <v>408</v>
      </c>
      <c r="AB140" s="96" t="str">
        <f t="shared" si="1"/>
        <v>NR</v>
      </c>
      <c r="AC140" s="95" t="s">
        <v>408</v>
      </c>
      <c r="AD140" s="95" t="s">
        <v>408</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0</v>
      </c>
      <c r="F141" s="119">
        <f t="shared" ref="F141:AD141" si="2">SUM(F14:F140)</f>
        <v>0</v>
      </c>
      <c r="G141" s="119">
        <f t="shared" si="2"/>
        <v>321.41338591095888</v>
      </c>
      <c r="H141" s="119">
        <f t="shared" si="2"/>
        <v>0</v>
      </c>
      <c r="I141" s="119">
        <f t="shared" si="2"/>
        <v>0</v>
      </c>
      <c r="J141" s="119">
        <f t="shared" si="2"/>
        <v>0</v>
      </c>
      <c r="K141" s="119">
        <f t="shared" si="2"/>
        <v>0</v>
      </c>
      <c r="L141" s="119">
        <f t="shared" si="2"/>
        <v>0</v>
      </c>
      <c r="M141" s="119">
        <f t="shared" si="2"/>
        <v>0</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0</v>
      </c>
      <c r="F152" s="103">
        <f t="shared" ref="F152:AD152" si="3">F141 + F151 + IF(AND(OR($B$4="AT",$B$4="BE",$B$4="CH",$B$4="GB",$B$4="IE",$B$4="LT",$B$4="LU",$B$4="NL"),SUM(F143:F149)&gt;0),SUM(F143:F149)-SUM(F27:F33),0)</f>
        <v>0</v>
      </c>
      <c r="G152" s="103">
        <f t="shared" si="3"/>
        <v>321.41338591095888</v>
      </c>
      <c r="H152" s="103">
        <f t="shared" si="3"/>
        <v>0</v>
      </c>
      <c r="I152" s="103">
        <f t="shared" si="3"/>
        <v>0</v>
      </c>
      <c r="J152" s="103">
        <f t="shared" si="3"/>
        <v>0</v>
      </c>
      <c r="K152" s="103">
        <f t="shared" si="3"/>
        <v>0</v>
      </c>
      <c r="L152" s="103">
        <f t="shared" si="3"/>
        <v>0</v>
      </c>
      <c r="M152" s="103">
        <f t="shared" si="3"/>
        <v>0</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0</v>
      </c>
      <c r="F154" s="103">
        <f>F141 + F153 - IF(OR($B$6=2005,$B$6&gt;=2020),SUM(F99:F122),0) + IF(AND(OR($B$4="AT",$B$4="BE",$B$4="CH",$B$4="GB",$B$4="IE",$B$4="LT",$B$4="LU",$B$4="NL"),SUM(F143:F149)&gt;0),SUM(F143:F149)-SUM(F27:F33),0)</f>
        <v>0</v>
      </c>
      <c r="G154" s="103">
        <f>G141 + G153 + IF(AND(OR($B$4="AT",$B$4="BE",$B$4="CH",$B$4="GB",$B$4="IE",$B$4="LT",$B$4="LU",$B$4="NL"),SUM(G143:G149)&gt;0),SUM(G143:G149)-SUM(G27:G33),0)</f>
        <v>321.41338591095888</v>
      </c>
      <c r="H154" s="103">
        <f t="shared" ref="H154:AD154" si="4">H141 + H153 + IF(AND(OR($B$4="AT",$B$4="BE",$B$4="CH",$B$4="GB",$B$4="IE",$B$4="LT",$B$4="LU",$B$4="NL"),SUM(H143:H149)&gt;0),SUM(H143:H149)-SUM(H27:H33),0)</f>
        <v>0</v>
      </c>
      <c r="I154" s="103">
        <f t="shared" si="4"/>
        <v>0</v>
      </c>
      <c r="J154" s="103">
        <f t="shared" si="4"/>
        <v>0</v>
      </c>
      <c r="K154" s="103">
        <f t="shared" si="4"/>
        <v>0</v>
      </c>
      <c r="L154" s="103">
        <f t="shared" si="4"/>
        <v>0</v>
      </c>
      <c r="M154" s="103">
        <f t="shared" si="4"/>
        <v>0</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t="s">
        <v>408</v>
      </c>
      <c r="F157" s="104" t="s">
        <v>408</v>
      </c>
      <c r="G157" s="104">
        <v>8.7112702400000006E-2</v>
      </c>
      <c r="H157" s="104" t="s">
        <v>408</v>
      </c>
      <c r="I157" s="104" t="s">
        <v>408</v>
      </c>
      <c r="J157" s="104" t="s">
        <v>408</v>
      </c>
      <c r="K157" s="104" t="s">
        <v>408</v>
      </c>
      <c r="L157" s="104" t="s">
        <v>408</v>
      </c>
      <c r="M157" s="104" t="s">
        <v>408</v>
      </c>
      <c r="N157" s="104" t="s">
        <v>408</v>
      </c>
      <c r="O157" s="104" t="s">
        <v>408</v>
      </c>
      <c r="P157" s="104" t="s">
        <v>408</v>
      </c>
      <c r="Q157" s="104" t="s">
        <v>408</v>
      </c>
      <c r="R157" s="104" t="s">
        <v>408</v>
      </c>
      <c r="S157" s="104" t="s">
        <v>408</v>
      </c>
      <c r="T157" s="104" t="s">
        <v>408</v>
      </c>
      <c r="U157" s="104" t="s">
        <v>408</v>
      </c>
      <c r="V157" s="104" t="s">
        <v>408</v>
      </c>
      <c r="W157" s="104" t="s">
        <v>408</v>
      </c>
      <c r="X157" s="104" t="s">
        <v>408</v>
      </c>
      <c r="Y157" s="104" t="s">
        <v>408</v>
      </c>
      <c r="Z157" s="104" t="s">
        <v>408</v>
      </c>
      <c r="AA157" s="104" t="s">
        <v>408</v>
      </c>
      <c r="AB157" s="104" t="str">
        <f t="shared" ref="AB157:AB163" si="5">IF(ISNUMBER(X157),SUM(X157:AA157),X157)</f>
        <v>NR</v>
      </c>
      <c r="AC157" s="104" t="s">
        <v>408</v>
      </c>
      <c r="AD157" s="104" t="s">
        <v>408</v>
      </c>
      <c r="AE157" s="102"/>
      <c r="AF157" s="104">
        <v>18937.544000000002</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t="s">
        <v>408</v>
      </c>
      <c r="F158" s="104" t="s">
        <v>408</v>
      </c>
      <c r="G158" s="104">
        <v>2.9909936000000002E-3</v>
      </c>
      <c r="H158" s="104" t="s">
        <v>408</v>
      </c>
      <c r="I158" s="104" t="s">
        <v>408</v>
      </c>
      <c r="J158" s="104" t="s">
        <v>408</v>
      </c>
      <c r="K158" s="104" t="s">
        <v>408</v>
      </c>
      <c r="L158" s="104" t="s">
        <v>408</v>
      </c>
      <c r="M158" s="104" t="s">
        <v>408</v>
      </c>
      <c r="N158" s="104" t="s">
        <v>408</v>
      </c>
      <c r="O158" s="104" t="s">
        <v>408</v>
      </c>
      <c r="P158" s="104" t="s">
        <v>408</v>
      </c>
      <c r="Q158" s="104" t="s">
        <v>408</v>
      </c>
      <c r="R158" s="104" t="s">
        <v>408</v>
      </c>
      <c r="S158" s="104" t="s">
        <v>408</v>
      </c>
      <c r="T158" s="104" t="s">
        <v>408</v>
      </c>
      <c r="U158" s="104" t="s">
        <v>408</v>
      </c>
      <c r="V158" s="104" t="s">
        <v>408</v>
      </c>
      <c r="W158" s="104" t="s">
        <v>408</v>
      </c>
      <c r="X158" s="104" t="s">
        <v>408</v>
      </c>
      <c r="Y158" s="104" t="s">
        <v>408</v>
      </c>
      <c r="Z158" s="104" t="s">
        <v>408</v>
      </c>
      <c r="AA158" s="104" t="s">
        <v>408</v>
      </c>
      <c r="AB158" s="104" t="str">
        <f t="shared" si="5"/>
        <v>NR</v>
      </c>
      <c r="AC158" s="104" t="s">
        <v>408</v>
      </c>
      <c r="AD158" s="104" t="s">
        <v>408</v>
      </c>
      <c r="AE158" s="105"/>
      <c r="AF158" s="104">
        <v>650.21600000000001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t="s">
        <v>408</v>
      </c>
      <c r="F159" s="104" t="s">
        <v>408</v>
      </c>
      <c r="G159" s="104">
        <v>21.1065486</v>
      </c>
      <c r="H159" s="104" t="s">
        <v>408</v>
      </c>
      <c r="I159" s="104" t="s">
        <v>408</v>
      </c>
      <c r="J159" s="104" t="s">
        <v>408</v>
      </c>
      <c r="K159" s="104" t="s">
        <v>408</v>
      </c>
      <c r="L159" s="104" t="s">
        <v>408</v>
      </c>
      <c r="M159" s="104" t="s">
        <v>408</v>
      </c>
      <c r="N159" s="104" t="s">
        <v>408</v>
      </c>
      <c r="O159" s="104" t="s">
        <v>408</v>
      </c>
      <c r="P159" s="104" t="s">
        <v>408</v>
      </c>
      <c r="Q159" s="104" t="s">
        <v>408</v>
      </c>
      <c r="R159" s="104" t="s">
        <v>408</v>
      </c>
      <c r="S159" s="104" t="s">
        <v>408</v>
      </c>
      <c r="T159" s="104" t="s">
        <v>408</v>
      </c>
      <c r="U159" s="104" t="s">
        <v>408</v>
      </c>
      <c r="V159" s="104" t="s">
        <v>408</v>
      </c>
      <c r="W159" s="104" t="s">
        <v>408</v>
      </c>
      <c r="X159" s="104" t="s">
        <v>408</v>
      </c>
      <c r="Y159" s="104" t="s">
        <v>408</v>
      </c>
      <c r="Z159" s="104" t="s">
        <v>408</v>
      </c>
      <c r="AA159" s="104" t="s">
        <v>408</v>
      </c>
      <c r="AB159" s="104" t="str">
        <f t="shared" si="5"/>
        <v>NR</v>
      </c>
      <c r="AC159" s="104" t="s">
        <v>408</v>
      </c>
      <c r="AD159" s="104" t="s">
        <v>408</v>
      </c>
      <c r="AE159" s="102"/>
      <c r="AF159" s="104">
        <v>18360</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7030A0"/>
    <pageSetUpPr fitToPage="1"/>
  </sheetPr>
  <dimension ref="A1:AL171"/>
  <sheetViews>
    <sheetView zoomScale="85" zoomScaleNormal="85" workbookViewId="0">
      <pane xSplit="4" ySplit="13" topLeftCell="E14" activePane="bottomRight" state="frozen"/>
      <selection activeCell="AL141" sqref="AL141"/>
      <selection pane="topRight" activeCell="AL141" sqref="AL141"/>
      <selection pane="bottomLeft" activeCell="AL141" sqref="AL141"/>
      <selection pane="bottomRight" activeCell="AL141" sqref="AL141"/>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1984</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1984</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t="s">
        <v>408</v>
      </c>
      <c r="F14" s="96" t="s">
        <v>408</v>
      </c>
      <c r="G14" s="96">
        <v>179.07274765</v>
      </c>
      <c r="H14" s="96" t="s">
        <v>408</v>
      </c>
      <c r="I14" s="96" t="s">
        <v>408</v>
      </c>
      <c r="J14" s="96" t="s">
        <v>408</v>
      </c>
      <c r="K14" s="96" t="s">
        <v>408</v>
      </c>
      <c r="L14" s="96" t="s">
        <v>408</v>
      </c>
      <c r="M14" s="96" t="s">
        <v>408</v>
      </c>
      <c r="N14" s="96" t="s">
        <v>408</v>
      </c>
      <c r="O14" s="96" t="s">
        <v>408</v>
      </c>
      <c r="P14" s="96" t="s">
        <v>408</v>
      </c>
      <c r="Q14" s="96" t="s">
        <v>408</v>
      </c>
      <c r="R14" s="96" t="s">
        <v>408</v>
      </c>
      <c r="S14" s="96" t="s">
        <v>408</v>
      </c>
      <c r="T14" s="96" t="s">
        <v>408</v>
      </c>
      <c r="U14" s="96" t="s">
        <v>408</v>
      </c>
      <c r="V14" s="96" t="s">
        <v>408</v>
      </c>
      <c r="W14" s="96" t="s">
        <v>408</v>
      </c>
      <c r="X14" s="96" t="s">
        <v>408</v>
      </c>
      <c r="Y14" s="96" t="s">
        <v>408</v>
      </c>
      <c r="Z14" s="96" t="s">
        <v>408</v>
      </c>
      <c r="AA14" s="96" t="s">
        <v>408</v>
      </c>
      <c r="AB14" s="96" t="str">
        <f>IF(ISNUMBER(X14),SUM(X14:AA14),X14)</f>
        <v>NR</v>
      </c>
      <c r="AC14" s="96" t="s">
        <v>408</v>
      </c>
      <c r="AD14" s="96" t="s">
        <v>408</v>
      </c>
      <c r="AE14" s="97"/>
      <c r="AF14" s="96">
        <v>37798</v>
      </c>
      <c r="AG14" s="96">
        <v>229143</v>
      </c>
      <c r="AH14" s="96">
        <v>1647</v>
      </c>
      <c r="AI14" s="96">
        <v>1079</v>
      </c>
      <c r="AJ14" s="110" t="s">
        <v>354</v>
      </c>
      <c r="AK14" s="113" t="s">
        <v>355</v>
      </c>
      <c r="AL14" s="44"/>
    </row>
    <row r="15" spans="1:38" s="1" customFormat="1" ht="24.75" customHeight="1" thickBot="1" x14ac:dyDescent="0.3">
      <c r="A15" s="41" t="s">
        <v>112</v>
      </c>
      <c r="B15" s="41" t="s">
        <v>151</v>
      </c>
      <c r="C15" s="78" t="s">
        <v>48</v>
      </c>
      <c r="D15" s="42"/>
      <c r="E15" s="95" t="s">
        <v>408</v>
      </c>
      <c r="F15" s="96" t="s">
        <v>408</v>
      </c>
      <c r="G15" s="96">
        <v>11.0489632108</v>
      </c>
      <c r="H15" s="96" t="s">
        <v>408</v>
      </c>
      <c r="I15" s="96" t="s">
        <v>408</v>
      </c>
      <c r="J15" s="96" t="s">
        <v>408</v>
      </c>
      <c r="K15" s="96" t="s">
        <v>408</v>
      </c>
      <c r="L15" s="96" t="s">
        <v>408</v>
      </c>
      <c r="M15" s="96" t="s">
        <v>408</v>
      </c>
      <c r="N15" s="96" t="s">
        <v>408</v>
      </c>
      <c r="O15" s="96" t="s">
        <v>408</v>
      </c>
      <c r="P15" s="96" t="s">
        <v>408</v>
      </c>
      <c r="Q15" s="96" t="s">
        <v>408</v>
      </c>
      <c r="R15" s="96" t="s">
        <v>408</v>
      </c>
      <c r="S15" s="96" t="s">
        <v>408</v>
      </c>
      <c r="T15" s="96" t="s">
        <v>408</v>
      </c>
      <c r="U15" s="96" t="s">
        <v>408</v>
      </c>
      <c r="V15" s="96" t="s">
        <v>408</v>
      </c>
      <c r="W15" s="96" t="s">
        <v>408</v>
      </c>
      <c r="X15" s="96" t="s">
        <v>408</v>
      </c>
      <c r="Y15" s="96" t="s">
        <v>408</v>
      </c>
      <c r="Z15" s="96" t="s">
        <v>408</v>
      </c>
      <c r="AA15" s="96" t="s">
        <v>408</v>
      </c>
      <c r="AB15" s="96" t="str">
        <f t="shared" ref="AB15:AB78" si="0">IF(ISNUMBER(X15),SUM(X15:AA15),X15)</f>
        <v>NR</v>
      </c>
      <c r="AC15" s="96" t="s">
        <v>408</v>
      </c>
      <c r="AD15" s="96" t="s">
        <v>408</v>
      </c>
      <c r="AE15" s="97"/>
      <c r="AF15" s="96">
        <v>15094.8372</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t="s">
        <v>408</v>
      </c>
      <c r="F16" s="96" t="s">
        <v>408</v>
      </c>
      <c r="G16" s="96">
        <v>2.9854266155999998E-4</v>
      </c>
      <c r="H16" s="96" t="s">
        <v>408</v>
      </c>
      <c r="I16" s="96" t="s">
        <v>408</v>
      </c>
      <c r="J16" s="96" t="s">
        <v>408</v>
      </c>
      <c r="K16" s="96" t="s">
        <v>408</v>
      </c>
      <c r="L16" s="96" t="s">
        <v>408</v>
      </c>
      <c r="M16" s="96" t="s">
        <v>408</v>
      </c>
      <c r="N16" s="96" t="s">
        <v>408</v>
      </c>
      <c r="O16" s="96" t="s">
        <v>408</v>
      </c>
      <c r="P16" s="96" t="s">
        <v>408</v>
      </c>
      <c r="Q16" s="96" t="s">
        <v>408</v>
      </c>
      <c r="R16" s="96" t="s">
        <v>408</v>
      </c>
      <c r="S16" s="96" t="s">
        <v>408</v>
      </c>
      <c r="T16" s="96" t="s">
        <v>408</v>
      </c>
      <c r="U16" s="96" t="s">
        <v>408</v>
      </c>
      <c r="V16" s="96" t="s">
        <v>408</v>
      </c>
      <c r="W16" s="96" t="s">
        <v>408</v>
      </c>
      <c r="X16" s="96" t="s">
        <v>408</v>
      </c>
      <c r="Y16" s="96" t="s">
        <v>408</v>
      </c>
      <c r="Z16" s="96" t="s">
        <v>408</v>
      </c>
      <c r="AA16" s="96" t="s">
        <v>408</v>
      </c>
      <c r="AB16" s="96" t="str">
        <f t="shared" si="0"/>
        <v>NR</v>
      </c>
      <c r="AC16" s="96" t="s">
        <v>408</v>
      </c>
      <c r="AD16" s="96" t="s">
        <v>408</v>
      </c>
      <c r="AE16" s="97"/>
      <c r="AF16" s="110" t="s">
        <v>354</v>
      </c>
      <c r="AG16" s="110" t="s">
        <v>354</v>
      </c>
      <c r="AH16" s="96">
        <v>2487.855513</v>
      </c>
      <c r="AI16" s="110" t="s">
        <v>354</v>
      </c>
      <c r="AJ16" s="110" t="s">
        <v>354</v>
      </c>
      <c r="AK16" s="113" t="s">
        <v>355</v>
      </c>
      <c r="AL16" s="44"/>
    </row>
    <row r="17" spans="1:38" s="1" customFormat="1" ht="24.75" customHeight="1" thickBot="1" x14ac:dyDescent="0.3">
      <c r="A17" s="41" t="s">
        <v>112</v>
      </c>
      <c r="B17" s="41" t="s">
        <v>153</v>
      </c>
      <c r="C17" s="78" t="s">
        <v>49</v>
      </c>
      <c r="D17" s="42"/>
      <c r="E17" s="95" t="s">
        <v>408</v>
      </c>
      <c r="F17" s="96" t="s">
        <v>408</v>
      </c>
      <c r="G17" s="96" t="s">
        <v>358</v>
      </c>
      <c r="H17" s="96" t="s">
        <v>408</v>
      </c>
      <c r="I17" s="96" t="s">
        <v>408</v>
      </c>
      <c r="J17" s="96" t="s">
        <v>408</v>
      </c>
      <c r="K17" s="96" t="s">
        <v>408</v>
      </c>
      <c r="L17" s="96" t="s">
        <v>408</v>
      </c>
      <c r="M17" s="96" t="s">
        <v>408</v>
      </c>
      <c r="N17" s="96" t="s">
        <v>408</v>
      </c>
      <c r="O17" s="96" t="s">
        <v>408</v>
      </c>
      <c r="P17" s="96" t="s">
        <v>408</v>
      </c>
      <c r="Q17" s="96" t="s">
        <v>408</v>
      </c>
      <c r="R17" s="96" t="s">
        <v>408</v>
      </c>
      <c r="S17" s="96" t="s">
        <v>408</v>
      </c>
      <c r="T17" s="96" t="s">
        <v>408</v>
      </c>
      <c r="U17" s="96" t="s">
        <v>408</v>
      </c>
      <c r="V17" s="96" t="s">
        <v>408</v>
      </c>
      <c r="W17" s="96" t="s">
        <v>408</v>
      </c>
      <c r="X17" s="96" t="s">
        <v>408</v>
      </c>
      <c r="Y17" s="96" t="s">
        <v>408</v>
      </c>
      <c r="Z17" s="96" t="s">
        <v>408</v>
      </c>
      <c r="AA17" s="96" t="s">
        <v>408</v>
      </c>
      <c r="AB17" s="96" t="str">
        <f t="shared" si="0"/>
        <v>NR</v>
      </c>
      <c r="AC17" s="96" t="s">
        <v>408</v>
      </c>
      <c r="AD17" s="96" t="s">
        <v>408</v>
      </c>
      <c r="AE17" s="97"/>
      <c r="AF17" s="110" t="s">
        <v>354</v>
      </c>
      <c r="AG17" s="110" t="s">
        <v>354</v>
      </c>
      <c r="AH17" s="110" t="s">
        <v>354</v>
      </c>
      <c r="AI17" s="110" t="s">
        <v>354</v>
      </c>
      <c r="AJ17" s="110" t="s">
        <v>354</v>
      </c>
      <c r="AK17" s="113" t="s">
        <v>355</v>
      </c>
      <c r="AL17" s="44"/>
    </row>
    <row r="18" spans="1:38" s="1" customFormat="1" ht="24.75" customHeight="1" thickBot="1" x14ac:dyDescent="0.3">
      <c r="A18" s="41" t="s">
        <v>112</v>
      </c>
      <c r="B18" s="41" t="s">
        <v>154</v>
      </c>
      <c r="C18" s="78" t="s">
        <v>266</v>
      </c>
      <c r="D18" s="42"/>
      <c r="E18" s="95" t="s">
        <v>408</v>
      </c>
      <c r="F18" s="96" t="s">
        <v>408</v>
      </c>
      <c r="G18" s="96" t="s">
        <v>358</v>
      </c>
      <c r="H18" s="96" t="s">
        <v>408</v>
      </c>
      <c r="I18" s="96" t="s">
        <v>408</v>
      </c>
      <c r="J18" s="96" t="s">
        <v>408</v>
      </c>
      <c r="K18" s="96" t="s">
        <v>408</v>
      </c>
      <c r="L18" s="96" t="s">
        <v>408</v>
      </c>
      <c r="M18" s="96" t="s">
        <v>408</v>
      </c>
      <c r="N18" s="96" t="s">
        <v>408</v>
      </c>
      <c r="O18" s="96" t="s">
        <v>408</v>
      </c>
      <c r="P18" s="96" t="s">
        <v>408</v>
      </c>
      <c r="Q18" s="96" t="s">
        <v>408</v>
      </c>
      <c r="R18" s="96" t="s">
        <v>408</v>
      </c>
      <c r="S18" s="96" t="s">
        <v>408</v>
      </c>
      <c r="T18" s="96" t="s">
        <v>408</v>
      </c>
      <c r="U18" s="96" t="s">
        <v>408</v>
      </c>
      <c r="V18" s="96" t="s">
        <v>408</v>
      </c>
      <c r="W18" s="96" t="s">
        <v>408</v>
      </c>
      <c r="X18" s="96" t="s">
        <v>408</v>
      </c>
      <c r="Y18" s="96" t="s">
        <v>408</v>
      </c>
      <c r="Z18" s="96" t="s">
        <v>408</v>
      </c>
      <c r="AA18" s="96" t="s">
        <v>408</v>
      </c>
      <c r="AB18" s="96" t="str">
        <f t="shared" si="0"/>
        <v>NR</v>
      </c>
      <c r="AC18" s="96" t="s">
        <v>408</v>
      </c>
      <c r="AD18" s="96" t="s">
        <v>408</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t="s">
        <v>408</v>
      </c>
      <c r="F19" s="96" t="s">
        <v>408</v>
      </c>
      <c r="G19" s="96" t="s">
        <v>358</v>
      </c>
      <c r="H19" s="96" t="s">
        <v>408</v>
      </c>
      <c r="I19" s="96" t="s">
        <v>408</v>
      </c>
      <c r="J19" s="96" t="s">
        <v>408</v>
      </c>
      <c r="K19" s="96" t="s">
        <v>408</v>
      </c>
      <c r="L19" s="96" t="s">
        <v>408</v>
      </c>
      <c r="M19" s="96" t="s">
        <v>408</v>
      </c>
      <c r="N19" s="96" t="s">
        <v>408</v>
      </c>
      <c r="O19" s="96" t="s">
        <v>408</v>
      </c>
      <c r="P19" s="96" t="s">
        <v>408</v>
      </c>
      <c r="Q19" s="96" t="s">
        <v>408</v>
      </c>
      <c r="R19" s="96" t="s">
        <v>408</v>
      </c>
      <c r="S19" s="96" t="s">
        <v>408</v>
      </c>
      <c r="T19" s="96" t="s">
        <v>408</v>
      </c>
      <c r="U19" s="96" t="s">
        <v>408</v>
      </c>
      <c r="V19" s="96" t="s">
        <v>408</v>
      </c>
      <c r="W19" s="96" t="s">
        <v>408</v>
      </c>
      <c r="X19" s="96" t="s">
        <v>408</v>
      </c>
      <c r="Y19" s="96" t="s">
        <v>408</v>
      </c>
      <c r="Z19" s="96" t="s">
        <v>408</v>
      </c>
      <c r="AA19" s="96" t="s">
        <v>408</v>
      </c>
      <c r="AB19" s="96" t="str">
        <f t="shared" si="0"/>
        <v>NR</v>
      </c>
      <c r="AC19" s="96" t="s">
        <v>408</v>
      </c>
      <c r="AD19" s="96" t="s">
        <v>408</v>
      </c>
      <c r="AE19" s="97"/>
      <c r="AF19" s="110" t="s">
        <v>354</v>
      </c>
      <c r="AG19" s="110" t="s">
        <v>354</v>
      </c>
      <c r="AH19" s="110" t="s">
        <v>354</v>
      </c>
      <c r="AI19" s="110" t="s">
        <v>354</v>
      </c>
      <c r="AJ19" s="110" t="s">
        <v>354</v>
      </c>
      <c r="AK19" s="113" t="s">
        <v>355</v>
      </c>
      <c r="AL19" s="44"/>
    </row>
    <row r="20" spans="1:38" s="1" customFormat="1" ht="24.75" customHeight="1" thickBot="1" x14ac:dyDescent="0.3">
      <c r="A20" s="41" t="s">
        <v>112</v>
      </c>
      <c r="B20" s="41" t="s">
        <v>156</v>
      </c>
      <c r="C20" s="78" t="s">
        <v>51</v>
      </c>
      <c r="D20" s="42"/>
      <c r="E20" s="95" t="s">
        <v>408</v>
      </c>
      <c r="F20" s="96" t="s">
        <v>408</v>
      </c>
      <c r="G20" s="96" t="s">
        <v>358</v>
      </c>
      <c r="H20" s="96" t="s">
        <v>408</v>
      </c>
      <c r="I20" s="96" t="s">
        <v>408</v>
      </c>
      <c r="J20" s="96" t="s">
        <v>408</v>
      </c>
      <c r="K20" s="96" t="s">
        <v>408</v>
      </c>
      <c r="L20" s="96" t="s">
        <v>408</v>
      </c>
      <c r="M20" s="96" t="s">
        <v>408</v>
      </c>
      <c r="N20" s="96" t="s">
        <v>408</v>
      </c>
      <c r="O20" s="96" t="s">
        <v>408</v>
      </c>
      <c r="P20" s="96" t="s">
        <v>408</v>
      </c>
      <c r="Q20" s="96" t="s">
        <v>408</v>
      </c>
      <c r="R20" s="96" t="s">
        <v>408</v>
      </c>
      <c r="S20" s="96" t="s">
        <v>408</v>
      </c>
      <c r="T20" s="96" t="s">
        <v>408</v>
      </c>
      <c r="U20" s="96" t="s">
        <v>408</v>
      </c>
      <c r="V20" s="96" t="s">
        <v>408</v>
      </c>
      <c r="W20" s="96" t="s">
        <v>408</v>
      </c>
      <c r="X20" s="96" t="s">
        <v>408</v>
      </c>
      <c r="Y20" s="96" t="s">
        <v>408</v>
      </c>
      <c r="Z20" s="96" t="s">
        <v>408</v>
      </c>
      <c r="AA20" s="96" t="s">
        <v>408</v>
      </c>
      <c r="AB20" s="96" t="str">
        <f t="shared" si="0"/>
        <v>NR</v>
      </c>
      <c r="AC20" s="96" t="s">
        <v>408</v>
      </c>
      <c r="AD20" s="96" t="s">
        <v>408</v>
      </c>
      <c r="AE20" s="97"/>
      <c r="AF20" s="110" t="s">
        <v>354</v>
      </c>
      <c r="AG20" s="110" t="s">
        <v>354</v>
      </c>
      <c r="AH20" s="110" t="s">
        <v>354</v>
      </c>
      <c r="AI20" s="110" t="s">
        <v>354</v>
      </c>
      <c r="AJ20" s="110" t="s">
        <v>354</v>
      </c>
      <c r="AK20" s="113" t="s">
        <v>355</v>
      </c>
      <c r="AL20" s="44"/>
    </row>
    <row r="21" spans="1:38" s="1" customFormat="1" ht="24.75" customHeight="1" thickBot="1" x14ac:dyDescent="0.3">
      <c r="A21" s="41" t="s">
        <v>112</v>
      </c>
      <c r="B21" s="41" t="s">
        <v>157</v>
      </c>
      <c r="C21" s="78" t="s">
        <v>52</v>
      </c>
      <c r="D21" s="42"/>
      <c r="E21" s="95" t="s">
        <v>408</v>
      </c>
      <c r="F21" s="96" t="s">
        <v>408</v>
      </c>
      <c r="G21" s="96" t="s">
        <v>358</v>
      </c>
      <c r="H21" s="96" t="s">
        <v>408</v>
      </c>
      <c r="I21" s="96" t="s">
        <v>408</v>
      </c>
      <c r="J21" s="96" t="s">
        <v>408</v>
      </c>
      <c r="K21" s="96" t="s">
        <v>408</v>
      </c>
      <c r="L21" s="96" t="s">
        <v>408</v>
      </c>
      <c r="M21" s="96" t="s">
        <v>408</v>
      </c>
      <c r="N21" s="96" t="s">
        <v>408</v>
      </c>
      <c r="O21" s="96" t="s">
        <v>408</v>
      </c>
      <c r="P21" s="96" t="s">
        <v>408</v>
      </c>
      <c r="Q21" s="96" t="s">
        <v>408</v>
      </c>
      <c r="R21" s="96" t="s">
        <v>408</v>
      </c>
      <c r="S21" s="96" t="s">
        <v>408</v>
      </c>
      <c r="T21" s="96" t="s">
        <v>408</v>
      </c>
      <c r="U21" s="96" t="s">
        <v>408</v>
      </c>
      <c r="V21" s="96" t="s">
        <v>408</v>
      </c>
      <c r="W21" s="96" t="s">
        <v>408</v>
      </c>
      <c r="X21" s="96" t="s">
        <v>408</v>
      </c>
      <c r="Y21" s="96" t="s">
        <v>408</v>
      </c>
      <c r="Z21" s="96" t="s">
        <v>408</v>
      </c>
      <c r="AA21" s="96" t="s">
        <v>408</v>
      </c>
      <c r="AB21" s="96" t="str">
        <f t="shared" si="0"/>
        <v>NR</v>
      </c>
      <c r="AC21" s="96" t="s">
        <v>408</v>
      </c>
      <c r="AD21" s="96" t="s">
        <v>408</v>
      </c>
      <c r="AE21" s="97"/>
      <c r="AF21" s="110" t="s">
        <v>354</v>
      </c>
      <c r="AG21" s="110" t="s">
        <v>354</v>
      </c>
      <c r="AH21" s="110" t="s">
        <v>354</v>
      </c>
      <c r="AI21" s="110" t="s">
        <v>354</v>
      </c>
      <c r="AJ21" s="110" t="s">
        <v>354</v>
      </c>
      <c r="AK21" s="113" t="s">
        <v>355</v>
      </c>
      <c r="AL21" s="44"/>
    </row>
    <row r="22" spans="1:38" s="1" customFormat="1" ht="24.75" customHeight="1" thickBot="1" x14ac:dyDescent="0.3">
      <c r="A22" s="41" t="s">
        <v>112</v>
      </c>
      <c r="B22" s="62" t="s">
        <v>158</v>
      </c>
      <c r="C22" s="78" t="s">
        <v>288</v>
      </c>
      <c r="D22" s="42"/>
      <c r="E22" s="95" t="s">
        <v>408</v>
      </c>
      <c r="F22" s="96" t="s">
        <v>408</v>
      </c>
      <c r="G22" s="96" t="s">
        <v>358</v>
      </c>
      <c r="H22" s="96" t="s">
        <v>408</v>
      </c>
      <c r="I22" s="96" t="s">
        <v>408</v>
      </c>
      <c r="J22" s="96" t="s">
        <v>408</v>
      </c>
      <c r="K22" s="96" t="s">
        <v>408</v>
      </c>
      <c r="L22" s="96" t="s">
        <v>408</v>
      </c>
      <c r="M22" s="96" t="s">
        <v>408</v>
      </c>
      <c r="N22" s="96" t="s">
        <v>408</v>
      </c>
      <c r="O22" s="96" t="s">
        <v>408</v>
      </c>
      <c r="P22" s="96" t="s">
        <v>408</v>
      </c>
      <c r="Q22" s="96" t="s">
        <v>408</v>
      </c>
      <c r="R22" s="96" t="s">
        <v>408</v>
      </c>
      <c r="S22" s="96" t="s">
        <v>408</v>
      </c>
      <c r="T22" s="96" t="s">
        <v>408</v>
      </c>
      <c r="U22" s="96" t="s">
        <v>408</v>
      </c>
      <c r="V22" s="96" t="s">
        <v>408</v>
      </c>
      <c r="W22" s="96" t="s">
        <v>408</v>
      </c>
      <c r="X22" s="96" t="s">
        <v>408</v>
      </c>
      <c r="Y22" s="96" t="s">
        <v>408</v>
      </c>
      <c r="Z22" s="96" t="s">
        <v>408</v>
      </c>
      <c r="AA22" s="96" t="s">
        <v>408</v>
      </c>
      <c r="AB22" s="96" t="str">
        <f t="shared" si="0"/>
        <v>NR</v>
      </c>
      <c r="AC22" s="96" t="s">
        <v>408</v>
      </c>
      <c r="AD22" s="96" t="s">
        <v>408</v>
      </c>
      <c r="AE22" s="97"/>
      <c r="AF22" s="110" t="s">
        <v>354</v>
      </c>
      <c r="AG22" s="110" t="s">
        <v>354</v>
      </c>
      <c r="AH22" s="110" t="s">
        <v>354</v>
      </c>
      <c r="AI22" s="110" t="s">
        <v>354</v>
      </c>
      <c r="AJ22" s="110" t="s">
        <v>354</v>
      </c>
      <c r="AK22" s="113" t="s">
        <v>355</v>
      </c>
      <c r="AL22" s="44"/>
    </row>
    <row r="23" spans="1:38" s="1" customFormat="1" ht="24.75" customHeight="1" thickBot="1" x14ac:dyDescent="0.3">
      <c r="A23" s="41" t="s">
        <v>119</v>
      </c>
      <c r="B23" s="62" t="s">
        <v>322</v>
      </c>
      <c r="C23" s="78" t="s">
        <v>336</v>
      </c>
      <c r="E23" s="96" t="s">
        <v>408</v>
      </c>
      <c r="F23" s="96" t="s">
        <v>408</v>
      </c>
      <c r="G23" s="96">
        <v>0.85238120681999996</v>
      </c>
      <c r="H23" s="96" t="s">
        <v>408</v>
      </c>
      <c r="I23" s="96" t="s">
        <v>408</v>
      </c>
      <c r="J23" s="96" t="s">
        <v>408</v>
      </c>
      <c r="K23" s="96" t="s">
        <v>408</v>
      </c>
      <c r="L23" s="96" t="s">
        <v>408</v>
      </c>
      <c r="M23" s="96" t="s">
        <v>408</v>
      </c>
      <c r="N23" s="96" t="s">
        <v>408</v>
      </c>
      <c r="O23" s="96" t="s">
        <v>408</v>
      </c>
      <c r="P23" s="96" t="s">
        <v>408</v>
      </c>
      <c r="Q23" s="96" t="s">
        <v>408</v>
      </c>
      <c r="R23" s="96" t="s">
        <v>408</v>
      </c>
      <c r="S23" s="96" t="s">
        <v>408</v>
      </c>
      <c r="T23" s="96" t="s">
        <v>408</v>
      </c>
      <c r="U23" s="96" t="s">
        <v>408</v>
      </c>
      <c r="V23" s="96" t="s">
        <v>408</v>
      </c>
      <c r="W23" s="96" t="s">
        <v>408</v>
      </c>
      <c r="X23" s="96" t="s">
        <v>408</v>
      </c>
      <c r="Y23" s="96" t="s">
        <v>408</v>
      </c>
      <c r="Z23" s="96" t="s">
        <v>408</v>
      </c>
      <c r="AA23" s="96" t="s">
        <v>408</v>
      </c>
      <c r="AB23" s="96" t="str">
        <f t="shared" si="0"/>
        <v>NR</v>
      </c>
      <c r="AC23" s="96" t="s">
        <v>408</v>
      </c>
      <c r="AD23" s="96" t="s">
        <v>408</v>
      </c>
      <c r="AE23" s="97"/>
      <c r="AF23" s="96">
        <v>5042.6547300000002</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t="s">
        <v>408</v>
      </c>
      <c r="F24" s="95" t="s">
        <v>408</v>
      </c>
      <c r="G24" s="95">
        <v>52.777247838797997</v>
      </c>
      <c r="H24" s="95" t="s">
        <v>408</v>
      </c>
      <c r="I24" s="95" t="s">
        <v>408</v>
      </c>
      <c r="J24" s="95" t="s">
        <v>408</v>
      </c>
      <c r="K24" s="95" t="s">
        <v>408</v>
      </c>
      <c r="L24" s="95" t="s">
        <v>408</v>
      </c>
      <c r="M24" s="95" t="s">
        <v>408</v>
      </c>
      <c r="N24" s="95" t="s">
        <v>408</v>
      </c>
      <c r="O24" s="95" t="s">
        <v>408</v>
      </c>
      <c r="P24" s="95" t="s">
        <v>408</v>
      </c>
      <c r="Q24" s="95" t="s">
        <v>408</v>
      </c>
      <c r="R24" s="95" t="s">
        <v>408</v>
      </c>
      <c r="S24" s="95" t="s">
        <v>408</v>
      </c>
      <c r="T24" s="95" t="s">
        <v>408</v>
      </c>
      <c r="U24" s="95" t="s">
        <v>408</v>
      </c>
      <c r="V24" s="95" t="s">
        <v>408</v>
      </c>
      <c r="W24" s="95" t="s">
        <v>408</v>
      </c>
      <c r="X24" s="95" t="s">
        <v>408</v>
      </c>
      <c r="Y24" s="95" t="s">
        <v>408</v>
      </c>
      <c r="Z24" s="95" t="s">
        <v>408</v>
      </c>
      <c r="AA24" s="95" t="s">
        <v>408</v>
      </c>
      <c r="AB24" s="96" t="str">
        <f t="shared" si="0"/>
        <v>NR</v>
      </c>
      <c r="AC24" s="95" t="s">
        <v>408</v>
      </c>
      <c r="AD24" s="95" t="s">
        <v>408</v>
      </c>
      <c r="AE24" s="97"/>
      <c r="AF24" s="96">
        <v>44353.391808745</v>
      </c>
      <c r="AG24" s="96">
        <v>14579.920099999999</v>
      </c>
      <c r="AH24" s="96">
        <v>967.72318264097601</v>
      </c>
      <c r="AI24" s="96">
        <v>5045.9915765900196</v>
      </c>
      <c r="AJ24" s="110" t="s">
        <v>354</v>
      </c>
      <c r="AK24" s="113" t="s">
        <v>355</v>
      </c>
      <c r="AL24" s="46"/>
    </row>
    <row r="25" spans="1:38" s="1" customFormat="1" ht="24.75" customHeight="1" thickBot="1" x14ac:dyDescent="0.3">
      <c r="A25" s="41" t="s">
        <v>120</v>
      </c>
      <c r="B25" s="62" t="s">
        <v>160</v>
      </c>
      <c r="C25" s="79" t="s">
        <v>301</v>
      </c>
      <c r="D25" s="42"/>
      <c r="E25" s="95" t="s">
        <v>408</v>
      </c>
      <c r="F25" s="95" t="s">
        <v>408</v>
      </c>
      <c r="G25" s="95">
        <v>1.00392976E-2</v>
      </c>
      <c r="H25" s="95" t="s">
        <v>408</v>
      </c>
      <c r="I25" s="95" t="s">
        <v>408</v>
      </c>
      <c r="J25" s="95" t="s">
        <v>408</v>
      </c>
      <c r="K25" s="95" t="s">
        <v>408</v>
      </c>
      <c r="L25" s="95" t="s">
        <v>408</v>
      </c>
      <c r="M25" s="95" t="s">
        <v>408</v>
      </c>
      <c r="N25" s="95" t="s">
        <v>408</v>
      </c>
      <c r="O25" s="95" t="s">
        <v>408</v>
      </c>
      <c r="P25" s="95" t="s">
        <v>408</v>
      </c>
      <c r="Q25" s="95" t="s">
        <v>408</v>
      </c>
      <c r="R25" s="95" t="s">
        <v>408</v>
      </c>
      <c r="S25" s="95" t="s">
        <v>408</v>
      </c>
      <c r="T25" s="95" t="s">
        <v>408</v>
      </c>
      <c r="U25" s="95" t="s">
        <v>408</v>
      </c>
      <c r="V25" s="95" t="s">
        <v>408</v>
      </c>
      <c r="W25" s="95" t="s">
        <v>408</v>
      </c>
      <c r="X25" s="95" t="s">
        <v>408</v>
      </c>
      <c r="Y25" s="95" t="s">
        <v>408</v>
      </c>
      <c r="Z25" s="95" t="s">
        <v>408</v>
      </c>
      <c r="AA25" s="95" t="s">
        <v>408</v>
      </c>
      <c r="AB25" s="96" t="str">
        <f t="shared" si="0"/>
        <v>NR</v>
      </c>
      <c r="AC25" s="96" t="s">
        <v>408</v>
      </c>
      <c r="AD25" s="96" t="s">
        <v>408</v>
      </c>
      <c r="AE25" s="97"/>
      <c r="AF25" s="96">
        <v>2182.4560000000001</v>
      </c>
      <c r="AG25" s="110" t="s">
        <v>354</v>
      </c>
      <c r="AH25" s="110" t="s">
        <v>354</v>
      </c>
      <c r="AI25" s="110" t="s">
        <v>354</v>
      </c>
      <c r="AJ25" s="110" t="s">
        <v>354</v>
      </c>
      <c r="AK25" s="113" t="s">
        <v>355</v>
      </c>
      <c r="AL25" s="44"/>
    </row>
    <row r="26" spans="1:38" s="1" customFormat="1" ht="24.75" customHeight="1" thickBot="1" x14ac:dyDescent="0.3">
      <c r="A26" s="41" t="s">
        <v>120</v>
      </c>
      <c r="B26" s="41" t="s">
        <v>159</v>
      </c>
      <c r="C26" s="78" t="s">
        <v>311</v>
      </c>
      <c r="D26" s="42"/>
      <c r="E26" s="95" t="s">
        <v>408</v>
      </c>
      <c r="F26" s="96" t="s">
        <v>408</v>
      </c>
      <c r="G26" s="96">
        <v>3.2100640000000001E-4</v>
      </c>
      <c r="H26" s="96" t="s">
        <v>408</v>
      </c>
      <c r="I26" s="96" t="s">
        <v>408</v>
      </c>
      <c r="J26" s="96" t="s">
        <v>408</v>
      </c>
      <c r="K26" s="96" t="s">
        <v>408</v>
      </c>
      <c r="L26" s="96" t="s">
        <v>408</v>
      </c>
      <c r="M26" s="96" t="s">
        <v>408</v>
      </c>
      <c r="N26" s="96" t="s">
        <v>408</v>
      </c>
      <c r="O26" s="96" t="s">
        <v>408</v>
      </c>
      <c r="P26" s="96" t="s">
        <v>408</v>
      </c>
      <c r="Q26" s="96" t="s">
        <v>408</v>
      </c>
      <c r="R26" s="96" t="s">
        <v>408</v>
      </c>
      <c r="S26" s="96" t="s">
        <v>408</v>
      </c>
      <c r="T26" s="96" t="s">
        <v>408</v>
      </c>
      <c r="U26" s="96" t="s">
        <v>408</v>
      </c>
      <c r="V26" s="96" t="s">
        <v>408</v>
      </c>
      <c r="W26" s="96" t="s">
        <v>408</v>
      </c>
      <c r="X26" s="96" t="s">
        <v>408</v>
      </c>
      <c r="Y26" s="96" t="s">
        <v>408</v>
      </c>
      <c r="Z26" s="96" t="s">
        <v>408</v>
      </c>
      <c r="AA26" s="96" t="s">
        <v>408</v>
      </c>
      <c r="AB26" s="96" t="str">
        <f t="shared" si="0"/>
        <v>NR</v>
      </c>
      <c r="AC26" s="96" t="s">
        <v>408</v>
      </c>
      <c r="AD26" s="96" t="s">
        <v>408</v>
      </c>
      <c r="AE26" s="97"/>
      <c r="AF26" s="96">
        <v>69.784000000000006</v>
      </c>
      <c r="AG26" s="110" t="s">
        <v>354</v>
      </c>
      <c r="AH26" s="110" t="s">
        <v>354</v>
      </c>
      <c r="AI26" s="110" t="s">
        <v>354</v>
      </c>
      <c r="AJ26" s="110" t="s">
        <v>354</v>
      </c>
      <c r="AK26" s="113" t="s">
        <v>355</v>
      </c>
      <c r="AL26" s="44"/>
    </row>
    <row r="27" spans="1:38" s="1" customFormat="1" ht="24.75" customHeight="1" thickBot="1" x14ac:dyDescent="0.3">
      <c r="A27" s="41" t="s">
        <v>121</v>
      </c>
      <c r="B27" s="41" t="s">
        <v>161</v>
      </c>
      <c r="C27" s="78" t="s">
        <v>53</v>
      </c>
      <c r="D27" s="42"/>
      <c r="E27" s="95" t="s">
        <v>408</v>
      </c>
      <c r="F27" s="96" t="s">
        <v>408</v>
      </c>
      <c r="G27" s="96">
        <v>1.2968470028000001</v>
      </c>
      <c r="H27" s="96" t="s">
        <v>408</v>
      </c>
      <c r="I27" s="96" t="s">
        <v>408</v>
      </c>
      <c r="J27" s="96" t="s">
        <v>408</v>
      </c>
      <c r="K27" s="96" t="s">
        <v>408</v>
      </c>
      <c r="L27" s="96" t="s">
        <v>408</v>
      </c>
      <c r="M27" s="96" t="s">
        <v>408</v>
      </c>
      <c r="N27" s="96" t="s">
        <v>408</v>
      </c>
      <c r="O27" s="96" t="s">
        <v>408</v>
      </c>
      <c r="P27" s="96" t="s">
        <v>408</v>
      </c>
      <c r="Q27" s="96" t="s">
        <v>408</v>
      </c>
      <c r="R27" s="96" t="s">
        <v>408</v>
      </c>
      <c r="S27" s="96" t="s">
        <v>408</v>
      </c>
      <c r="T27" s="96" t="s">
        <v>408</v>
      </c>
      <c r="U27" s="96" t="s">
        <v>408</v>
      </c>
      <c r="V27" s="96" t="s">
        <v>408</v>
      </c>
      <c r="W27" s="96" t="s">
        <v>408</v>
      </c>
      <c r="X27" s="96" t="s">
        <v>408</v>
      </c>
      <c r="Y27" s="96" t="s">
        <v>408</v>
      </c>
      <c r="Z27" s="96" t="s">
        <v>408</v>
      </c>
      <c r="AA27" s="96" t="s">
        <v>408</v>
      </c>
      <c r="AB27" s="96" t="str">
        <f t="shared" si="0"/>
        <v>NR</v>
      </c>
      <c r="AC27" s="96" t="s">
        <v>408</v>
      </c>
      <c r="AD27" s="96" t="s">
        <v>408</v>
      </c>
      <c r="AE27" s="97"/>
      <c r="AF27" s="96">
        <v>68755.834199999998</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t="s">
        <v>408</v>
      </c>
      <c r="F28" s="96" t="s">
        <v>408</v>
      </c>
      <c r="G28" s="96">
        <v>1.9033656407999999</v>
      </c>
      <c r="H28" s="96" t="s">
        <v>408</v>
      </c>
      <c r="I28" s="96" t="s">
        <v>408</v>
      </c>
      <c r="J28" s="96" t="s">
        <v>408</v>
      </c>
      <c r="K28" s="96" t="s">
        <v>408</v>
      </c>
      <c r="L28" s="96" t="s">
        <v>408</v>
      </c>
      <c r="M28" s="96" t="s">
        <v>408</v>
      </c>
      <c r="N28" s="96" t="s">
        <v>408</v>
      </c>
      <c r="O28" s="96" t="s">
        <v>408</v>
      </c>
      <c r="P28" s="96" t="s">
        <v>408</v>
      </c>
      <c r="Q28" s="96" t="s">
        <v>408</v>
      </c>
      <c r="R28" s="96" t="s">
        <v>408</v>
      </c>
      <c r="S28" s="96" t="s">
        <v>408</v>
      </c>
      <c r="T28" s="96" t="s">
        <v>408</v>
      </c>
      <c r="U28" s="96" t="s">
        <v>408</v>
      </c>
      <c r="V28" s="96" t="s">
        <v>408</v>
      </c>
      <c r="W28" s="96" t="s">
        <v>408</v>
      </c>
      <c r="X28" s="96" t="s">
        <v>408</v>
      </c>
      <c r="Y28" s="96" t="s">
        <v>408</v>
      </c>
      <c r="Z28" s="96" t="s">
        <v>408</v>
      </c>
      <c r="AA28" s="96" t="s">
        <v>408</v>
      </c>
      <c r="AB28" s="96" t="str">
        <f t="shared" si="0"/>
        <v>NR</v>
      </c>
      <c r="AC28" s="96" t="s">
        <v>408</v>
      </c>
      <c r="AD28" s="96" t="s">
        <v>408</v>
      </c>
      <c r="AE28" s="97"/>
      <c r="AF28" s="96">
        <v>8134.0411999999997</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t="s">
        <v>408</v>
      </c>
      <c r="F29" s="96" t="s">
        <v>408</v>
      </c>
      <c r="G29" s="96">
        <v>4.8395129608799996</v>
      </c>
      <c r="H29" s="96" t="s">
        <v>408</v>
      </c>
      <c r="I29" s="96" t="s">
        <v>408</v>
      </c>
      <c r="J29" s="96" t="s">
        <v>408</v>
      </c>
      <c r="K29" s="96" t="s">
        <v>408</v>
      </c>
      <c r="L29" s="96" t="s">
        <v>408</v>
      </c>
      <c r="M29" s="96" t="s">
        <v>408</v>
      </c>
      <c r="N29" s="96" t="s">
        <v>408</v>
      </c>
      <c r="O29" s="96" t="s">
        <v>408</v>
      </c>
      <c r="P29" s="96" t="s">
        <v>408</v>
      </c>
      <c r="Q29" s="96" t="s">
        <v>408</v>
      </c>
      <c r="R29" s="96" t="s">
        <v>408</v>
      </c>
      <c r="S29" s="96" t="s">
        <v>408</v>
      </c>
      <c r="T29" s="96" t="s">
        <v>408</v>
      </c>
      <c r="U29" s="96" t="s">
        <v>408</v>
      </c>
      <c r="V29" s="96" t="s">
        <v>408</v>
      </c>
      <c r="W29" s="96" t="s">
        <v>408</v>
      </c>
      <c r="X29" s="96" t="s">
        <v>408</v>
      </c>
      <c r="Y29" s="96" t="s">
        <v>408</v>
      </c>
      <c r="Z29" s="96" t="s">
        <v>408</v>
      </c>
      <c r="AA29" s="96" t="s">
        <v>408</v>
      </c>
      <c r="AB29" s="96" t="str">
        <f t="shared" si="0"/>
        <v>NR</v>
      </c>
      <c r="AC29" s="96" t="s">
        <v>408</v>
      </c>
      <c r="AD29" s="96" t="s">
        <v>408</v>
      </c>
      <c r="AE29" s="97"/>
      <c r="AF29" s="96">
        <v>20681.679319999999</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t="s">
        <v>408</v>
      </c>
      <c r="F30" s="96" t="s">
        <v>408</v>
      </c>
      <c r="G30" s="96"/>
      <c r="H30" s="96" t="s">
        <v>408</v>
      </c>
      <c r="I30" s="96" t="s">
        <v>408</v>
      </c>
      <c r="J30" s="96" t="s">
        <v>408</v>
      </c>
      <c r="K30" s="96" t="s">
        <v>408</v>
      </c>
      <c r="L30" s="96" t="s">
        <v>408</v>
      </c>
      <c r="M30" s="96" t="s">
        <v>408</v>
      </c>
      <c r="N30" s="96" t="s">
        <v>408</v>
      </c>
      <c r="O30" s="96" t="s">
        <v>408</v>
      </c>
      <c r="P30" s="96" t="s">
        <v>408</v>
      </c>
      <c r="Q30" s="96" t="s">
        <v>408</v>
      </c>
      <c r="R30" s="96" t="s">
        <v>408</v>
      </c>
      <c r="S30" s="96" t="s">
        <v>408</v>
      </c>
      <c r="T30" s="96" t="s">
        <v>408</v>
      </c>
      <c r="U30" s="96" t="s">
        <v>408</v>
      </c>
      <c r="V30" s="96" t="s">
        <v>408</v>
      </c>
      <c r="W30" s="96" t="s">
        <v>408</v>
      </c>
      <c r="X30" s="96" t="s">
        <v>408</v>
      </c>
      <c r="Y30" s="96" t="s">
        <v>408</v>
      </c>
      <c r="Z30" s="96" t="s">
        <v>408</v>
      </c>
      <c r="AA30" s="96" t="s">
        <v>408</v>
      </c>
      <c r="AB30" s="96" t="str">
        <f t="shared" si="0"/>
        <v>NR</v>
      </c>
      <c r="AC30" s="96" t="s">
        <v>408</v>
      </c>
      <c r="AD30" s="96" t="s">
        <v>408</v>
      </c>
      <c r="AE30" s="97"/>
      <c r="AF30" s="110" t="s">
        <v>354</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408</v>
      </c>
      <c r="F31" s="96" t="s">
        <v>408</v>
      </c>
      <c r="G31" s="109" t="s">
        <v>355</v>
      </c>
      <c r="H31" s="109" t="s">
        <v>408</v>
      </c>
      <c r="I31" s="109" t="s">
        <v>408</v>
      </c>
      <c r="J31" s="109" t="s">
        <v>408</v>
      </c>
      <c r="K31" s="109" t="s">
        <v>408</v>
      </c>
      <c r="L31" s="109" t="s">
        <v>408</v>
      </c>
      <c r="M31" s="109" t="s">
        <v>408</v>
      </c>
      <c r="N31" s="109" t="s">
        <v>408</v>
      </c>
      <c r="O31" s="109" t="s">
        <v>408</v>
      </c>
      <c r="P31" s="109" t="s">
        <v>408</v>
      </c>
      <c r="Q31" s="109" t="s">
        <v>408</v>
      </c>
      <c r="R31" s="109" t="s">
        <v>408</v>
      </c>
      <c r="S31" s="109" t="s">
        <v>408</v>
      </c>
      <c r="T31" s="109" t="s">
        <v>408</v>
      </c>
      <c r="U31" s="109" t="s">
        <v>408</v>
      </c>
      <c r="V31" s="109" t="s">
        <v>408</v>
      </c>
      <c r="W31" s="109" t="s">
        <v>408</v>
      </c>
      <c r="X31" s="109" t="s">
        <v>408</v>
      </c>
      <c r="Y31" s="109" t="s">
        <v>408</v>
      </c>
      <c r="Z31" s="109" t="s">
        <v>408</v>
      </c>
      <c r="AA31" s="109" t="s">
        <v>408</v>
      </c>
      <c r="AB31" s="109" t="str">
        <f t="shared" si="0"/>
        <v>NR</v>
      </c>
      <c r="AC31" s="109" t="s">
        <v>408</v>
      </c>
      <c r="AD31" s="109" t="s">
        <v>408</v>
      </c>
      <c r="AE31" s="97"/>
      <c r="AF31" s="110" t="s">
        <v>354</v>
      </c>
      <c r="AG31" s="110" t="s">
        <v>354</v>
      </c>
      <c r="AH31" s="110" t="s">
        <v>354</v>
      </c>
      <c r="AI31" s="110" t="s">
        <v>354</v>
      </c>
      <c r="AJ31" s="110" t="s">
        <v>354</v>
      </c>
      <c r="AK31" s="109">
        <v>60740</v>
      </c>
      <c r="AL31" s="44"/>
    </row>
    <row r="32" spans="1:38" s="1" customFormat="1" ht="24.75" customHeight="1" thickBot="1" x14ac:dyDescent="0.3">
      <c r="A32" s="41" t="s">
        <v>121</v>
      </c>
      <c r="B32" s="41" t="s">
        <v>166</v>
      </c>
      <c r="C32" s="78" t="s">
        <v>56</v>
      </c>
      <c r="D32" s="42"/>
      <c r="E32" s="108" t="s">
        <v>408</v>
      </c>
      <c r="F32" s="108" t="s">
        <v>408</v>
      </c>
      <c r="G32" s="108" t="s">
        <v>355</v>
      </c>
      <c r="H32" s="108" t="s">
        <v>408</v>
      </c>
      <c r="I32" s="96" t="s">
        <v>408</v>
      </c>
      <c r="J32" s="96" t="s">
        <v>408</v>
      </c>
      <c r="K32" s="96" t="s">
        <v>408</v>
      </c>
      <c r="L32" s="96" t="s">
        <v>408</v>
      </c>
      <c r="M32" s="108" t="s">
        <v>408</v>
      </c>
      <c r="N32" s="96" t="s">
        <v>408</v>
      </c>
      <c r="O32" s="96" t="s">
        <v>408</v>
      </c>
      <c r="P32" s="96" t="s">
        <v>408</v>
      </c>
      <c r="Q32" s="96" t="s">
        <v>408</v>
      </c>
      <c r="R32" s="96" t="s">
        <v>408</v>
      </c>
      <c r="S32" s="96" t="s">
        <v>408</v>
      </c>
      <c r="T32" s="96" t="s">
        <v>408</v>
      </c>
      <c r="U32" s="96" t="s">
        <v>408</v>
      </c>
      <c r="V32" s="96" t="s">
        <v>408</v>
      </c>
      <c r="W32" s="96" t="s">
        <v>408</v>
      </c>
      <c r="X32" s="96" t="s">
        <v>408</v>
      </c>
      <c r="Y32" s="96" t="s">
        <v>408</v>
      </c>
      <c r="Z32" s="96" t="s">
        <v>408</v>
      </c>
      <c r="AA32" s="96" t="s">
        <v>408</v>
      </c>
      <c r="AB32" s="96" t="str">
        <f t="shared" si="0"/>
        <v>NR</v>
      </c>
      <c r="AC32" s="96" t="s">
        <v>408</v>
      </c>
      <c r="AD32" s="96" t="s">
        <v>408</v>
      </c>
      <c r="AE32" s="97"/>
      <c r="AF32" s="113" t="s">
        <v>355</v>
      </c>
      <c r="AG32" s="113" t="s">
        <v>355</v>
      </c>
      <c r="AH32" s="113" t="s">
        <v>355</v>
      </c>
      <c r="AI32" s="113" t="s">
        <v>355</v>
      </c>
      <c r="AJ32" s="113" t="s">
        <v>355</v>
      </c>
      <c r="AK32" s="110"/>
      <c r="AL32" s="44" t="s">
        <v>366</v>
      </c>
    </row>
    <row r="33" spans="1:38" s="1" customFormat="1" ht="24.75" customHeight="1" thickBot="1" x14ac:dyDescent="0.3">
      <c r="A33" s="41" t="s">
        <v>121</v>
      </c>
      <c r="B33" s="41" t="s">
        <v>167</v>
      </c>
      <c r="C33" s="78" t="s">
        <v>57</v>
      </c>
      <c r="D33" s="42"/>
      <c r="E33" s="108" t="s">
        <v>408</v>
      </c>
      <c r="F33" s="108" t="s">
        <v>408</v>
      </c>
      <c r="G33" s="108" t="s">
        <v>355</v>
      </c>
      <c r="H33" s="108" t="s">
        <v>408</v>
      </c>
      <c r="I33" s="96" t="s">
        <v>408</v>
      </c>
      <c r="J33" s="96" t="s">
        <v>408</v>
      </c>
      <c r="K33" s="96" t="s">
        <v>408</v>
      </c>
      <c r="L33" s="96" t="s">
        <v>408</v>
      </c>
      <c r="M33" s="108" t="s">
        <v>408</v>
      </c>
      <c r="N33" s="96" t="s">
        <v>408</v>
      </c>
      <c r="O33" s="96" t="s">
        <v>408</v>
      </c>
      <c r="P33" s="96" t="s">
        <v>408</v>
      </c>
      <c r="Q33" s="96" t="s">
        <v>408</v>
      </c>
      <c r="R33" s="96" t="s">
        <v>408</v>
      </c>
      <c r="S33" s="96" t="s">
        <v>408</v>
      </c>
      <c r="T33" s="96" t="s">
        <v>408</v>
      </c>
      <c r="U33" s="96" t="s">
        <v>408</v>
      </c>
      <c r="V33" s="96" t="s">
        <v>408</v>
      </c>
      <c r="W33" s="96" t="s">
        <v>408</v>
      </c>
      <c r="X33" s="96" t="s">
        <v>408</v>
      </c>
      <c r="Y33" s="96" t="s">
        <v>408</v>
      </c>
      <c r="Z33" s="96" t="s">
        <v>408</v>
      </c>
      <c r="AA33" s="96" t="s">
        <v>408</v>
      </c>
      <c r="AB33" s="96" t="str">
        <f t="shared" si="0"/>
        <v>NR</v>
      </c>
      <c r="AC33" s="96" t="s">
        <v>408</v>
      </c>
      <c r="AD33" s="96" t="s">
        <v>408</v>
      </c>
      <c r="AE33" s="97"/>
      <c r="AF33" s="113" t="s">
        <v>355</v>
      </c>
      <c r="AG33" s="113" t="s">
        <v>355</v>
      </c>
      <c r="AH33" s="113" t="s">
        <v>355</v>
      </c>
      <c r="AI33" s="113" t="s">
        <v>355</v>
      </c>
      <c r="AJ33" s="113" t="s">
        <v>355</v>
      </c>
      <c r="AK33" s="110"/>
      <c r="AL33" s="44" t="s">
        <v>366</v>
      </c>
    </row>
    <row r="34" spans="1:38" s="1" customFormat="1" ht="24.75" customHeight="1" thickBot="1" x14ac:dyDescent="0.3">
      <c r="A34" s="41" t="s">
        <v>119</v>
      </c>
      <c r="B34" s="41" t="s">
        <v>168</v>
      </c>
      <c r="C34" s="78" t="s">
        <v>58</v>
      </c>
      <c r="D34" s="42"/>
      <c r="E34" s="95" t="s">
        <v>408</v>
      </c>
      <c r="F34" s="96" t="s">
        <v>408</v>
      </c>
      <c r="G34" s="96">
        <v>1.24722</v>
      </c>
      <c r="H34" s="96" t="s">
        <v>408</v>
      </c>
      <c r="I34" s="96" t="s">
        <v>408</v>
      </c>
      <c r="J34" s="96" t="s">
        <v>408</v>
      </c>
      <c r="K34" s="96" t="s">
        <v>408</v>
      </c>
      <c r="L34" s="96" t="s">
        <v>408</v>
      </c>
      <c r="M34" s="96" t="s">
        <v>408</v>
      </c>
      <c r="N34" s="96" t="s">
        <v>408</v>
      </c>
      <c r="O34" s="96" t="s">
        <v>408</v>
      </c>
      <c r="P34" s="96" t="s">
        <v>408</v>
      </c>
      <c r="Q34" s="96" t="s">
        <v>408</v>
      </c>
      <c r="R34" s="96" t="s">
        <v>408</v>
      </c>
      <c r="S34" s="96" t="s">
        <v>408</v>
      </c>
      <c r="T34" s="96" t="s">
        <v>408</v>
      </c>
      <c r="U34" s="96" t="s">
        <v>408</v>
      </c>
      <c r="V34" s="96" t="s">
        <v>408</v>
      </c>
      <c r="W34" s="96" t="s">
        <v>408</v>
      </c>
      <c r="X34" s="96" t="s">
        <v>408</v>
      </c>
      <c r="Y34" s="96" t="s">
        <v>408</v>
      </c>
      <c r="Z34" s="96" t="s">
        <v>408</v>
      </c>
      <c r="AA34" s="96" t="s">
        <v>408</v>
      </c>
      <c r="AB34" s="96" t="str">
        <f t="shared" si="0"/>
        <v>NR</v>
      </c>
      <c r="AC34" s="96" t="s">
        <v>408</v>
      </c>
      <c r="AD34" s="96" t="s">
        <v>408</v>
      </c>
      <c r="AE34" s="97"/>
      <c r="AF34" s="96">
        <v>5330</v>
      </c>
      <c r="AG34" s="110" t="s">
        <v>358</v>
      </c>
      <c r="AH34" s="110" t="s">
        <v>354</v>
      </c>
      <c r="AI34" s="110" t="s">
        <v>354</v>
      </c>
      <c r="AJ34" s="110" t="s">
        <v>354</v>
      </c>
      <c r="AK34" s="113" t="s">
        <v>355</v>
      </c>
      <c r="AL34" s="44"/>
    </row>
    <row r="35" spans="1:38" s="1" customFormat="1" ht="24.75" customHeight="1" thickBot="1" x14ac:dyDescent="0.3">
      <c r="A35" s="41" t="s">
        <v>122</v>
      </c>
      <c r="B35" s="41" t="s">
        <v>169</v>
      </c>
      <c r="C35" s="78" t="s">
        <v>59</v>
      </c>
      <c r="D35" s="42"/>
      <c r="E35" s="95" t="s">
        <v>408</v>
      </c>
      <c r="F35" s="95" t="s">
        <v>408</v>
      </c>
      <c r="G35" s="95" t="s">
        <v>354</v>
      </c>
      <c r="H35" s="95" t="s">
        <v>408</v>
      </c>
      <c r="I35" s="95" t="s">
        <v>408</v>
      </c>
      <c r="J35" s="95" t="s">
        <v>408</v>
      </c>
      <c r="K35" s="95" t="s">
        <v>408</v>
      </c>
      <c r="L35" s="95" t="s">
        <v>408</v>
      </c>
      <c r="M35" s="95" t="s">
        <v>408</v>
      </c>
      <c r="N35" s="95" t="s">
        <v>408</v>
      </c>
      <c r="O35" s="95" t="s">
        <v>408</v>
      </c>
      <c r="P35" s="95" t="s">
        <v>408</v>
      </c>
      <c r="Q35" s="95" t="s">
        <v>408</v>
      </c>
      <c r="R35" s="95" t="s">
        <v>408</v>
      </c>
      <c r="S35" s="95" t="s">
        <v>408</v>
      </c>
      <c r="T35" s="95" t="s">
        <v>408</v>
      </c>
      <c r="U35" s="95" t="s">
        <v>408</v>
      </c>
      <c r="V35" s="95" t="s">
        <v>408</v>
      </c>
      <c r="W35" s="95" t="s">
        <v>408</v>
      </c>
      <c r="X35" s="95" t="s">
        <v>408</v>
      </c>
      <c r="Y35" s="95" t="s">
        <v>408</v>
      </c>
      <c r="Z35" s="95" t="s">
        <v>408</v>
      </c>
      <c r="AA35" s="95" t="s">
        <v>408</v>
      </c>
      <c r="AB35" s="96" t="str">
        <f t="shared" si="0"/>
        <v>NR</v>
      </c>
      <c r="AC35" s="95" t="s">
        <v>408</v>
      </c>
      <c r="AD35" s="95" t="s">
        <v>408</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t="s">
        <v>408</v>
      </c>
      <c r="F36" s="96" t="s">
        <v>408</v>
      </c>
      <c r="G36" s="96">
        <v>4.5107546000000003</v>
      </c>
      <c r="H36" s="96" t="s">
        <v>408</v>
      </c>
      <c r="I36" s="96" t="s">
        <v>408</v>
      </c>
      <c r="J36" s="96" t="s">
        <v>408</v>
      </c>
      <c r="K36" s="96" t="s">
        <v>408</v>
      </c>
      <c r="L36" s="96" t="s">
        <v>408</v>
      </c>
      <c r="M36" s="96" t="s">
        <v>408</v>
      </c>
      <c r="N36" s="96" t="s">
        <v>408</v>
      </c>
      <c r="O36" s="96" t="s">
        <v>408</v>
      </c>
      <c r="P36" s="96" t="s">
        <v>408</v>
      </c>
      <c r="Q36" s="96" t="s">
        <v>408</v>
      </c>
      <c r="R36" s="96" t="s">
        <v>408</v>
      </c>
      <c r="S36" s="96" t="s">
        <v>408</v>
      </c>
      <c r="T36" s="96" t="s">
        <v>408</v>
      </c>
      <c r="U36" s="96" t="s">
        <v>408</v>
      </c>
      <c r="V36" s="96" t="s">
        <v>408</v>
      </c>
      <c r="W36" s="96" t="s">
        <v>408</v>
      </c>
      <c r="X36" s="96" t="s">
        <v>408</v>
      </c>
      <c r="Y36" s="96" t="s">
        <v>408</v>
      </c>
      <c r="Z36" s="96" t="s">
        <v>408</v>
      </c>
      <c r="AA36" s="96" t="s">
        <v>408</v>
      </c>
      <c r="AB36" s="96" t="str">
        <f t="shared" si="0"/>
        <v>NR</v>
      </c>
      <c r="AC36" s="96" t="s">
        <v>408</v>
      </c>
      <c r="AD36" s="96" t="s">
        <v>408</v>
      </c>
      <c r="AE36" s="97"/>
      <c r="AF36" s="96">
        <v>5550</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408</v>
      </c>
      <c r="F37" s="95" t="s">
        <v>408</v>
      </c>
      <c r="G37" s="95" t="s">
        <v>355</v>
      </c>
      <c r="H37" s="95" t="s">
        <v>408</v>
      </c>
      <c r="I37" s="95" t="s">
        <v>408</v>
      </c>
      <c r="J37" s="95" t="s">
        <v>408</v>
      </c>
      <c r="K37" s="95" t="s">
        <v>408</v>
      </c>
      <c r="L37" s="95" t="s">
        <v>408</v>
      </c>
      <c r="M37" s="95" t="s">
        <v>408</v>
      </c>
      <c r="N37" s="95" t="s">
        <v>408</v>
      </c>
      <c r="O37" s="95" t="s">
        <v>408</v>
      </c>
      <c r="P37" s="95" t="s">
        <v>408</v>
      </c>
      <c r="Q37" s="95" t="s">
        <v>408</v>
      </c>
      <c r="R37" s="95" t="s">
        <v>408</v>
      </c>
      <c r="S37" s="95" t="s">
        <v>408</v>
      </c>
      <c r="T37" s="95" t="s">
        <v>408</v>
      </c>
      <c r="U37" s="95" t="s">
        <v>408</v>
      </c>
      <c r="V37" s="95" t="s">
        <v>408</v>
      </c>
      <c r="W37" s="95" t="s">
        <v>408</v>
      </c>
      <c r="X37" s="95" t="s">
        <v>408</v>
      </c>
      <c r="Y37" s="95" t="s">
        <v>408</v>
      </c>
      <c r="Z37" s="95" t="s">
        <v>408</v>
      </c>
      <c r="AA37" s="95" t="s">
        <v>408</v>
      </c>
      <c r="AB37" s="96" t="str">
        <f t="shared" si="0"/>
        <v>NR</v>
      </c>
      <c r="AC37" s="95" t="s">
        <v>408</v>
      </c>
      <c r="AD37" s="95" t="s">
        <v>408</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408</v>
      </c>
      <c r="F38" s="95" t="s">
        <v>408</v>
      </c>
      <c r="G38" s="95" t="s">
        <v>354</v>
      </c>
      <c r="H38" s="95" t="s">
        <v>408</v>
      </c>
      <c r="I38" s="95" t="s">
        <v>408</v>
      </c>
      <c r="J38" s="95" t="s">
        <v>408</v>
      </c>
      <c r="K38" s="95" t="s">
        <v>408</v>
      </c>
      <c r="L38" s="95" t="s">
        <v>408</v>
      </c>
      <c r="M38" s="95" t="s">
        <v>408</v>
      </c>
      <c r="N38" s="95" t="s">
        <v>408</v>
      </c>
      <c r="O38" s="95" t="s">
        <v>408</v>
      </c>
      <c r="P38" s="95" t="s">
        <v>408</v>
      </c>
      <c r="Q38" s="95" t="s">
        <v>408</v>
      </c>
      <c r="R38" s="95" t="s">
        <v>408</v>
      </c>
      <c r="S38" s="95" t="s">
        <v>408</v>
      </c>
      <c r="T38" s="95" t="s">
        <v>408</v>
      </c>
      <c r="U38" s="95" t="s">
        <v>408</v>
      </c>
      <c r="V38" s="95" t="s">
        <v>408</v>
      </c>
      <c r="W38" s="95" t="s">
        <v>408</v>
      </c>
      <c r="X38" s="95" t="s">
        <v>408</v>
      </c>
      <c r="Y38" s="95" t="s">
        <v>408</v>
      </c>
      <c r="Z38" s="95" t="s">
        <v>408</v>
      </c>
      <c r="AA38" s="95" t="s">
        <v>408</v>
      </c>
      <c r="AB38" s="96" t="str">
        <f>IF(ISNUMBER(X38),SUM(X38:AA38),X38)</f>
        <v>NR</v>
      </c>
      <c r="AC38" s="95" t="s">
        <v>408</v>
      </c>
      <c r="AD38" s="95" t="s">
        <v>408</v>
      </c>
      <c r="AE38" s="97"/>
      <c r="AF38" s="96">
        <v>8593.4449999999997</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t="s">
        <v>408</v>
      </c>
      <c r="F39" s="96" t="s">
        <v>408</v>
      </c>
      <c r="G39" s="96">
        <v>14.99629395605</v>
      </c>
      <c r="H39" s="96" t="s">
        <v>408</v>
      </c>
      <c r="I39" s="96" t="s">
        <v>408</v>
      </c>
      <c r="J39" s="96" t="s">
        <v>408</v>
      </c>
      <c r="K39" s="96" t="s">
        <v>408</v>
      </c>
      <c r="L39" s="96" t="s">
        <v>408</v>
      </c>
      <c r="M39" s="96" t="s">
        <v>408</v>
      </c>
      <c r="N39" s="96" t="s">
        <v>408</v>
      </c>
      <c r="O39" s="96" t="s">
        <v>408</v>
      </c>
      <c r="P39" s="96" t="s">
        <v>408</v>
      </c>
      <c r="Q39" s="96" t="s">
        <v>408</v>
      </c>
      <c r="R39" s="96" t="s">
        <v>408</v>
      </c>
      <c r="S39" s="96" t="s">
        <v>408</v>
      </c>
      <c r="T39" s="96" t="s">
        <v>408</v>
      </c>
      <c r="U39" s="96" t="s">
        <v>408</v>
      </c>
      <c r="V39" s="96" t="s">
        <v>408</v>
      </c>
      <c r="W39" s="96" t="s">
        <v>408</v>
      </c>
      <c r="X39" s="96" t="s">
        <v>408</v>
      </c>
      <c r="Y39" s="96" t="s">
        <v>408</v>
      </c>
      <c r="Z39" s="96" t="s">
        <v>408</v>
      </c>
      <c r="AA39" s="96" t="s">
        <v>408</v>
      </c>
      <c r="AB39" s="96" t="str">
        <f t="shared" si="0"/>
        <v>NR</v>
      </c>
      <c r="AC39" s="96" t="s">
        <v>408</v>
      </c>
      <c r="AD39" s="96" t="s">
        <v>408</v>
      </c>
      <c r="AE39" s="97"/>
      <c r="AF39" s="96">
        <v>29623.88932006</v>
      </c>
      <c r="AG39" s="110" t="s">
        <v>354</v>
      </c>
      <c r="AH39" s="96">
        <v>365.144673988725</v>
      </c>
      <c r="AI39" s="96">
        <v>154.26717749736801</v>
      </c>
      <c r="AJ39" s="110" t="s">
        <v>354</v>
      </c>
      <c r="AK39" s="113" t="s">
        <v>355</v>
      </c>
      <c r="AL39" s="44"/>
    </row>
    <row r="40" spans="1:38" s="1" customFormat="1" ht="24.75" customHeight="1" thickBot="1" x14ac:dyDescent="0.3">
      <c r="A40" s="41" t="s">
        <v>119</v>
      </c>
      <c r="B40" s="41" t="s">
        <v>174</v>
      </c>
      <c r="C40" s="78" t="s">
        <v>339</v>
      </c>
      <c r="D40" s="42"/>
      <c r="E40" s="95" t="s">
        <v>408</v>
      </c>
      <c r="F40" s="96" t="s">
        <v>408</v>
      </c>
      <c r="G40" s="96"/>
      <c r="H40" s="96" t="s">
        <v>408</v>
      </c>
      <c r="I40" s="96" t="s">
        <v>408</v>
      </c>
      <c r="J40" s="96" t="s">
        <v>408</v>
      </c>
      <c r="K40" s="96" t="s">
        <v>408</v>
      </c>
      <c r="L40" s="96" t="s">
        <v>408</v>
      </c>
      <c r="M40" s="96" t="s">
        <v>408</v>
      </c>
      <c r="N40" s="96" t="s">
        <v>408</v>
      </c>
      <c r="O40" s="96" t="s">
        <v>408</v>
      </c>
      <c r="P40" s="96" t="s">
        <v>408</v>
      </c>
      <c r="Q40" s="96" t="s">
        <v>408</v>
      </c>
      <c r="R40" s="96" t="s">
        <v>408</v>
      </c>
      <c r="S40" s="96" t="s">
        <v>408</v>
      </c>
      <c r="T40" s="96" t="s">
        <v>408</v>
      </c>
      <c r="U40" s="96" t="s">
        <v>408</v>
      </c>
      <c r="V40" s="96" t="s">
        <v>408</v>
      </c>
      <c r="W40" s="96" t="s">
        <v>408</v>
      </c>
      <c r="X40" s="96" t="s">
        <v>408</v>
      </c>
      <c r="Y40" s="96" t="s">
        <v>408</v>
      </c>
      <c r="Z40" s="96" t="s">
        <v>408</v>
      </c>
      <c r="AA40" s="96" t="s">
        <v>408</v>
      </c>
      <c r="AB40" s="96" t="str">
        <f t="shared" si="0"/>
        <v>NR</v>
      </c>
      <c r="AC40" s="96" t="s">
        <v>408</v>
      </c>
      <c r="AD40" s="96" t="s">
        <v>408</v>
      </c>
      <c r="AE40" s="97"/>
      <c r="AF40" s="110" t="s">
        <v>354</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t="s">
        <v>408</v>
      </c>
      <c r="F41" s="96" t="s">
        <v>408</v>
      </c>
      <c r="G41" s="96">
        <v>23.952934678481299</v>
      </c>
      <c r="H41" s="96" t="s">
        <v>408</v>
      </c>
      <c r="I41" s="96" t="s">
        <v>408</v>
      </c>
      <c r="J41" s="96" t="s">
        <v>408</v>
      </c>
      <c r="K41" s="96" t="s">
        <v>408</v>
      </c>
      <c r="L41" s="96" t="s">
        <v>408</v>
      </c>
      <c r="M41" s="96" t="s">
        <v>408</v>
      </c>
      <c r="N41" s="96" t="s">
        <v>408</v>
      </c>
      <c r="O41" s="96" t="s">
        <v>408</v>
      </c>
      <c r="P41" s="96" t="s">
        <v>408</v>
      </c>
      <c r="Q41" s="96" t="s">
        <v>408</v>
      </c>
      <c r="R41" s="96" t="s">
        <v>408</v>
      </c>
      <c r="S41" s="96" t="s">
        <v>408</v>
      </c>
      <c r="T41" s="96" t="s">
        <v>408</v>
      </c>
      <c r="U41" s="96" t="s">
        <v>408</v>
      </c>
      <c r="V41" s="96" t="s">
        <v>408</v>
      </c>
      <c r="W41" s="96" t="s">
        <v>408</v>
      </c>
      <c r="X41" s="96" t="s">
        <v>408</v>
      </c>
      <c r="Y41" s="96" t="s">
        <v>408</v>
      </c>
      <c r="Z41" s="96" t="s">
        <v>408</v>
      </c>
      <c r="AA41" s="96" t="s">
        <v>408</v>
      </c>
      <c r="AB41" s="96" t="str">
        <f t="shared" si="0"/>
        <v>NR</v>
      </c>
      <c r="AC41" s="96" t="s">
        <v>408</v>
      </c>
      <c r="AD41" s="96" t="s">
        <v>408</v>
      </c>
      <c r="AE41" s="97"/>
      <c r="AF41" s="96">
        <v>77888.809989939997</v>
      </c>
      <c r="AG41" s="96">
        <v>2545.2365</v>
      </c>
      <c r="AH41" s="96">
        <v>4796.6243153702999</v>
      </c>
      <c r="AI41" s="96">
        <v>14933.423699999999</v>
      </c>
      <c r="AJ41" s="110" t="s">
        <v>354</v>
      </c>
      <c r="AK41" s="113" t="s">
        <v>355</v>
      </c>
      <c r="AL41" s="44"/>
    </row>
    <row r="42" spans="1:38" s="1" customFormat="1" ht="24.75" customHeight="1" thickBot="1" x14ac:dyDescent="0.3">
      <c r="A42" s="41" t="s">
        <v>119</v>
      </c>
      <c r="B42" s="41" t="s">
        <v>176</v>
      </c>
      <c r="C42" s="78" t="s">
        <v>60</v>
      </c>
      <c r="D42" s="42"/>
      <c r="E42" s="95" t="s">
        <v>408</v>
      </c>
      <c r="F42" s="96" t="s">
        <v>408</v>
      </c>
      <c r="G42" s="96"/>
      <c r="H42" s="96" t="s">
        <v>408</v>
      </c>
      <c r="I42" s="96" t="s">
        <v>408</v>
      </c>
      <c r="J42" s="96" t="s">
        <v>408</v>
      </c>
      <c r="K42" s="96" t="s">
        <v>408</v>
      </c>
      <c r="L42" s="96" t="s">
        <v>408</v>
      </c>
      <c r="M42" s="96" t="s">
        <v>408</v>
      </c>
      <c r="N42" s="96" t="s">
        <v>408</v>
      </c>
      <c r="O42" s="96" t="s">
        <v>408</v>
      </c>
      <c r="P42" s="96" t="s">
        <v>408</v>
      </c>
      <c r="Q42" s="96" t="s">
        <v>408</v>
      </c>
      <c r="R42" s="96" t="s">
        <v>408</v>
      </c>
      <c r="S42" s="96" t="s">
        <v>408</v>
      </c>
      <c r="T42" s="96" t="s">
        <v>408</v>
      </c>
      <c r="U42" s="96" t="s">
        <v>408</v>
      </c>
      <c r="V42" s="96" t="s">
        <v>408</v>
      </c>
      <c r="W42" s="96" t="s">
        <v>408</v>
      </c>
      <c r="X42" s="96" t="s">
        <v>408</v>
      </c>
      <c r="Y42" s="96" t="s">
        <v>408</v>
      </c>
      <c r="Z42" s="96" t="s">
        <v>408</v>
      </c>
      <c r="AA42" s="96" t="s">
        <v>408</v>
      </c>
      <c r="AB42" s="96" t="str">
        <f t="shared" si="0"/>
        <v>NR</v>
      </c>
      <c r="AC42" s="96" t="s">
        <v>408</v>
      </c>
      <c r="AD42" s="96" t="s">
        <v>408</v>
      </c>
      <c r="AE42" s="97"/>
      <c r="AF42" s="95" t="s">
        <v>354</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t="s">
        <v>408</v>
      </c>
      <c r="F43" s="96" t="s">
        <v>408</v>
      </c>
      <c r="G43" s="96">
        <v>7.8879180046175303</v>
      </c>
      <c r="H43" s="96" t="s">
        <v>408</v>
      </c>
      <c r="I43" s="96" t="s">
        <v>408</v>
      </c>
      <c r="J43" s="96" t="s">
        <v>408</v>
      </c>
      <c r="K43" s="96" t="s">
        <v>408</v>
      </c>
      <c r="L43" s="96" t="s">
        <v>408</v>
      </c>
      <c r="M43" s="96" t="s">
        <v>408</v>
      </c>
      <c r="N43" s="96" t="s">
        <v>408</v>
      </c>
      <c r="O43" s="96" t="s">
        <v>408</v>
      </c>
      <c r="P43" s="96" t="s">
        <v>408</v>
      </c>
      <c r="Q43" s="96" t="s">
        <v>408</v>
      </c>
      <c r="R43" s="96" t="s">
        <v>408</v>
      </c>
      <c r="S43" s="96" t="s">
        <v>408</v>
      </c>
      <c r="T43" s="96" t="s">
        <v>408</v>
      </c>
      <c r="U43" s="96" t="s">
        <v>408</v>
      </c>
      <c r="V43" s="96" t="s">
        <v>408</v>
      </c>
      <c r="W43" s="96" t="s">
        <v>408</v>
      </c>
      <c r="X43" s="96" t="s">
        <v>408</v>
      </c>
      <c r="Y43" s="96" t="s">
        <v>408</v>
      </c>
      <c r="Z43" s="96" t="s">
        <v>408</v>
      </c>
      <c r="AA43" s="96" t="s">
        <v>408</v>
      </c>
      <c r="AB43" s="96" t="str">
        <f t="shared" si="0"/>
        <v>NR</v>
      </c>
      <c r="AC43" s="96" t="s">
        <v>408</v>
      </c>
      <c r="AD43" s="96" t="s">
        <v>408</v>
      </c>
      <c r="AE43" s="97"/>
      <c r="AF43" s="96">
        <v>6060.2421684067403</v>
      </c>
      <c r="AG43" s="96">
        <v>3476.92</v>
      </c>
      <c r="AH43" s="96">
        <v>17.082000000000001</v>
      </c>
      <c r="AI43" s="96">
        <v>3566.7986333333301</v>
      </c>
      <c r="AJ43" s="110" t="s">
        <v>354</v>
      </c>
      <c r="AK43" s="113" t="s">
        <v>355</v>
      </c>
      <c r="AL43" s="44"/>
    </row>
    <row r="44" spans="1:38" s="1" customFormat="1" ht="24.75" customHeight="1" thickBot="1" x14ac:dyDescent="0.3">
      <c r="A44" s="41" t="s">
        <v>119</v>
      </c>
      <c r="B44" s="41" t="s">
        <v>178</v>
      </c>
      <c r="C44" s="78" t="s">
        <v>62</v>
      </c>
      <c r="D44" s="42"/>
      <c r="E44" s="95" t="s">
        <v>408</v>
      </c>
      <c r="F44" s="96" t="s">
        <v>408</v>
      </c>
      <c r="G44" s="96">
        <v>2.5542121</v>
      </c>
      <c r="H44" s="96" t="s">
        <v>408</v>
      </c>
      <c r="I44" s="96" t="s">
        <v>408</v>
      </c>
      <c r="J44" s="96" t="s">
        <v>408</v>
      </c>
      <c r="K44" s="96" t="s">
        <v>408</v>
      </c>
      <c r="L44" s="96" t="s">
        <v>408</v>
      </c>
      <c r="M44" s="96" t="s">
        <v>408</v>
      </c>
      <c r="N44" s="96" t="s">
        <v>408</v>
      </c>
      <c r="O44" s="96" t="s">
        <v>408</v>
      </c>
      <c r="P44" s="96" t="s">
        <v>408</v>
      </c>
      <c r="Q44" s="96" t="s">
        <v>408</v>
      </c>
      <c r="R44" s="96" t="s">
        <v>408</v>
      </c>
      <c r="S44" s="96" t="s">
        <v>408</v>
      </c>
      <c r="T44" s="96" t="s">
        <v>408</v>
      </c>
      <c r="U44" s="96" t="s">
        <v>408</v>
      </c>
      <c r="V44" s="96" t="s">
        <v>408</v>
      </c>
      <c r="W44" s="96" t="s">
        <v>408</v>
      </c>
      <c r="X44" s="96" t="s">
        <v>408</v>
      </c>
      <c r="Y44" s="96" t="s">
        <v>408</v>
      </c>
      <c r="Z44" s="96" t="s">
        <v>408</v>
      </c>
      <c r="AA44" s="96" t="s">
        <v>408</v>
      </c>
      <c r="AB44" s="96" t="str">
        <f t="shared" si="0"/>
        <v>NR</v>
      </c>
      <c r="AC44" s="96" t="s">
        <v>408</v>
      </c>
      <c r="AD44" s="96" t="s">
        <v>408</v>
      </c>
      <c r="AE44" s="97"/>
      <c r="AF44" s="96">
        <v>11443.8</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t="s">
        <v>408</v>
      </c>
      <c r="F45" s="96" t="s">
        <v>408</v>
      </c>
      <c r="G45" s="96">
        <v>3.2674248000000001</v>
      </c>
      <c r="H45" s="96" t="s">
        <v>408</v>
      </c>
      <c r="I45" s="96" t="s">
        <v>408</v>
      </c>
      <c r="J45" s="96" t="s">
        <v>408</v>
      </c>
      <c r="K45" s="96" t="s">
        <v>408</v>
      </c>
      <c r="L45" s="96" t="s">
        <v>408</v>
      </c>
      <c r="M45" s="96" t="s">
        <v>408</v>
      </c>
      <c r="N45" s="96" t="s">
        <v>408</v>
      </c>
      <c r="O45" s="96" t="s">
        <v>408</v>
      </c>
      <c r="P45" s="96" t="s">
        <v>408</v>
      </c>
      <c r="Q45" s="96" t="s">
        <v>408</v>
      </c>
      <c r="R45" s="96" t="s">
        <v>408</v>
      </c>
      <c r="S45" s="96" t="s">
        <v>408</v>
      </c>
      <c r="T45" s="96" t="s">
        <v>408</v>
      </c>
      <c r="U45" s="96" t="s">
        <v>408</v>
      </c>
      <c r="V45" s="96" t="s">
        <v>408</v>
      </c>
      <c r="W45" s="96" t="s">
        <v>408</v>
      </c>
      <c r="X45" s="96" t="s">
        <v>408</v>
      </c>
      <c r="Y45" s="96" t="s">
        <v>408</v>
      </c>
      <c r="Z45" s="96" t="s">
        <v>408</v>
      </c>
      <c r="AA45" s="96" t="s">
        <v>408</v>
      </c>
      <c r="AB45" s="96" t="str">
        <f t="shared" si="0"/>
        <v>NR</v>
      </c>
      <c r="AC45" s="96" t="s">
        <v>408</v>
      </c>
      <c r="AD45" s="96" t="s">
        <v>408</v>
      </c>
      <c r="AE45" s="97"/>
      <c r="AF45" s="96">
        <v>6899.1</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408</v>
      </c>
      <c r="F46" s="95" t="s">
        <v>408</v>
      </c>
      <c r="G46" s="95" t="s">
        <v>358</v>
      </c>
      <c r="H46" s="95" t="s">
        <v>408</v>
      </c>
      <c r="I46" s="95" t="s">
        <v>408</v>
      </c>
      <c r="J46" s="95" t="s">
        <v>408</v>
      </c>
      <c r="K46" s="95" t="s">
        <v>408</v>
      </c>
      <c r="L46" s="95" t="s">
        <v>408</v>
      </c>
      <c r="M46" s="95" t="s">
        <v>408</v>
      </c>
      <c r="N46" s="95" t="s">
        <v>408</v>
      </c>
      <c r="O46" s="95" t="s">
        <v>408</v>
      </c>
      <c r="P46" s="95" t="s">
        <v>408</v>
      </c>
      <c r="Q46" s="95" t="s">
        <v>408</v>
      </c>
      <c r="R46" s="95" t="s">
        <v>408</v>
      </c>
      <c r="S46" s="95" t="s">
        <v>408</v>
      </c>
      <c r="T46" s="95" t="s">
        <v>408</v>
      </c>
      <c r="U46" s="95" t="s">
        <v>408</v>
      </c>
      <c r="V46" s="95" t="s">
        <v>408</v>
      </c>
      <c r="W46" s="95" t="s">
        <v>408</v>
      </c>
      <c r="X46" s="95" t="s">
        <v>408</v>
      </c>
      <c r="Y46" s="95" t="s">
        <v>408</v>
      </c>
      <c r="Z46" s="95" t="s">
        <v>408</v>
      </c>
      <c r="AA46" s="95" t="s">
        <v>408</v>
      </c>
      <c r="AB46" s="96" t="str">
        <f t="shared" si="0"/>
        <v>NR</v>
      </c>
      <c r="AC46" s="95" t="s">
        <v>408</v>
      </c>
      <c r="AD46" s="95" t="s">
        <v>408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t="s">
        <v>408</v>
      </c>
      <c r="F47" s="96" t="s">
        <v>408</v>
      </c>
      <c r="G47" s="96">
        <v>0.21698200000000001</v>
      </c>
      <c r="H47" s="96" t="s">
        <v>408</v>
      </c>
      <c r="I47" s="96" t="s">
        <v>408</v>
      </c>
      <c r="J47" s="96" t="s">
        <v>408</v>
      </c>
      <c r="K47" s="96" t="s">
        <v>408</v>
      </c>
      <c r="L47" s="96" t="s">
        <v>408</v>
      </c>
      <c r="M47" s="96" t="s">
        <v>408</v>
      </c>
      <c r="N47" s="96" t="s">
        <v>408</v>
      </c>
      <c r="O47" s="96" t="s">
        <v>408</v>
      </c>
      <c r="P47" s="96" t="s">
        <v>408</v>
      </c>
      <c r="Q47" s="96" t="s">
        <v>408</v>
      </c>
      <c r="R47" s="96" t="s">
        <v>408</v>
      </c>
      <c r="S47" s="96" t="s">
        <v>408</v>
      </c>
      <c r="T47" s="96" t="s">
        <v>408</v>
      </c>
      <c r="U47" s="96" t="s">
        <v>408</v>
      </c>
      <c r="V47" s="96" t="s">
        <v>408</v>
      </c>
      <c r="W47" s="96" t="s">
        <v>408</v>
      </c>
      <c r="X47" s="96" t="s">
        <v>408</v>
      </c>
      <c r="Y47" s="96" t="s">
        <v>408</v>
      </c>
      <c r="Z47" s="96" t="s">
        <v>408</v>
      </c>
      <c r="AA47" s="96" t="s">
        <v>408</v>
      </c>
      <c r="AB47" s="96" t="str">
        <f t="shared" si="0"/>
        <v>NR</v>
      </c>
      <c r="AC47" s="96" t="s">
        <v>408</v>
      </c>
      <c r="AD47" s="96" t="s">
        <v>408</v>
      </c>
      <c r="AE47" s="97"/>
      <c r="AF47" s="96">
        <v>8250</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408</v>
      </c>
      <c r="F48" s="95" t="s">
        <v>408</v>
      </c>
      <c r="G48" s="108" t="s">
        <v>355</v>
      </c>
      <c r="H48" s="108" t="s">
        <v>408</v>
      </c>
      <c r="I48" s="96" t="s">
        <v>408</v>
      </c>
      <c r="J48" s="96" t="s">
        <v>408</v>
      </c>
      <c r="K48" s="96" t="s">
        <v>408</v>
      </c>
      <c r="L48" s="96" t="s">
        <v>408</v>
      </c>
      <c r="M48" s="108" t="s">
        <v>408</v>
      </c>
      <c r="N48" s="108" t="s">
        <v>408</v>
      </c>
      <c r="O48" s="108" t="s">
        <v>408</v>
      </c>
      <c r="P48" s="108" t="s">
        <v>408</v>
      </c>
      <c r="Q48" s="108" t="s">
        <v>408</v>
      </c>
      <c r="R48" s="108" t="s">
        <v>408</v>
      </c>
      <c r="S48" s="108" t="s">
        <v>408</v>
      </c>
      <c r="T48" s="108" t="s">
        <v>408</v>
      </c>
      <c r="U48" s="108" t="s">
        <v>408</v>
      </c>
      <c r="V48" s="108" t="s">
        <v>408</v>
      </c>
      <c r="W48" s="108" t="s">
        <v>408</v>
      </c>
      <c r="X48" s="108" t="s">
        <v>408</v>
      </c>
      <c r="Y48" s="108" t="s">
        <v>408</v>
      </c>
      <c r="Z48" s="108" t="s">
        <v>408</v>
      </c>
      <c r="AA48" s="108" t="s">
        <v>408</v>
      </c>
      <c r="AB48" s="108" t="str">
        <f t="shared" si="0"/>
        <v>NR</v>
      </c>
      <c r="AC48" s="108" t="s">
        <v>408</v>
      </c>
      <c r="AD48" s="108" t="s">
        <v>408</v>
      </c>
      <c r="AE48" s="97"/>
      <c r="AF48" s="114" t="s">
        <v>355</v>
      </c>
      <c r="AG48" s="114" t="s">
        <v>355</v>
      </c>
      <c r="AH48" s="114" t="s">
        <v>355</v>
      </c>
      <c r="AI48" s="114" t="s">
        <v>355</v>
      </c>
      <c r="AJ48" s="114" t="s">
        <v>355</v>
      </c>
      <c r="AK48" s="96">
        <v>10194.656999999999</v>
      </c>
      <c r="AL48" s="44" t="s">
        <v>127</v>
      </c>
    </row>
    <row r="49" spans="1:38" s="1" customFormat="1" ht="24.75" customHeight="1" thickBot="1" x14ac:dyDescent="0.3">
      <c r="A49" s="41" t="s">
        <v>114</v>
      </c>
      <c r="B49" s="41" t="s">
        <v>183</v>
      </c>
      <c r="C49" s="78" t="s">
        <v>66</v>
      </c>
      <c r="D49" s="42"/>
      <c r="E49" s="95" t="s">
        <v>408</v>
      </c>
      <c r="F49" s="95" t="s">
        <v>408</v>
      </c>
      <c r="G49" s="95" t="s">
        <v>354</v>
      </c>
      <c r="H49" s="95" t="s">
        <v>408</v>
      </c>
      <c r="I49" s="95" t="s">
        <v>408</v>
      </c>
      <c r="J49" s="95" t="s">
        <v>408</v>
      </c>
      <c r="K49" s="95" t="s">
        <v>408</v>
      </c>
      <c r="L49" s="95" t="s">
        <v>408</v>
      </c>
      <c r="M49" s="95" t="s">
        <v>408</v>
      </c>
      <c r="N49" s="95" t="s">
        <v>408</v>
      </c>
      <c r="O49" s="95" t="s">
        <v>408</v>
      </c>
      <c r="P49" s="95" t="s">
        <v>408</v>
      </c>
      <c r="Q49" s="95" t="s">
        <v>408</v>
      </c>
      <c r="R49" s="95" t="s">
        <v>408</v>
      </c>
      <c r="S49" s="95" t="s">
        <v>408</v>
      </c>
      <c r="T49" s="95" t="s">
        <v>408</v>
      </c>
      <c r="U49" s="95" t="s">
        <v>408</v>
      </c>
      <c r="V49" s="95" t="s">
        <v>408</v>
      </c>
      <c r="W49" s="95" t="s">
        <v>408</v>
      </c>
      <c r="X49" s="95" t="s">
        <v>408</v>
      </c>
      <c r="Y49" s="95" t="s">
        <v>408</v>
      </c>
      <c r="Z49" s="95" t="s">
        <v>408</v>
      </c>
      <c r="AA49" s="95" t="s">
        <v>408</v>
      </c>
      <c r="AB49" s="96" t="str">
        <f t="shared" si="0"/>
        <v>NR</v>
      </c>
      <c r="AC49" s="95" t="s">
        <v>408</v>
      </c>
      <c r="AD49" s="95" t="s">
        <v>408</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408</v>
      </c>
      <c r="F50" s="95" t="s">
        <v>408</v>
      </c>
      <c r="G50" s="95" t="s">
        <v>354</v>
      </c>
      <c r="H50" s="95" t="s">
        <v>408</v>
      </c>
      <c r="I50" s="95" t="s">
        <v>408</v>
      </c>
      <c r="J50" s="95" t="s">
        <v>408</v>
      </c>
      <c r="K50" s="95" t="s">
        <v>408</v>
      </c>
      <c r="L50" s="95" t="s">
        <v>408</v>
      </c>
      <c r="M50" s="95" t="s">
        <v>408</v>
      </c>
      <c r="N50" s="95" t="s">
        <v>408</v>
      </c>
      <c r="O50" s="95" t="s">
        <v>408</v>
      </c>
      <c r="P50" s="95" t="s">
        <v>408</v>
      </c>
      <c r="Q50" s="95" t="s">
        <v>408</v>
      </c>
      <c r="R50" s="95" t="s">
        <v>408</v>
      </c>
      <c r="S50" s="95" t="s">
        <v>408</v>
      </c>
      <c r="T50" s="95" t="s">
        <v>408</v>
      </c>
      <c r="U50" s="95" t="s">
        <v>408</v>
      </c>
      <c r="V50" s="95" t="s">
        <v>408</v>
      </c>
      <c r="W50" s="95" t="s">
        <v>408</v>
      </c>
      <c r="X50" s="95" t="s">
        <v>408</v>
      </c>
      <c r="Y50" s="95" t="s">
        <v>408</v>
      </c>
      <c r="Z50" s="95" t="s">
        <v>408</v>
      </c>
      <c r="AA50" s="95" t="s">
        <v>408</v>
      </c>
      <c r="AB50" s="96" t="str">
        <f>IF(ISNUMBER(X50),SUM(X50:AA50),X50)</f>
        <v>NR</v>
      </c>
      <c r="AC50" s="95" t="s">
        <v>408</v>
      </c>
      <c r="AD50" s="95" t="s">
        <v>408</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408</v>
      </c>
      <c r="F51" s="96" t="s">
        <v>408</v>
      </c>
      <c r="G51" s="96" t="s">
        <v>355</v>
      </c>
      <c r="H51" s="96" t="s">
        <v>408</v>
      </c>
      <c r="I51" s="96" t="s">
        <v>408</v>
      </c>
      <c r="J51" s="96" t="s">
        <v>408</v>
      </c>
      <c r="K51" s="96" t="s">
        <v>408</v>
      </c>
      <c r="L51" s="96" t="s">
        <v>408</v>
      </c>
      <c r="M51" s="96" t="s">
        <v>408</v>
      </c>
      <c r="N51" s="96" t="s">
        <v>408</v>
      </c>
      <c r="O51" s="96" t="s">
        <v>408</v>
      </c>
      <c r="P51" s="96" t="s">
        <v>408</v>
      </c>
      <c r="Q51" s="96" t="s">
        <v>408</v>
      </c>
      <c r="R51" s="96" t="s">
        <v>408</v>
      </c>
      <c r="S51" s="96" t="s">
        <v>408</v>
      </c>
      <c r="T51" s="96" t="s">
        <v>408</v>
      </c>
      <c r="U51" s="96" t="s">
        <v>408</v>
      </c>
      <c r="V51" s="96" t="s">
        <v>408</v>
      </c>
      <c r="W51" s="96" t="s">
        <v>408</v>
      </c>
      <c r="X51" s="96" t="s">
        <v>408</v>
      </c>
      <c r="Y51" s="96" t="s">
        <v>408</v>
      </c>
      <c r="Z51" s="96" t="s">
        <v>408</v>
      </c>
      <c r="AA51" s="96" t="s">
        <v>408</v>
      </c>
      <c r="AB51" s="96" t="str">
        <f t="shared" si="0"/>
        <v>NR</v>
      </c>
      <c r="AC51" s="96" t="s">
        <v>408</v>
      </c>
      <c r="AD51" s="96" t="s">
        <v>408</v>
      </c>
      <c r="AE51" s="97"/>
      <c r="AF51" s="114" t="s">
        <v>355</v>
      </c>
      <c r="AG51" s="114" t="s">
        <v>355</v>
      </c>
      <c r="AH51" s="114" t="s">
        <v>355</v>
      </c>
      <c r="AI51" s="114" t="s">
        <v>355</v>
      </c>
      <c r="AJ51" s="114" t="s">
        <v>355</v>
      </c>
      <c r="AK51" s="110"/>
      <c r="AL51" s="44" t="s">
        <v>371</v>
      </c>
    </row>
    <row r="52" spans="1:38" s="1" customFormat="1" ht="24.75" customHeight="1" thickBot="1" x14ac:dyDescent="0.3">
      <c r="A52" s="41" t="s">
        <v>114</v>
      </c>
      <c r="B52" s="62" t="s">
        <v>316</v>
      </c>
      <c r="C52" s="79" t="s">
        <v>131</v>
      </c>
      <c r="D52" s="61"/>
      <c r="E52" s="96" t="s">
        <v>408</v>
      </c>
      <c r="F52" s="96" t="s">
        <v>408</v>
      </c>
      <c r="G52" s="96">
        <v>2.6640000000000001</v>
      </c>
      <c r="H52" s="96" t="s">
        <v>408</v>
      </c>
      <c r="I52" s="96" t="s">
        <v>408</v>
      </c>
      <c r="J52" s="96" t="s">
        <v>408</v>
      </c>
      <c r="K52" s="96" t="s">
        <v>408</v>
      </c>
      <c r="L52" s="96" t="s">
        <v>408</v>
      </c>
      <c r="M52" s="96" t="s">
        <v>408</v>
      </c>
      <c r="N52" s="96" t="s">
        <v>408</v>
      </c>
      <c r="O52" s="96" t="s">
        <v>408</v>
      </c>
      <c r="P52" s="96" t="s">
        <v>408</v>
      </c>
      <c r="Q52" s="96" t="s">
        <v>408</v>
      </c>
      <c r="R52" s="96" t="s">
        <v>408</v>
      </c>
      <c r="S52" s="96" t="s">
        <v>408</v>
      </c>
      <c r="T52" s="96" t="s">
        <v>408</v>
      </c>
      <c r="U52" s="96" t="s">
        <v>408</v>
      </c>
      <c r="V52" s="96" t="s">
        <v>408</v>
      </c>
      <c r="W52" s="96" t="s">
        <v>408</v>
      </c>
      <c r="X52" s="96" t="s">
        <v>408</v>
      </c>
      <c r="Y52" s="96" t="s">
        <v>408</v>
      </c>
      <c r="Z52" s="96" t="s">
        <v>408</v>
      </c>
      <c r="AA52" s="96" t="s">
        <v>408</v>
      </c>
      <c r="AB52" s="96" t="str">
        <f t="shared" si="0"/>
        <v>NR</v>
      </c>
      <c r="AC52" s="96" t="s">
        <v>408</v>
      </c>
      <c r="AD52" s="96" t="s">
        <v>408</v>
      </c>
      <c r="AE52" s="97"/>
      <c r="AF52" s="114" t="s">
        <v>355</v>
      </c>
      <c r="AG52" s="114" t="s">
        <v>355</v>
      </c>
      <c r="AH52" s="114" t="s">
        <v>355</v>
      </c>
      <c r="AI52" s="114" t="s">
        <v>355</v>
      </c>
      <c r="AJ52" s="114" t="s">
        <v>355</v>
      </c>
      <c r="AK52" s="110"/>
      <c r="AL52" s="44" t="s">
        <v>127</v>
      </c>
    </row>
    <row r="53" spans="1:38" s="1" customFormat="1" ht="24.75" customHeight="1" thickBot="1" x14ac:dyDescent="0.3">
      <c r="A53" s="41" t="s">
        <v>114</v>
      </c>
      <c r="B53" s="62" t="s">
        <v>317</v>
      </c>
      <c r="C53" s="79" t="s">
        <v>68</v>
      </c>
      <c r="D53" s="61"/>
      <c r="E53" s="108" t="s">
        <v>408</v>
      </c>
      <c r="F53" s="96" t="s">
        <v>408</v>
      </c>
      <c r="G53" s="108" t="s">
        <v>355</v>
      </c>
      <c r="H53" s="108" t="s">
        <v>408</v>
      </c>
      <c r="I53" s="108" t="s">
        <v>408</v>
      </c>
      <c r="J53" s="108" t="s">
        <v>408</v>
      </c>
      <c r="K53" s="108" t="s">
        <v>408</v>
      </c>
      <c r="L53" s="108" t="s">
        <v>408</v>
      </c>
      <c r="M53" s="108" t="s">
        <v>408</v>
      </c>
      <c r="N53" s="108" t="s">
        <v>408</v>
      </c>
      <c r="O53" s="108" t="s">
        <v>408</v>
      </c>
      <c r="P53" s="108" t="s">
        <v>408</v>
      </c>
      <c r="Q53" s="108" t="s">
        <v>408</v>
      </c>
      <c r="R53" s="108" t="s">
        <v>408</v>
      </c>
      <c r="S53" s="108" t="s">
        <v>408</v>
      </c>
      <c r="T53" s="108" t="s">
        <v>408</v>
      </c>
      <c r="U53" s="108" t="s">
        <v>408</v>
      </c>
      <c r="V53" s="108" t="s">
        <v>408</v>
      </c>
      <c r="W53" s="108" t="s">
        <v>408</v>
      </c>
      <c r="X53" s="108" t="s">
        <v>408</v>
      </c>
      <c r="Y53" s="108" t="s">
        <v>408</v>
      </c>
      <c r="Z53" s="108" t="s">
        <v>408</v>
      </c>
      <c r="AA53" s="108" t="s">
        <v>408</v>
      </c>
      <c r="AB53" s="109" t="str">
        <f t="shared" si="0"/>
        <v>NR</v>
      </c>
      <c r="AC53" s="108" t="s">
        <v>408</v>
      </c>
      <c r="AD53" s="108" t="s">
        <v>408</v>
      </c>
      <c r="AE53" s="97"/>
      <c r="AF53" s="114" t="s">
        <v>355</v>
      </c>
      <c r="AG53" s="114" t="s">
        <v>355</v>
      </c>
      <c r="AH53" s="114" t="s">
        <v>355</v>
      </c>
      <c r="AI53" s="114" t="s">
        <v>355</v>
      </c>
      <c r="AJ53" s="114" t="s">
        <v>355</v>
      </c>
      <c r="AK53" s="96">
        <v>1526.8430000000001</v>
      </c>
      <c r="AL53" s="44" t="s">
        <v>127</v>
      </c>
    </row>
    <row r="54" spans="1:38" s="1" customFormat="1" ht="40.5" customHeight="1" thickBot="1" x14ac:dyDescent="0.3">
      <c r="A54" s="41" t="s">
        <v>114</v>
      </c>
      <c r="B54" s="62" t="s">
        <v>186</v>
      </c>
      <c r="C54" s="79" t="s">
        <v>289</v>
      </c>
      <c r="D54" s="61"/>
      <c r="E54" s="95" t="s">
        <v>408</v>
      </c>
      <c r="F54" s="96" t="s">
        <v>408</v>
      </c>
      <c r="G54" s="95" t="s">
        <v>355</v>
      </c>
      <c r="H54" s="95" t="s">
        <v>408</v>
      </c>
      <c r="I54" s="95" t="s">
        <v>408</v>
      </c>
      <c r="J54" s="95" t="s">
        <v>408</v>
      </c>
      <c r="K54" s="95" t="s">
        <v>408</v>
      </c>
      <c r="L54" s="95" t="s">
        <v>408</v>
      </c>
      <c r="M54" s="95" t="s">
        <v>408</v>
      </c>
      <c r="N54" s="96" t="s">
        <v>408</v>
      </c>
      <c r="O54" s="96" t="s">
        <v>408</v>
      </c>
      <c r="P54" s="96" t="s">
        <v>408</v>
      </c>
      <c r="Q54" s="96" t="s">
        <v>408</v>
      </c>
      <c r="R54" s="96" t="s">
        <v>408</v>
      </c>
      <c r="S54" s="96" t="s">
        <v>408</v>
      </c>
      <c r="T54" s="96" t="s">
        <v>408</v>
      </c>
      <c r="U54" s="96" t="s">
        <v>408</v>
      </c>
      <c r="V54" s="96" t="s">
        <v>408</v>
      </c>
      <c r="W54" s="95" t="s">
        <v>408</v>
      </c>
      <c r="X54" s="95" t="s">
        <v>408</v>
      </c>
      <c r="Y54" s="95" t="s">
        <v>408</v>
      </c>
      <c r="Z54" s="95" t="s">
        <v>408</v>
      </c>
      <c r="AA54" s="95" t="s">
        <v>408</v>
      </c>
      <c r="AB54" s="96" t="str">
        <f t="shared" si="0"/>
        <v>NR</v>
      </c>
      <c r="AC54" s="108" t="s">
        <v>408</v>
      </c>
      <c r="AD54" s="108" t="s">
        <v>408</v>
      </c>
      <c r="AE54" s="97"/>
      <c r="AF54" s="114" t="s">
        <v>355</v>
      </c>
      <c r="AG54" s="114" t="s">
        <v>355</v>
      </c>
      <c r="AH54" s="114" t="s">
        <v>355</v>
      </c>
      <c r="AI54" s="114" t="s">
        <v>355</v>
      </c>
      <c r="AJ54" s="114" t="s">
        <v>355</v>
      </c>
      <c r="AK54" s="96">
        <v>109</v>
      </c>
      <c r="AL54" s="44" t="s">
        <v>367</v>
      </c>
    </row>
    <row r="55" spans="1:38" s="1" customFormat="1" ht="24.75" customHeight="1" thickBot="1" x14ac:dyDescent="0.3">
      <c r="A55" s="41" t="s">
        <v>114</v>
      </c>
      <c r="B55" s="62" t="s">
        <v>187</v>
      </c>
      <c r="C55" s="79" t="s">
        <v>260</v>
      </c>
      <c r="D55" s="61"/>
      <c r="E55" s="95" t="s">
        <v>408</v>
      </c>
      <c r="F55" s="96" t="s">
        <v>408</v>
      </c>
      <c r="G55" s="96">
        <v>1.304956172</v>
      </c>
      <c r="H55" s="96" t="s">
        <v>408</v>
      </c>
      <c r="I55" s="96" t="s">
        <v>408</v>
      </c>
      <c r="J55" s="96" t="s">
        <v>408</v>
      </c>
      <c r="K55" s="96" t="s">
        <v>408</v>
      </c>
      <c r="L55" s="96" t="s">
        <v>408</v>
      </c>
      <c r="M55" s="96" t="s">
        <v>408</v>
      </c>
      <c r="N55" s="96" t="s">
        <v>408</v>
      </c>
      <c r="O55" s="96" t="s">
        <v>408</v>
      </c>
      <c r="P55" s="96" t="s">
        <v>408</v>
      </c>
      <c r="Q55" s="96" t="s">
        <v>408</v>
      </c>
      <c r="R55" s="96" t="s">
        <v>408</v>
      </c>
      <c r="S55" s="96" t="s">
        <v>408</v>
      </c>
      <c r="T55" s="96" t="s">
        <v>408</v>
      </c>
      <c r="U55" s="96" t="s">
        <v>408</v>
      </c>
      <c r="V55" s="96" t="s">
        <v>408</v>
      </c>
      <c r="W55" s="96" t="s">
        <v>408</v>
      </c>
      <c r="X55" s="96" t="s">
        <v>408</v>
      </c>
      <c r="Y55" s="96" t="s">
        <v>408</v>
      </c>
      <c r="Z55" s="96" t="s">
        <v>408</v>
      </c>
      <c r="AA55" s="96" t="s">
        <v>408</v>
      </c>
      <c r="AB55" s="96" t="str">
        <f t="shared" si="0"/>
        <v>NR</v>
      </c>
      <c r="AC55" s="96" t="s">
        <v>408</v>
      </c>
      <c r="AD55" s="96" t="s">
        <v>408</v>
      </c>
      <c r="AE55" s="97"/>
      <c r="AF55" s="96">
        <v>411.78800000000001</v>
      </c>
      <c r="AG55" s="110" t="s">
        <v>354</v>
      </c>
      <c r="AH55" s="96">
        <v>5851.4053037057301</v>
      </c>
      <c r="AI55" s="110" t="s">
        <v>354</v>
      </c>
      <c r="AJ55" s="110" t="s">
        <v>354</v>
      </c>
      <c r="AK55" s="110"/>
      <c r="AL55" s="44" t="s">
        <v>368</v>
      </c>
    </row>
    <row r="56" spans="1:38" s="1" customFormat="1" ht="24.75" customHeight="1" thickBot="1" x14ac:dyDescent="0.3">
      <c r="A56" s="62" t="s">
        <v>114</v>
      </c>
      <c r="B56" s="62" t="s">
        <v>315</v>
      </c>
      <c r="C56" s="79" t="s">
        <v>146</v>
      </c>
      <c r="D56" s="61" t="s">
        <v>303</v>
      </c>
      <c r="E56" s="95" t="s">
        <v>408</v>
      </c>
      <c r="F56" s="95" t="s">
        <v>408</v>
      </c>
      <c r="G56" s="95" t="s">
        <v>354</v>
      </c>
      <c r="H56" s="95" t="s">
        <v>408</v>
      </c>
      <c r="I56" s="95" t="s">
        <v>408</v>
      </c>
      <c r="J56" s="95" t="s">
        <v>408</v>
      </c>
      <c r="K56" s="95" t="s">
        <v>408</v>
      </c>
      <c r="L56" s="95" t="s">
        <v>408</v>
      </c>
      <c r="M56" s="95" t="s">
        <v>408</v>
      </c>
      <c r="N56" s="95" t="s">
        <v>408</v>
      </c>
      <c r="O56" s="95" t="s">
        <v>408</v>
      </c>
      <c r="P56" s="95" t="s">
        <v>408</v>
      </c>
      <c r="Q56" s="95" t="s">
        <v>408</v>
      </c>
      <c r="R56" s="95" t="s">
        <v>408</v>
      </c>
      <c r="S56" s="95" t="s">
        <v>408</v>
      </c>
      <c r="T56" s="95" t="s">
        <v>408</v>
      </c>
      <c r="U56" s="95" t="s">
        <v>408</v>
      </c>
      <c r="V56" s="95" t="s">
        <v>408</v>
      </c>
      <c r="W56" s="95" t="s">
        <v>408</v>
      </c>
      <c r="X56" s="95" t="s">
        <v>408</v>
      </c>
      <c r="Y56" s="95" t="s">
        <v>408</v>
      </c>
      <c r="Z56" s="95" t="s">
        <v>408</v>
      </c>
      <c r="AA56" s="95" t="s">
        <v>408</v>
      </c>
      <c r="AB56" s="96" t="str">
        <f t="shared" si="0"/>
        <v>NR</v>
      </c>
      <c r="AC56" s="95" t="s">
        <v>408</v>
      </c>
      <c r="AD56" s="95" t="s">
        <v>408</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408</v>
      </c>
      <c r="F57" s="95" t="s">
        <v>408</v>
      </c>
      <c r="G57" s="95" t="s">
        <v>358</v>
      </c>
      <c r="H57" s="95" t="s">
        <v>408</v>
      </c>
      <c r="I57" s="95" t="s">
        <v>408</v>
      </c>
      <c r="J57" s="95" t="s">
        <v>408</v>
      </c>
      <c r="K57" s="95" t="s">
        <v>408</v>
      </c>
      <c r="L57" s="95" t="s">
        <v>408</v>
      </c>
      <c r="M57" s="95" t="s">
        <v>408</v>
      </c>
      <c r="N57" s="95" t="s">
        <v>408</v>
      </c>
      <c r="O57" s="95" t="s">
        <v>408</v>
      </c>
      <c r="P57" s="95" t="s">
        <v>408</v>
      </c>
      <c r="Q57" s="95" t="s">
        <v>408</v>
      </c>
      <c r="R57" s="95" t="s">
        <v>408</v>
      </c>
      <c r="S57" s="95" t="s">
        <v>408</v>
      </c>
      <c r="T57" s="95" t="s">
        <v>408</v>
      </c>
      <c r="U57" s="95" t="s">
        <v>408</v>
      </c>
      <c r="V57" s="95" t="s">
        <v>408</v>
      </c>
      <c r="W57" s="95" t="s">
        <v>408</v>
      </c>
      <c r="X57" s="95" t="s">
        <v>408</v>
      </c>
      <c r="Y57" s="95" t="s">
        <v>408</v>
      </c>
      <c r="Z57" s="95" t="s">
        <v>408</v>
      </c>
      <c r="AA57" s="95" t="s">
        <v>408</v>
      </c>
      <c r="AB57" s="96" t="str">
        <f t="shared" si="0"/>
        <v>NR</v>
      </c>
      <c r="AC57" s="95" t="s">
        <v>408</v>
      </c>
      <c r="AD57" s="95" t="s">
        <v>408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408</v>
      </c>
      <c r="F58" s="95" t="s">
        <v>408</v>
      </c>
      <c r="G58" s="95" t="s">
        <v>358</v>
      </c>
      <c r="H58" s="95" t="s">
        <v>408</v>
      </c>
      <c r="I58" s="95" t="s">
        <v>408</v>
      </c>
      <c r="J58" s="95" t="s">
        <v>408</v>
      </c>
      <c r="K58" s="95" t="s">
        <v>408</v>
      </c>
      <c r="L58" s="95" t="s">
        <v>408</v>
      </c>
      <c r="M58" s="95" t="s">
        <v>408</v>
      </c>
      <c r="N58" s="95" t="s">
        <v>408</v>
      </c>
      <c r="O58" s="95" t="s">
        <v>408</v>
      </c>
      <c r="P58" s="95" t="s">
        <v>408</v>
      </c>
      <c r="Q58" s="95" t="s">
        <v>408</v>
      </c>
      <c r="R58" s="95" t="s">
        <v>408</v>
      </c>
      <c r="S58" s="95" t="s">
        <v>408</v>
      </c>
      <c r="T58" s="95" t="s">
        <v>408</v>
      </c>
      <c r="U58" s="95" t="s">
        <v>408</v>
      </c>
      <c r="V58" s="95" t="s">
        <v>408</v>
      </c>
      <c r="W58" s="95" t="s">
        <v>408</v>
      </c>
      <c r="X58" s="95" t="s">
        <v>408</v>
      </c>
      <c r="Y58" s="95" t="s">
        <v>408</v>
      </c>
      <c r="Z58" s="95" t="s">
        <v>408</v>
      </c>
      <c r="AA58" s="95" t="s">
        <v>408</v>
      </c>
      <c r="AB58" s="96" t="str">
        <f t="shared" si="0"/>
        <v>NR</v>
      </c>
      <c r="AC58" s="95" t="s">
        <v>408</v>
      </c>
      <c r="AD58" s="95" t="s">
        <v>408</v>
      </c>
      <c r="AE58" s="97"/>
      <c r="AF58" s="114" t="s">
        <v>355</v>
      </c>
      <c r="AG58" s="114" t="s">
        <v>355</v>
      </c>
      <c r="AH58" s="114" t="s">
        <v>355</v>
      </c>
      <c r="AI58" s="114" t="s">
        <v>355</v>
      </c>
      <c r="AJ58" s="114" t="s">
        <v>355</v>
      </c>
      <c r="AK58" s="110" t="s">
        <v>356</v>
      </c>
      <c r="AL58" s="44" t="s">
        <v>127</v>
      </c>
    </row>
    <row r="59" spans="1:38" s="1" customFormat="1" ht="24.75" customHeight="1" thickBot="1" x14ac:dyDescent="0.3">
      <c r="A59" s="41" t="s">
        <v>112</v>
      </c>
      <c r="B59" s="73" t="s">
        <v>190</v>
      </c>
      <c r="C59" s="78" t="s">
        <v>101</v>
      </c>
      <c r="D59" s="42"/>
      <c r="E59" s="95" t="s">
        <v>408</v>
      </c>
      <c r="F59" s="95" t="s">
        <v>408</v>
      </c>
      <c r="G59" s="95">
        <v>0.19500000000000001</v>
      </c>
      <c r="H59" s="95" t="s">
        <v>408</v>
      </c>
      <c r="I59" s="95" t="s">
        <v>408</v>
      </c>
      <c r="J59" s="95" t="s">
        <v>408</v>
      </c>
      <c r="K59" s="95" t="s">
        <v>408</v>
      </c>
      <c r="L59" s="95" t="s">
        <v>408</v>
      </c>
      <c r="M59" s="95" t="s">
        <v>408</v>
      </c>
      <c r="N59" s="95" t="s">
        <v>408</v>
      </c>
      <c r="O59" s="95" t="s">
        <v>408</v>
      </c>
      <c r="P59" s="95" t="s">
        <v>408</v>
      </c>
      <c r="Q59" s="95" t="s">
        <v>408</v>
      </c>
      <c r="R59" s="95" t="s">
        <v>408</v>
      </c>
      <c r="S59" s="95" t="s">
        <v>408</v>
      </c>
      <c r="T59" s="95" t="s">
        <v>408</v>
      </c>
      <c r="U59" s="95" t="s">
        <v>408</v>
      </c>
      <c r="V59" s="95" t="s">
        <v>408</v>
      </c>
      <c r="W59" s="95" t="s">
        <v>408</v>
      </c>
      <c r="X59" s="95" t="s">
        <v>408</v>
      </c>
      <c r="Y59" s="95" t="s">
        <v>408</v>
      </c>
      <c r="Z59" s="95" t="s">
        <v>408</v>
      </c>
      <c r="AA59" s="95" t="s">
        <v>408</v>
      </c>
      <c r="AB59" s="96" t="str">
        <f t="shared" si="0"/>
        <v>NR</v>
      </c>
      <c r="AC59" s="95" t="s">
        <v>408</v>
      </c>
      <c r="AD59" s="95" t="s">
        <v>408</v>
      </c>
      <c r="AE59" s="97"/>
      <c r="AF59" s="114" t="s">
        <v>355</v>
      </c>
      <c r="AG59" s="114" t="s">
        <v>355</v>
      </c>
      <c r="AH59" s="114" t="s">
        <v>355</v>
      </c>
      <c r="AI59" s="114" t="s">
        <v>355</v>
      </c>
      <c r="AJ59" s="114" t="s">
        <v>355</v>
      </c>
      <c r="AK59" s="96">
        <v>150</v>
      </c>
      <c r="AL59" s="44" t="s">
        <v>127</v>
      </c>
    </row>
    <row r="60" spans="1:38" s="1" customFormat="1" ht="24.75" customHeight="1" thickBot="1" x14ac:dyDescent="0.3">
      <c r="A60" s="41" t="s">
        <v>112</v>
      </c>
      <c r="B60" s="73" t="s">
        <v>323</v>
      </c>
      <c r="C60" s="78" t="s">
        <v>73</v>
      </c>
      <c r="E60" s="108" t="s">
        <v>408</v>
      </c>
      <c r="F60" s="108" t="s">
        <v>408</v>
      </c>
      <c r="G60" s="108" t="s">
        <v>355</v>
      </c>
      <c r="H60" s="108" t="s">
        <v>408</v>
      </c>
      <c r="I60" s="96" t="s">
        <v>408</v>
      </c>
      <c r="J60" s="96" t="s">
        <v>408</v>
      </c>
      <c r="K60" s="96" t="s">
        <v>408</v>
      </c>
      <c r="L60" s="96" t="s">
        <v>408</v>
      </c>
      <c r="M60" s="108" t="s">
        <v>408</v>
      </c>
      <c r="N60" s="108" t="s">
        <v>408</v>
      </c>
      <c r="O60" s="108" t="s">
        <v>408</v>
      </c>
      <c r="P60" s="108" t="s">
        <v>408</v>
      </c>
      <c r="Q60" s="108" t="s">
        <v>408</v>
      </c>
      <c r="R60" s="108" t="s">
        <v>408</v>
      </c>
      <c r="S60" s="108" t="s">
        <v>408</v>
      </c>
      <c r="T60" s="108" t="s">
        <v>408</v>
      </c>
      <c r="U60" s="108" t="s">
        <v>408</v>
      </c>
      <c r="V60" s="108" t="s">
        <v>408</v>
      </c>
      <c r="W60" s="108" t="s">
        <v>408</v>
      </c>
      <c r="X60" s="108" t="s">
        <v>408</v>
      </c>
      <c r="Y60" s="108" t="s">
        <v>408</v>
      </c>
      <c r="Z60" s="108" t="s">
        <v>408</v>
      </c>
      <c r="AA60" s="108" t="s">
        <v>408</v>
      </c>
      <c r="AB60" s="109" t="str">
        <f t="shared" si="0"/>
        <v>NR</v>
      </c>
      <c r="AC60" s="108" t="s">
        <v>408</v>
      </c>
      <c r="AD60" s="108" t="s">
        <v>408</v>
      </c>
      <c r="AE60" s="97"/>
      <c r="AF60" s="114" t="s">
        <v>355</v>
      </c>
      <c r="AG60" s="114" t="s">
        <v>355</v>
      </c>
      <c r="AH60" s="114" t="s">
        <v>355</v>
      </c>
      <c r="AI60" s="114" t="s">
        <v>355</v>
      </c>
      <c r="AJ60" s="114" t="s">
        <v>355</v>
      </c>
      <c r="AK60" s="110" t="s">
        <v>356</v>
      </c>
      <c r="AL60" s="44" t="s">
        <v>404</v>
      </c>
    </row>
    <row r="61" spans="1:38" s="1" customFormat="1" ht="24.75" customHeight="1" thickBot="1" x14ac:dyDescent="0.3">
      <c r="A61" s="41" t="s">
        <v>112</v>
      </c>
      <c r="B61" s="73" t="s">
        <v>324</v>
      </c>
      <c r="C61" s="78" t="s">
        <v>74</v>
      </c>
      <c r="D61" s="43"/>
      <c r="E61" s="108" t="s">
        <v>408</v>
      </c>
      <c r="F61" s="108" t="s">
        <v>408</v>
      </c>
      <c r="G61" s="108" t="s">
        <v>355</v>
      </c>
      <c r="H61" s="108" t="s">
        <v>408</v>
      </c>
      <c r="I61" s="96" t="s">
        <v>408</v>
      </c>
      <c r="J61" s="96" t="s">
        <v>408</v>
      </c>
      <c r="K61" s="96" t="s">
        <v>408</v>
      </c>
      <c r="L61" s="96" t="s">
        <v>408</v>
      </c>
      <c r="M61" s="108" t="s">
        <v>408</v>
      </c>
      <c r="N61" s="108" t="s">
        <v>408</v>
      </c>
      <c r="O61" s="108" t="s">
        <v>408</v>
      </c>
      <c r="P61" s="108" t="s">
        <v>408</v>
      </c>
      <c r="Q61" s="108" t="s">
        <v>408</v>
      </c>
      <c r="R61" s="108" t="s">
        <v>408</v>
      </c>
      <c r="S61" s="108" t="s">
        <v>408</v>
      </c>
      <c r="T61" s="108" t="s">
        <v>408</v>
      </c>
      <c r="U61" s="108" t="s">
        <v>408</v>
      </c>
      <c r="V61" s="108" t="s">
        <v>408</v>
      </c>
      <c r="W61" s="108" t="s">
        <v>408</v>
      </c>
      <c r="X61" s="108" t="s">
        <v>408</v>
      </c>
      <c r="Y61" s="108" t="s">
        <v>408</v>
      </c>
      <c r="Z61" s="108" t="s">
        <v>408</v>
      </c>
      <c r="AA61" s="108" t="s">
        <v>408</v>
      </c>
      <c r="AB61" s="109" t="str">
        <f t="shared" si="0"/>
        <v>NR</v>
      </c>
      <c r="AC61" s="108" t="s">
        <v>408</v>
      </c>
      <c r="AD61" s="108" t="s">
        <v>408</v>
      </c>
      <c r="AE61" s="97"/>
      <c r="AF61" s="114" t="s">
        <v>355</v>
      </c>
      <c r="AG61" s="114" t="s">
        <v>355</v>
      </c>
      <c r="AH61" s="114" t="s">
        <v>355</v>
      </c>
      <c r="AI61" s="114" t="s">
        <v>355</v>
      </c>
      <c r="AJ61" s="114" t="s">
        <v>355</v>
      </c>
      <c r="AK61" s="110" t="s">
        <v>356</v>
      </c>
      <c r="AL61" s="44" t="s">
        <v>372</v>
      </c>
    </row>
    <row r="62" spans="1:38" s="1" customFormat="1" ht="24.75" customHeight="1" thickBot="1" x14ac:dyDescent="0.3">
      <c r="A62" s="41" t="s">
        <v>112</v>
      </c>
      <c r="B62" s="73" t="s">
        <v>325</v>
      </c>
      <c r="C62" s="78" t="s">
        <v>75</v>
      </c>
      <c r="D62" s="43"/>
      <c r="E62" s="108" t="s">
        <v>408</v>
      </c>
      <c r="F62" s="108" t="s">
        <v>408</v>
      </c>
      <c r="G62" s="108" t="s">
        <v>355</v>
      </c>
      <c r="H62" s="108" t="s">
        <v>408</v>
      </c>
      <c r="I62" s="96" t="s">
        <v>408</v>
      </c>
      <c r="J62" s="96" t="s">
        <v>408</v>
      </c>
      <c r="K62" s="96" t="s">
        <v>408</v>
      </c>
      <c r="L62" s="96" t="s">
        <v>408</v>
      </c>
      <c r="M62" s="108" t="s">
        <v>408</v>
      </c>
      <c r="N62" s="108" t="s">
        <v>408</v>
      </c>
      <c r="O62" s="108" t="s">
        <v>408</v>
      </c>
      <c r="P62" s="108" t="s">
        <v>408</v>
      </c>
      <c r="Q62" s="108" t="s">
        <v>408</v>
      </c>
      <c r="R62" s="108" t="s">
        <v>408</v>
      </c>
      <c r="S62" s="108" t="s">
        <v>408</v>
      </c>
      <c r="T62" s="108" t="s">
        <v>408</v>
      </c>
      <c r="U62" s="108" t="s">
        <v>408</v>
      </c>
      <c r="V62" s="108" t="s">
        <v>408</v>
      </c>
      <c r="W62" s="108" t="s">
        <v>408</v>
      </c>
      <c r="X62" s="108" t="s">
        <v>408</v>
      </c>
      <c r="Y62" s="108" t="s">
        <v>408</v>
      </c>
      <c r="Z62" s="108" t="s">
        <v>408</v>
      </c>
      <c r="AA62" s="108" t="s">
        <v>408</v>
      </c>
      <c r="AB62" s="109" t="str">
        <f t="shared" si="0"/>
        <v>NR</v>
      </c>
      <c r="AC62" s="108" t="s">
        <v>408</v>
      </c>
      <c r="AD62" s="108" t="s">
        <v>408</v>
      </c>
      <c r="AE62" s="97"/>
      <c r="AF62" s="114" t="s">
        <v>355</v>
      </c>
      <c r="AG62" s="114" t="s">
        <v>355</v>
      </c>
      <c r="AH62" s="114" t="s">
        <v>355</v>
      </c>
      <c r="AI62" s="114" t="s">
        <v>355</v>
      </c>
      <c r="AJ62" s="114" t="s">
        <v>355</v>
      </c>
      <c r="AK62" s="110" t="s">
        <v>356</v>
      </c>
      <c r="AL62" s="44" t="s">
        <v>404</v>
      </c>
    </row>
    <row r="63" spans="1:38" s="1" customFormat="1" ht="24.75" customHeight="1" thickBot="1" x14ac:dyDescent="0.3">
      <c r="A63" s="41" t="s">
        <v>112</v>
      </c>
      <c r="B63" s="73" t="s">
        <v>318</v>
      </c>
      <c r="C63" s="79" t="s">
        <v>306</v>
      </c>
      <c r="D63" s="67"/>
      <c r="E63" s="95" t="s">
        <v>408</v>
      </c>
      <c r="F63" s="95" t="s">
        <v>408</v>
      </c>
      <c r="G63" s="95">
        <v>3.4024795000000001</v>
      </c>
      <c r="H63" s="95" t="s">
        <v>408</v>
      </c>
      <c r="I63" s="95" t="s">
        <v>408</v>
      </c>
      <c r="J63" s="95" t="s">
        <v>408</v>
      </c>
      <c r="K63" s="95" t="s">
        <v>408</v>
      </c>
      <c r="L63" s="95" t="s">
        <v>408</v>
      </c>
      <c r="M63" s="95" t="s">
        <v>408</v>
      </c>
      <c r="N63" s="95" t="s">
        <v>408</v>
      </c>
      <c r="O63" s="95" t="s">
        <v>408</v>
      </c>
      <c r="P63" s="95" t="s">
        <v>408</v>
      </c>
      <c r="Q63" s="95" t="s">
        <v>408</v>
      </c>
      <c r="R63" s="95" t="s">
        <v>408</v>
      </c>
      <c r="S63" s="95" t="s">
        <v>408</v>
      </c>
      <c r="T63" s="95" t="s">
        <v>408</v>
      </c>
      <c r="U63" s="95" t="s">
        <v>408</v>
      </c>
      <c r="V63" s="95" t="s">
        <v>408</v>
      </c>
      <c r="W63" s="95" t="s">
        <v>408</v>
      </c>
      <c r="X63" s="95" t="s">
        <v>408</v>
      </c>
      <c r="Y63" s="95" t="s">
        <v>408</v>
      </c>
      <c r="Z63" s="95" t="s">
        <v>408</v>
      </c>
      <c r="AA63" s="95" t="s">
        <v>408</v>
      </c>
      <c r="AB63" s="96" t="str">
        <f t="shared" si="0"/>
        <v>NR</v>
      </c>
      <c r="AC63" s="95" t="s">
        <v>408</v>
      </c>
      <c r="AD63" s="95" t="s">
        <v>408</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408</v>
      </c>
      <c r="F64" s="95" t="s">
        <v>408</v>
      </c>
      <c r="G64" s="95" t="s">
        <v>354</v>
      </c>
      <c r="H64" s="95" t="s">
        <v>408</v>
      </c>
      <c r="I64" s="95" t="s">
        <v>408</v>
      </c>
      <c r="J64" s="95" t="s">
        <v>408</v>
      </c>
      <c r="K64" s="95" t="s">
        <v>408</v>
      </c>
      <c r="L64" s="95" t="s">
        <v>408</v>
      </c>
      <c r="M64" s="95" t="s">
        <v>408</v>
      </c>
      <c r="N64" s="95" t="s">
        <v>408</v>
      </c>
      <c r="O64" s="95" t="s">
        <v>408</v>
      </c>
      <c r="P64" s="95" t="s">
        <v>408</v>
      </c>
      <c r="Q64" s="95" t="s">
        <v>408</v>
      </c>
      <c r="R64" s="95" t="s">
        <v>408</v>
      </c>
      <c r="S64" s="95" t="s">
        <v>408</v>
      </c>
      <c r="T64" s="95" t="s">
        <v>408</v>
      </c>
      <c r="U64" s="95" t="s">
        <v>408</v>
      </c>
      <c r="V64" s="95" t="s">
        <v>408</v>
      </c>
      <c r="W64" s="95" t="s">
        <v>408</v>
      </c>
      <c r="X64" s="95" t="s">
        <v>408</v>
      </c>
      <c r="Y64" s="95" t="s">
        <v>408</v>
      </c>
      <c r="Z64" s="95" t="s">
        <v>408</v>
      </c>
      <c r="AA64" s="95" t="s">
        <v>408</v>
      </c>
      <c r="AB64" s="96" t="str">
        <f t="shared" si="0"/>
        <v>NR</v>
      </c>
      <c r="AC64" s="95" t="s">
        <v>408</v>
      </c>
      <c r="AD64" s="95" t="s">
        <v>408</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408</v>
      </c>
      <c r="F65" s="95" t="s">
        <v>408</v>
      </c>
      <c r="G65" s="95" t="s">
        <v>354</v>
      </c>
      <c r="H65" s="95" t="s">
        <v>408</v>
      </c>
      <c r="I65" s="95" t="s">
        <v>408</v>
      </c>
      <c r="J65" s="95" t="s">
        <v>408</v>
      </c>
      <c r="K65" s="95" t="s">
        <v>408</v>
      </c>
      <c r="L65" s="95" t="s">
        <v>408</v>
      </c>
      <c r="M65" s="95" t="s">
        <v>408</v>
      </c>
      <c r="N65" s="95" t="s">
        <v>408</v>
      </c>
      <c r="O65" s="95" t="s">
        <v>408</v>
      </c>
      <c r="P65" s="95" t="s">
        <v>408</v>
      </c>
      <c r="Q65" s="95" t="s">
        <v>408</v>
      </c>
      <c r="R65" s="95" t="s">
        <v>408</v>
      </c>
      <c r="S65" s="95" t="s">
        <v>408</v>
      </c>
      <c r="T65" s="95" t="s">
        <v>408</v>
      </c>
      <c r="U65" s="95" t="s">
        <v>408</v>
      </c>
      <c r="V65" s="95" t="s">
        <v>408</v>
      </c>
      <c r="W65" s="95" t="s">
        <v>408</v>
      </c>
      <c r="X65" s="95" t="s">
        <v>408</v>
      </c>
      <c r="Y65" s="95" t="s">
        <v>408</v>
      </c>
      <c r="Z65" s="95" t="s">
        <v>408</v>
      </c>
      <c r="AA65" s="95" t="s">
        <v>408</v>
      </c>
      <c r="AB65" s="96" t="str">
        <f t="shared" si="0"/>
        <v>NR</v>
      </c>
      <c r="AC65" s="95" t="s">
        <v>408</v>
      </c>
      <c r="AD65" s="95" t="s">
        <v>408</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408</v>
      </c>
      <c r="F66" s="95" t="s">
        <v>408</v>
      </c>
      <c r="G66" s="95" t="s">
        <v>354</v>
      </c>
      <c r="H66" s="95" t="s">
        <v>408</v>
      </c>
      <c r="I66" s="95" t="s">
        <v>408</v>
      </c>
      <c r="J66" s="95" t="s">
        <v>408</v>
      </c>
      <c r="K66" s="95" t="s">
        <v>408</v>
      </c>
      <c r="L66" s="95" t="s">
        <v>408</v>
      </c>
      <c r="M66" s="95" t="s">
        <v>408</v>
      </c>
      <c r="N66" s="95" t="s">
        <v>408</v>
      </c>
      <c r="O66" s="95" t="s">
        <v>408</v>
      </c>
      <c r="P66" s="95" t="s">
        <v>408</v>
      </c>
      <c r="Q66" s="95" t="s">
        <v>408</v>
      </c>
      <c r="R66" s="95" t="s">
        <v>408</v>
      </c>
      <c r="S66" s="95" t="s">
        <v>408</v>
      </c>
      <c r="T66" s="95" t="s">
        <v>408</v>
      </c>
      <c r="U66" s="95" t="s">
        <v>408</v>
      </c>
      <c r="V66" s="95" t="s">
        <v>408</v>
      </c>
      <c r="W66" s="95" t="s">
        <v>408</v>
      </c>
      <c r="X66" s="95" t="s">
        <v>408</v>
      </c>
      <c r="Y66" s="95" t="s">
        <v>408</v>
      </c>
      <c r="Z66" s="95" t="s">
        <v>408</v>
      </c>
      <c r="AA66" s="95" t="s">
        <v>408</v>
      </c>
      <c r="AB66" s="96" t="str">
        <f t="shared" si="0"/>
        <v>NR</v>
      </c>
      <c r="AC66" s="95" t="s">
        <v>408</v>
      </c>
      <c r="AD66" s="95" t="s">
        <v>408</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408</v>
      </c>
      <c r="F67" s="95" t="s">
        <v>408</v>
      </c>
      <c r="G67" s="95" t="s">
        <v>354</v>
      </c>
      <c r="H67" s="95" t="s">
        <v>408</v>
      </c>
      <c r="I67" s="95" t="s">
        <v>408</v>
      </c>
      <c r="J67" s="95" t="s">
        <v>408</v>
      </c>
      <c r="K67" s="95" t="s">
        <v>408</v>
      </c>
      <c r="L67" s="95" t="s">
        <v>408</v>
      </c>
      <c r="M67" s="95" t="s">
        <v>408</v>
      </c>
      <c r="N67" s="95" t="s">
        <v>408</v>
      </c>
      <c r="O67" s="95" t="s">
        <v>408</v>
      </c>
      <c r="P67" s="95" t="s">
        <v>408</v>
      </c>
      <c r="Q67" s="95" t="s">
        <v>408</v>
      </c>
      <c r="R67" s="95" t="s">
        <v>408</v>
      </c>
      <c r="S67" s="95" t="s">
        <v>408</v>
      </c>
      <c r="T67" s="95" t="s">
        <v>408</v>
      </c>
      <c r="U67" s="95" t="s">
        <v>408</v>
      </c>
      <c r="V67" s="95" t="s">
        <v>408</v>
      </c>
      <c r="W67" s="95" t="s">
        <v>408</v>
      </c>
      <c r="X67" s="95" t="s">
        <v>408</v>
      </c>
      <c r="Y67" s="95" t="s">
        <v>408</v>
      </c>
      <c r="Z67" s="95" t="s">
        <v>408</v>
      </c>
      <c r="AA67" s="95" t="s">
        <v>408</v>
      </c>
      <c r="AB67" s="96" t="str">
        <f t="shared" si="0"/>
        <v>NR</v>
      </c>
      <c r="AC67" s="95" t="s">
        <v>408</v>
      </c>
      <c r="AD67" s="95" t="s">
        <v>408</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408</v>
      </c>
      <c r="F68" s="95" t="s">
        <v>408</v>
      </c>
      <c r="G68" s="95" t="s">
        <v>354</v>
      </c>
      <c r="H68" s="95" t="s">
        <v>408</v>
      </c>
      <c r="I68" s="95" t="s">
        <v>408</v>
      </c>
      <c r="J68" s="95" t="s">
        <v>408</v>
      </c>
      <c r="K68" s="95" t="s">
        <v>408</v>
      </c>
      <c r="L68" s="95" t="s">
        <v>408</v>
      </c>
      <c r="M68" s="95" t="s">
        <v>408</v>
      </c>
      <c r="N68" s="95" t="s">
        <v>408</v>
      </c>
      <c r="O68" s="95" t="s">
        <v>408</v>
      </c>
      <c r="P68" s="95" t="s">
        <v>408</v>
      </c>
      <c r="Q68" s="95" t="s">
        <v>408</v>
      </c>
      <c r="R68" s="95" t="s">
        <v>408</v>
      </c>
      <c r="S68" s="95" t="s">
        <v>408</v>
      </c>
      <c r="T68" s="95" t="s">
        <v>408</v>
      </c>
      <c r="U68" s="95" t="s">
        <v>408</v>
      </c>
      <c r="V68" s="95" t="s">
        <v>408</v>
      </c>
      <c r="W68" s="95" t="s">
        <v>408</v>
      </c>
      <c r="X68" s="95" t="s">
        <v>408</v>
      </c>
      <c r="Y68" s="95" t="s">
        <v>408</v>
      </c>
      <c r="Z68" s="95" t="s">
        <v>408</v>
      </c>
      <c r="AA68" s="95" t="s">
        <v>408</v>
      </c>
      <c r="AB68" s="96" t="str">
        <f t="shared" si="0"/>
        <v>NR</v>
      </c>
      <c r="AC68" s="95" t="s">
        <v>408</v>
      </c>
      <c r="AD68" s="95" t="s">
        <v>408</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408</v>
      </c>
      <c r="F69" s="95" t="s">
        <v>408</v>
      </c>
      <c r="G69" s="95" t="s">
        <v>354</v>
      </c>
      <c r="H69" s="95" t="s">
        <v>408</v>
      </c>
      <c r="I69" s="95" t="s">
        <v>408</v>
      </c>
      <c r="J69" s="95" t="s">
        <v>408</v>
      </c>
      <c r="K69" s="95" t="s">
        <v>408</v>
      </c>
      <c r="L69" s="95" t="s">
        <v>408</v>
      </c>
      <c r="M69" s="95" t="s">
        <v>408</v>
      </c>
      <c r="N69" s="95" t="s">
        <v>408</v>
      </c>
      <c r="O69" s="95" t="s">
        <v>408</v>
      </c>
      <c r="P69" s="95" t="s">
        <v>408</v>
      </c>
      <c r="Q69" s="95" t="s">
        <v>408</v>
      </c>
      <c r="R69" s="95" t="s">
        <v>408</v>
      </c>
      <c r="S69" s="95" t="s">
        <v>408</v>
      </c>
      <c r="T69" s="95" t="s">
        <v>408</v>
      </c>
      <c r="U69" s="95" t="s">
        <v>408</v>
      </c>
      <c r="V69" s="95" t="s">
        <v>408</v>
      </c>
      <c r="W69" s="95" t="s">
        <v>408</v>
      </c>
      <c r="X69" s="95" t="s">
        <v>408</v>
      </c>
      <c r="Y69" s="95" t="s">
        <v>408</v>
      </c>
      <c r="Z69" s="95" t="s">
        <v>408</v>
      </c>
      <c r="AA69" s="95" t="s">
        <v>408</v>
      </c>
      <c r="AB69" s="96" t="str">
        <f t="shared" si="0"/>
        <v>NR</v>
      </c>
      <c r="AC69" s="95" t="s">
        <v>408</v>
      </c>
      <c r="AD69" s="95" t="s">
        <v>408</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t="s">
        <v>408</v>
      </c>
      <c r="F70" s="95" t="s">
        <v>408</v>
      </c>
      <c r="G70" s="95">
        <v>1.2122468</v>
      </c>
      <c r="H70" s="95" t="s">
        <v>408</v>
      </c>
      <c r="I70" s="95" t="s">
        <v>408</v>
      </c>
      <c r="J70" s="95" t="s">
        <v>408</v>
      </c>
      <c r="K70" s="95" t="s">
        <v>408</v>
      </c>
      <c r="L70" s="95" t="s">
        <v>408</v>
      </c>
      <c r="M70" s="95" t="s">
        <v>408</v>
      </c>
      <c r="N70" s="95" t="s">
        <v>408</v>
      </c>
      <c r="O70" s="95" t="s">
        <v>408</v>
      </c>
      <c r="P70" s="95" t="s">
        <v>408</v>
      </c>
      <c r="Q70" s="95" t="s">
        <v>408</v>
      </c>
      <c r="R70" s="95" t="s">
        <v>408</v>
      </c>
      <c r="S70" s="95" t="s">
        <v>408</v>
      </c>
      <c r="T70" s="95" t="s">
        <v>408</v>
      </c>
      <c r="U70" s="95" t="s">
        <v>408</v>
      </c>
      <c r="V70" s="95" t="s">
        <v>408</v>
      </c>
      <c r="W70" s="95" t="s">
        <v>408</v>
      </c>
      <c r="X70" s="95" t="s">
        <v>408</v>
      </c>
      <c r="Y70" s="95" t="s">
        <v>408</v>
      </c>
      <c r="Z70" s="95" t="s">
        <v>408</v>
      </c>
      <c r="AA70" s="95" t="s">
        <v>408</v>
      </c>
      <c r="AB70" s="96" t="str">
        <f>IF(ISNUMBER(X70),SUM(X70:AA70),X70)</f>
        <v>NR</v>
      </c>
      <c r="AC70" s="95" t="s">
        <v>408</v>
      </c>
      <c r="AD70" s="95" t="s">
        <v>408</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408</v>
      </c>
      <c r="F71" s="95" t="s">
        <v>408</v>
      </c>
      <c r="G71" s="108" t="s">
        <v>355</v>
      </c>
      <c r="H71" s="95" t="s">
        <v>408</v>
      </c>
      <c r="I71" s="95" t="s">
        <v>408</v>
      </c>
      <c r="J71" s="95" t="s">
        <v>408</v>
      </c>
      <c r="K71" s="95" t="s">
        <v>408</v>
      </c>
      <c r="L71" s="95" t="s">
        <v>408</v>
      </c>
      <c r="M71" s="108" t="s">
        <v>408</v>
      </c>
      <c r="N71" s="108" t="s">
        <v>408</v>
      </c>
      <c r="O71" s="108" t="s">
        <v>408</v>
      </c>
      <c r="P71" s="108" t="s">
        <v>408</v>
      </c>
      <c r="Q71" s="108" t="s">
        <v>408</v>
      </c>
      <c r="R71" s="108" t="s">
        <v>408</v>
      </c>
      <c r="S71" s="108" t="s">
        <v>408</v>
      </c>
      <c r="T71" s="108" t="s">
        <v>408</v>
      </c>
      <c r="U71" s="108" t="s">
        <v>408</v>
      </c>
      <c r="V71" s="108" t="s">
        <v>408</v>
      </c>
      <c r="W71" s="108" t="s">
        <v>408</v>
      </c>
      <c r="X71" s="108" t="s">
        <v>408</v>
      </c>
      <c r="Y71" s="108" t="s">
        <v>408</v>
      </c>
      <c r="Z71" s="108" t="s">
        <v>408</v>
      </c>
      <c r="AA71" s="108" t="s">
        <v>408</v>
      </c>
      <c r="AB71" s="109" t="str">
        <f t="shared" si="0"/>
        <v>NR</v>
      </c>
      <c r="AC71" s="95" t="s">
        <v>408</v>
      </c>
      <c r="AD71" s="95" t="s">
        <v>408</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408</v>
      </c>
      <c r="F72" s="95" t="s">
        <v>408</v>
      </c>
      <c r="G72" s="95">
        <v>3.682626E-2</v>
      </c>
      <c r="H72" s="95" t="s">
        <v>408</v>
      </c>
      <c r="I72" s="95" t="s">
        <v>408</v>
      </c>
      <c r="J72" s="95" t="s">
        <v>408</v>
      </c>
      <c r="K72" s="95" t="s">
        <v>408</v>
      </c>
      <c r="L72" s="95" t="s">
        <v>408</v>
      </c>
      <c r="M72" s="95" t="s">
        <v>408</v>
      </c>
      <c r="N72" s="95" t="s">
        <v>408</v>
      </c>
      <c r="O72" s="95" t="s">
        <v>408</v>
      </c>
      <c r="P72" s="95" t="s">
        <v>408</v>
      </c>
      <c r="Q72" s="95" t="s">
        <v>408</v>
      </c>
      <c r="R72" s="95" t="s">
        <v>408</v>
      </c>
      <c r="S72" s="95" t="s">
        <v>408</v>
      </c>
      <c r="T72" s="95" t="s">
        <v>408</v>
      </c>
      <c r="U72" s="95" t="s">
        <v>408</v>
      </c>
      <c r="V72" s="95" t="s">
        <v>408</v>
      </c>
      <c r="W72" s="95" t="s">
        <v>408</v>
      </c>
      <c r="X72" s="95" t="s">
        <v>408</v>
      </c>
      <c r="Y72" s="95" t="s">
        <v>408</v>
      </c>
      <c r="Z72" s="95" t="s">
        <v>408</v>
      </c>
      <c r="AA72" s="95" t="s">
        <v>408</v>
      </c>
      <c r="AB72" s="96" t="str">
        <f t="shared" si="0"/>
        <v>NR</v>
      </c>
      <c r="AC72" s="95" t="s">
        <v>408</v>
      </c>
      <c r="AD72" s="95" t="s">
        <v>408</v>
      </c>
      <c r="AE72" s="97"/>
      <c r="AF72" s="114" t="s">
        <v>355</v>
      </c>
      <c r="AG72" s="114" t="s">
        <v>355</v>
      </c>
      <c r="AH72" s="114" t="s">
        <v>355</v>
      </c>
      <c r="AI72" s="114" t="s">
        <v>355</v>
      </c>
      <c r="AJ72" s="114" t="s">
        <v>355</v>
      </c>
      <c r="AK72" s="96">
        <v>613.77099999999996</v>
      </c>
      <c r="AL72" s="44" t="s">
        <v>127</v>
      </c>
    </row>
    <row r="73" spans="1:38" s="1" customFormat="1" ht="24.75" customHeight="1" thickBot="1" x14ac:dyDescent="0.3">
      <c r="A73" s="41" t="s">
        <v>112</v>
      </c>
      <c r="B73" s="41" t="s">
        <v>200</v>
      </c>
      <c r="C73" s="78" t="s">
        <v>81</v>
      </c>
      <c r="D73" s="42"/>
      <c r="E73" s="95" t="s">
        <v>408</v>
      </c>
      <c r="F73" s="95" t="s">
        <v>408</v>
      </c>
      <c r="G73" s="95" t="s">
        <v>354</v>
      </c>
      <c r="H73" s="95" t="s">
        <v>408</v>
      </c>
      <c r="I73" s="95" t="s">
        <v>408</v>
      </c>
      <c r="J73" s="95" t="s">
        <v>408</v>
      </c>
      <c r="K73" s="95" t="s">
        <v>408</v>
      </c>
      <c r="L73" s="95" t="s">
        <v>408</v>
      </c>
      <c r="M73" s="95" t="s">
        <v>408</v>
      </c>
      <c r="N73" s="95" t="s">
        <v>408</v>
      </c>
      <c r="O73" s="95" t="s">
        <v>408</v>
      </c>
      <c r="P73" s="95" t="s">
        <v>408</v>
      </c>
      <c r="Q73" s="95" t="s">
        <v>408</v>
      </c>
      <c r="R73" s="95" t="s">
        <v>408</v>
      </c>
      <c r="S73" s="95" t="s">
        <v>408</v>
      </c>
      <c r="T73" s="95" t="s">
        <v>408</v>
      </c>
      <c r="U73" s="95" t="s">
        <v>408</v>
      </c>
      <c r="V73" s="95" t="s">
        <v>408</v>
      </c>
      <c r="W73" s="95" t="s">
        <v>408</v>
      </c>
      <c r="X73" s="95" t="s">
        <v>408</v>
      </c>
      <c r="Y73" s="95" t="s">
        <v>408</v>
      </c>
      <c r="Z73" s="95" t="s">
        <v>408</v>
      </c>
      <c r="AA73" s="95" t="s">
        <v>408</v>
      </c>
      <c r="AB73" s="96" t="str">
        <f t="shared" si="0"/>
        <v>NR</v>
      </c>
      <c r="AC73" s="95" t="s">
        <v>408</v>
      </c>
      <c r="AD73" s="95" t="s">
        <v>408</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408</v>
      </c>
      <c r="F74" s="95" t="s">
        <v>408</v>
      </c>
      <c r="G74" s="95" t="s">
        <v>358</v>
      </c>
      <c r="H74" s="95" t="s">
        <v>408</v>
      </c>
      <c r="I74" s="95" t="s">
        <v>408</v>
      </c>
      <c r="J74" s="95" t="s">
        <v>408</v>
      </c>
      <c r="K74" s="95" t="s">
        <v>408</v>
      </c>
      <c r="L74" s="95" t="s">
        <v>408</v>
      </c>
      <c r="M74" s="95" t="s">
        <v>408</v>
      </c>
      <c r="N74" s="96" t="s">
        <v>408</v>
      </c>
      <c r="O74" s="96" t="s">
        <v>408</v>
      </c>
      <c r="P74" s="96" t="s">
        <v>408</v>
      </c>
      <c r="Q74" s="96" t="s">
        <v>408</v>
      </c>
      <c r="R74" s="96" t="s">
        <v>408</v>
      </c>
      <c r="S74" s="96" t="s">
        <v>408</v>
      </c>
      <c r="T74" s="96" t="s">
        <v>408</v>
      </c>
      <c r="U74" s="96" t="s">
        <v>408</v>
      </c>
      <c r="V74" s="96" t="s">
        <v>408</v>
      </c>
      <c r="W74" s="96" t="s">
        <v>408</v>
      </c>
      <c r="X74" s="96" t="s">
        <v>408</v>
      </c>
      <c r="Y74" s="96" t="s">
        <v>408</v>
      </c>
      <c r="Z74" s="96" t="s">
        <v>408</v>
      </c>
      <c r="AA74" s="96" t="s">
        <v>408</v>
      </c>
      <c r="AB74" s="96" t="str">
        <f t="shared" si="0"/>
        <v>NR</v>
      </c>
      <c r="AC74" s="96" t="s">
        <v>408</v>
      </c>
      <c r="AD74" s="96" t="s">
        <v>408</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408</v>
      </c>
      <c r="F75" s="98" t="s">
        <v>408</v>
      </c>
      <c r="G75" s="98" t="s">
        <v>354</v>
      </c>
      <c r="H75" s="98" t="s">
        <v>408</v>
      </c>
      <c r="I75" s="98" t="s">
        <v>408</v>
      </c>
      <c r="J75" s="98" t="s">
        <v>408</v>
      </c>
      <c r="K75" s="98" t="s">
        <v>408</v>
      </c>
      <c r="L75" s="98" t="s">
        <v>408</v>
      </c>
      <c r="M75" s="98" t="s">
        <v>408</v>
      </c>
      <c r="N75" s="98" t="s">
        <v>408</v>
      </c>
      <c r="O75" s="98" t="s">
        <v>408</v>
      </c>
      <c r="P75" s="98" t="s">
        <v>408</v>
      </c>
      <c r="Q75" s="98" t="s">
        <v>408</v>
      </c>
      <c r="R75" s="98" t="s">
        <v>408</v>
      </c>
      <c r="S75" s="98" t="s">
        <v>408</v>
      </c>
      <c r="T75" s="98" t="s">
        <v>408</v>
      </c>
      <c r="U75" s="98" t="s">
        <v>408</v>
      </c>
      <c r="V75" s="98" t="s">
        <v>408</v>
      </c>
      <c r="W75" s="98" t="s">
        <v>408</v>
      </c>
      <c r="X75" s="98" t="s">
        <v>408</v>
      </c>
      <c r="Y75" s="98" t="s">
        <v>408</v>
      </c>
      <c r="Z75" s="98" t="s">
        <v>408</v>
      </c>
      <c r="AA75" s="98" t="s">
        <v>408</v>
      </c>
      <c r="AB75" s="96" t="str">
        <f t="shared" si="0"/>
        <v>NR</v>
      </c>
      <c r="AC75" s="98" t="s">
        <v>408</v>
      </c>
      <c r="AD75" s="98" t="s">
        <v>408</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408</v>
      </c>
      <c r="F76" s="95" t="s">
        <v>408</v>
      </c>
      <c r="G76" s="95" t="s">
        <v>358</v>
      </c>
      <c r="H76" s="95" t="s">
        <v>408</v>
      </c>
      <c r="I76" s="96" t="s">
        <v>408</v>
      </c>
      <c r="J76" s="96" t="s">
        <v>408</v>
      </c>
      <c r="K76" s="96" t="s">
        <v>408</v>
      </c>
      <c r="L76" s="96" t="s">
        <v>408</v>
      </c>
      <c r="M76" s="95" t="s">
        <v>408</v>
      </c>
      <c r="N76" s="96" t="s">
        <v>408</v>
      </c>
      <c r="O76" s="96" t="s">
        <v>408</v>
      </c>
      <c r="P76" s="96" t="s">
        <v>408</v>
      </c>
      <c r="Q76" s="96" t="s">
        <v>408</v>
      </c>
      <c r="R76" s="96" t="s">
        <v>408</v>
      </c>
      <c r="S76" s="96" t="s">
        <v>408</v>
      </c>
      <c r="T76" s="96" t="s">
        <v>408</v>
      </c>
      <c r="U76" s="96" t="s">
        <v>408</v>
      </c>
      <c r="V76" s="96" t="s">
        <v>408</v>
      </c>
      <c r="W76" s="96" t="s">
        <v>408</v>
      </c>
      <c r="X76" s="96" t="s">
        <v>408</v>
      </c>
      <c r="Y76" s="96" t="s">
        <v>408</v>
      </c>
      <c r="Z76" s="96" t="s">
        <v>408</v>
      </c>
      <c r="AA76" s="96" t="s">
        <v>408</v>
      </c>
      <c r="AB76" s="96" t="str">
        <f t="shared" si="0"/>
        <v>NR</v>
      </c>
      <c r="AC76" s="96" t="s">
        <v>408</v>
      </c>
      <c r="AD76" s="96" t="s">
        <v>408</v>
      </c>
      <c r="AE76" s="97"/>
      <c r="AF76" s="114" t="s">
        <v>355</v>
      </c>
      <c r="AG76" s="114" t="s">
        <v>355</v>
      </c>
      <c r="AH76" s="114" t="s">
        <v>355</v>
      </c>
      <c r="AI76" s="114" t="s">
        <v>355</v>
      </c>
      <c r="AJ76" s="114" t="s">
        <v>355</v>
      </c>
      <c r="AK76" s="110" t="s">
        <v>354</v>
      </c>
      <c r="AL76" s="44" t="s">
        <v>127</v>
      </c>
    </row>
    <row r="77" spans="1:38" s="1" customFormat="1" ht="24.75" customHeight="1" thickBot="1" x14ac:dyDescent="0.3">
      <c r="A77" s="41" t="s">
        <v>112</v>
      </c>
      <c r="B77" s="41" t="s">
        <v>204</v>
      </c>
      <c r="C77" s="78" t="s">
        <v>85</v>
      </c>
      <c r="D77" s="42"/>
      <c r="E77" s="98" t="s">
        <v>408</v>
      </c>
      <c r="F77" s="98" t="s">
        <v>408</v>
      </c>
      <c r="G77" s="98" t="s">
        <v>354</v>
      </c>
      <c r="H77" s="98" t="s">
        <v>408</v>
      </c>
      <c r="I77" s="98" t="s">
        <v>408</v>
      </c>
      <c r="J77" s="98" t="s">
        <v>408</v>
      </c>
      <c r="K77" s="98" t="s">
        <v>408</v>
      </c>
      <c r="L77" s="98" t="s">
        <v>408</v>
      </c>
      <c r="M77" s="98" t="s">
        <v>408</v>
      </c>
      <c r="N77" s="98" t="s">
        <v>408</v>
      </c>
      <c r="O77" s="98" t="s">
        <v>408</v>
      </c>
      <c r="P77" s="98" t="s">
        <v>408</v>
      </c>
      <c r="Q77" s="98" t="s">
        <v>408</v>
      </c>
      <c r="R77" s="98" t="s">
        <v>408</v>
      </c>
      <c r="S77" s="98" t="s">
        <v>408</v>
      </c>
      <c r="T77" s="98" t="s">
        <v>408</v>
      </c>
      <c r="U77" s="98" t="s">
        <v>408</v>
      </c>
      <c r="V77" s="98" t="s">
        <v>408</v>
      </c>
      <c r="W77" s="98" t="s">
        <v>408</v>
      </c>
      <c r="X77" s="98" t="s">
        <v>408</v>
      </c>
      <c r="Y77" s="98" t="s">
        <v>408</v>
      </c>
      <c r="Z77" s="98" t="s">
        <v>408</v>
      </c>
      <c r="AA77" s="98" t="s">
        <v>408</v>
      </c>
      <c r="AB77" s="96" t="str">
        <f t="shared" si="0"/>
        <v>NR</v>
      </c>
      <c r="AC77" s="98" t="s">
        <v>408</v>
      </c>
      <c r="AD77" s="98" t="s">
        <v>408</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408</v>
      </c>
      <c r="F78" s="95" t="s">
        <v>408</v>
      </c>
      <c r="G78" s="95" t="s">
        <v>354</v>
      </c>
      <c r="H78" s="95" t="s">
        <v>408</v>
      </c>
      <c r="I78" s="95" t="s">
        <v>408</v>
      </c>
      <c r="J78" s="95" t="s">
        <v>408</v>
      </c>
      <c r="K78" s="95" t="s">
        <v>408</v>
      </c>
      <c r="L78" s="95" t="s">
        <v>408</v>
      </c>
      <c r="M78" s="95" t="s">
        <v>408</v>
      </c>
      <c r="N78" s="95" t="s">
        <v>408</v>
      </c>
      <c r="O78" s="95" t="s">
        <v>408</v>
      </c>
      <c r="P78" s="95" t="s">
        <v>408</v>
      </c>
      <c r="Q78" s="95" t="s">
        <v>408</v>
      </c>
      <c r="R78" s="95" t="s">
        <v>408</v>
      </c>
      <c r="S78" s="95" t="s">
        <v>408</v>
      </c>
      <c r="T78" s="95" t="s">
        <v>408</v>
      </c>
      <c r="U78" s="95" t="s">
        <v>408</v>
      </c>
      <c r="V78" s="95" t="s">
        <v>408</v>
      </c>
      <c r="W78" s="95" t="s">
        <v>408</v>
      </c>
      <c r="X78" s="95" t="s">
        <v>408</v>
      </c>
      <c r="Y78" s="95" t="s">
        <v>408</v>
      </c>
      <c r="Z78" s="95" t="s">
        <v>408</v>
      </c>
      <c r="AA78" s="95" t="s">
        <v>408</v>
      </c>
      <c r="AB78" s="96" t="str">
        <f t="shared" si="0"/>
        <v>NR</v>
      </c>
      <c r="AC78" s="95" t="s">
        <v>408</v>
      </c>
      <c r="AD78" s="95" t="s">
        <v>408</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408</v>
      </c>
      <c r="F79" s="95" t="s">
        <v>408</v>
      </c>
      <c r="G79" s="95" t="s">
        <v>354</v>
      </c>
      <c r="H79" s="95" t="s">
        <v>408</v>
      </c>
      <c r="I79" s="95" t="s">
        <v>408</v>
      </c>
      <c r="J79" s="95" t="s">
        <v>408</v>
      </c>
      <c r="K79" s="95" t="s">
        <v>408</v>
      </c>
      <c r="L79" s="95" t="s">
        <v>408</v>
      </c>
      <c r="M79" s="95" t="s">
        <v>408</v>
      </c>
      <c r="N79" s="95" t="s">
        <v>408</v>
      </c>
      <c r="O79" s="95" t="s">
        <v>408</v>
      </c>
      <c r="P79" s="95" t="s">
        <v>408</v>
      </c>
      <c r="Q79" s="95" t="s">
        <v>408</v>
      </c>
      <c r="R79" s="95" t="s">
        <v>408</v>
      </c>
      <c r="S79" s="95" t="s">
        <v>408</v>
      </c>
      <c r="T79" s="95" t="s">
        <v>408</v>
      </c>
      <c r="U79" s="95" t="s">
        <v>408</v>
      </c>
      <c r="V79" s="95" t="s">
        <v>408</v>
      </c>
      <c r="W79" s="95" t="s">
        <v>408</v>
      </c>
      <c r="X79" s="95" t="s">
        <v>408</v>
      </c>
      <c r="Y79" s="95" t="s">
        <v>408</v>
      </c>
      <c r="Z79" s="95" t="s">
        <v>408</v>
      </c>
      <c r="AA79" s="95" t="s">
        <v>408</v>
      </c>
      <c r="AB79" s="96" t="str">
        <f>IF(ISNUMBER(X79),SUM(X79:AA79),X79)</f>
        <v>NR</v>
      </c>
      <c r="AC79" s="95" t="s">
        <v>408</v>
      </c>
      <c r="AD79" s="95" t="s">
        <v>408</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408</v>
      </c>
      <c r="F80" s="95" t="s">
        <v>408</v>
      </c>
      <c r="G80" s="95" t="s">
        <v>358</v>
      </c>
      <c r="H80" s="95" t="s">
        <v>408</v>
      </c>
      <c r="I80" s="95" t="s">
        <v>408</v>
      </c>
      <c r="J80" s="95" t="s">
        <v>408</v>
      </c>
      <c r="K80" s="95" t="s">
        <v>408</v>
      </c>
      <c r="L80" s="95" t="s">
        <v>408</v>
      </c>
      <c r="M80" s="95" t="s">
        <v>408</v>
      </c>
      <c r="N80" s="96" t="s">
        <v>408</v>
      </c>
      <c r="O80" s="96" t="s">
        <v>408</v>
      </c>
      <c r="P80" s="96" t="s">
        <v>408</v>
      </c>
      <c r="Q80" s="96" t="s">
        <v>408</v>
      </c>
      <c r="R80" s="96" t="s">
        <v>408</v>
      </c>
      <c r="S80" s="96" t="s">
        <v>408</v>
      </c>
      <c r="T80" s="96" t="s">
        <v>408</v>
      </c>
      <c r="U80" s="96" t="s">
        <v>408</v>
      </c>
      <c r="V80" s="96" t="s">
        <v>408</v>
      </c>
      <c r="W80" s="96" t="s">
        <v>408</v>
      </c>
      <c r="X80" s="96" t="s">
        <v>408</v>
      </c>
      <c r="Y80" s="96" t="s">
        <v>408</v>
      </c>
      <c r="Z80" s="96" t="s">
        <v>408</v>
      </c>
      <c r="AA80" s="96" t="s">
        <v>408</v>
      </c>
      <c r="AB80" s="96" t="str">
        <f>IF(ISNUMBER(X80),SUM(X80:AA80),X80)</f>
        <v>NR</v>
      </c>
      <c r="AC80" s="96" t="s">
        <v>408</v>
      </c>
      <c r="AD80" s="96" t="s">
        <v>408</v>
      </c>
      <c r="AE80" s="97"/>
      <c r="AF80" s="114" t="s">
        <v>355</v>
      </c>
      <c r="AG80" s="114" t="s">
        <v>355</v>
      </c>
      <c r="AH80" s="114" t="s">
        <v>355</v>
      </c>
      <c r="AI80" s="114" t="s">
        <v>355</v>
      </c>
      <c r="AJ80" s="114" t="s">
        <v>355</v>
      </c>
      <c r="AK80" s="110" t="s">
        <v>356</v>
      </c>
      <c r="AL80" s="44" t="s">
        <v>127</v>
      </c>
    </row>
    <row r="81" spans="1:38" s="1" customFormat="1" ht="24.75" customHeight="1" thickBot="1" x14ac:dyDescent="0.3">
      <c r="A81" s="41" t="s">
        <v>112</v>
      </c>
      <c r="B81" s="62" t="s">
        <v>208</v>
      </c>
      <c r="C81" s="79" t="s">
        <v>352</v>
      </c>
      <c r="D81" s="42"/>
      <c r="E81" s="108" t="s">
        <v>408</v>
      </c>
      <c r="F81" s="108" t="s">
        <v>408</v>
      </c>
      <c r="G81" s="108" t="s">
        <v>355</v>
      </c>
      <c r="H81" s="108" t="s">
        <v>408</v>
      </c>
      <c r="I81" s="96" t="s">
        <v>408</v>
      </c>
      <c r="J81" s="96" t="s">
        <v>408</v>
      </c>
      <c r="K81" s="96" t="s">
        <v>408</v>
      </c>
      <c r="L81" s="96" t="s">
        <v>408</v>
      </c>
      <c r="M81" s="108" t="s">
        <v>408</v>
      </c>
      <c r="N81" s="108" t="s">
        <v>408</v>
      </c>
      <c r="O81" s="108" t="s">
        <v>408</v>
      </c>
      <c r="P81" s="108" t="s">
        <v>408</v>
      </c>
      <c r="Q81" s="108" t="s">
        <v>408</v>
      </c>
      <c r="R81" s="108" t="s">
        <v>408</v>
      </c>
      <c r="S81" s="108" t="s">
        <v>408</v>
      </c>
      <c r="T81" s="108" t="s">
        <v>408</v>
      </c>
      <c r="U81" s="108" t="s">
        <v>408</v>
      </c>
      <c r="V81" s="108" t="s">
        <v>408</v>
      </c>
      <c r="W81" s="108" t="s">
        <v>408</v>
      </c>
      <c r="X81" s="108" t="s">
        <v>408</v>
      </c>
      <c r="Y81" s="108" t="s">
        <v>408</v>
      </c>
      <c r="Z81" s="108" t="s">
        <v>408</v>
      </c>
      <c r="AA81" s="108" t="s">
        <v>408</v>
      </c>
      <c r="AB81" s="109" t="str">
        <f t="shared" ref="AB81:AB140" si="1">IF(ISNUMBER(X81),SUM(X81:AA81),X81)</f>
        <v>NR</v>
      </c>
      <c r="AC81" s="108" t="s">
        <v>408</v>
      </c>
      <c r="AD81" s="108" t="s">
        <v>408</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408</v>
      </c>
      <c r="F82" s="96" t="s">
        <v>408</v>
      </c>
      <c r="G82" s="96" t="s">
        <v>355</v>
      </c>
      <c r="H82" s="96" t="s">
        <v>408</v>
      </c>
      <c r="I82" s="96" t="s">
        <v>408</v>
      </c>
      <c r="J82" s="96" t="s">
        <v>408</v>
      </c>
      <c r="K82" s="96" t="s">
        <v>408</v>
      </c>
      <c r="L82" s="96" t="s">
        <v>408</v>
      </c>
      <c r="M82" s="96" t="s">
        <v>408</v>
      </c>
      <c r="N82" s="96" t="s">
        <v>408</v>
      </c>
      <c r="O82" s="96" t="s">
        <v>408</v>
      </c>
      <c r="P82" s="96" t="s">
        <v>408</v>
      </c>
      <c r="Q82" s="96" t="s">
        <v>408</v>
      </c>
      <c r="R82" s="96" t="s">
        <v>408</v>
      </c>
      <c r="S82" s="96" t="s">
        <v>408</v>
      </c>
      <c r="T82" s="96" t="s">
        <v>408</v>
      </c>
      <c r="U82" s="96" t="s">
        <v>408</v>
      </c>
      <c r="V82" s="96" t="s">
        <v>408</v>
      </c>
      <c r="W82" s="96" t="s">
        <v>408</v>
      </c>
      <c r="X82" s="96" t="s">
        <v>408</v>
      </c>
      <c r="Y82" s="96" t="s">
        <v>408</v>
      </c>
      <c r="Z82" s="96" t="s">
        <v>408</v>
      </c>
      <c r="AA82" s="96" t="s">
        <v>408</v>
      </c>
      <c r="AB82" s="96" t="str">
        <f t="shared" si="1"/>
        <v>NR</v>
      </c>
      <c r="AC82" s="96" t="s">
        <v>408</v>
      </c>
      <c r="AD82" s="96" t="s">
        <v>408</v>
      </c>
      <c r="AE82" s="97"/>
      <c r="AF82" s="114" t="s">
        <v>355</v>
      </c>
      <c r="AG82" s="114" t="s">
        <v>355</v>
      </c>
      <c r="AH82" s="114" t="s">
        <v>355</v>
      </c>
      <c r="AI82" s="114" t="s">
        <v>355</v>
      </c>
      <c r="AJ82" s="114" t="s">
        <v>355</v>
      </c>
      <c r="AK82" s="110" t="s">
        <v>356</v>
      </c>
      <c r="AL82" s="44" t="s">
        <v>404</v>
      </c>
    </row>
    <row r="83" spans="1:38" s="1" customFormat="1" ht="24.75" customHeight="1" thickBot="1" x14ac:dyDescent="0.3">
      <c r="A83" s="41" t="s">
        <v>112</v>
      </c>
      <c r="B83" s="87" t="s">
        <v>216</v>
      </c>
      <c r="C83" s="70" t="s">
        <v>72</v>
      </c>
      <c r="D83" s="43"/>
      <c r="E83" s="96" t="s">
        <v>408</v>
      </c>
      <c r="F83" s="96" t="s">
        <v>408</v>
      </c>
      <c r="G83" s="96" t="s">
        <v>355</v>
      </c>
      <c r="H83" s="96" t="s">
        <v>408</v>
      </c>
      <c r="I83" s="96" t="s">
        <v>408</v>
      </c>
      <c r="J83" s="96" t="s">
        <v>408</v>
      </c>
      <c r="K83" s="96" t="s">
        <v>408</v>
      </c>
      <c r="L83" s="96" t="s">
        <v>408</v>
      </c>
      <c r="M83" s="96" t="s">
        <v>408</v>
      </c>
      <c r="N83" s="96" t="s">
        <v>408</v>
      </c>
      <c r="O83" s="96" t="s">
        <v>408</v>
      </c>
      <c r="P83" s="96" t="s">
        <v>408</v>
      </c>
      <c r="Q83" s="96" t="s">
        <v>408</v>
      </c>
      <c r="R83" s="96" t="s">
        <v>408</v>
      </c>
      <c r="S83" s="96" t="s">
        <v>408</v>
      </c>
      <c r="T83" s="96" t="s">
        <v>408</v>
      </c>
      <c r="U83" s="96" t="s">
        <v>408</v>
      </c>
      <c r="V83" s="96" t="s">
        <v>408</v>
      </c>
      <c r="W83" s="96" t="s">
        <v>408</v>
      </c>
      <c r="X83" s="96" t="s">
        <v>408</v>
      </c>
      <c r="Y83" s="96" t="s">
        <v>408</v>
      </c>
      <c r="Z83" s="96" t="s">
        <v>408</v>
      </c>
      <c r="AA83" s="96" t="s">
        <v>408</v>
      </c>
      <c r="AB83" s="96" t="str">
        <f>IF(ISNUMBER(X83),SUM(X83:AA83),X83)</f>
        <v>NR</v>
      </c>
      <c r="AC83" s="96" t="s">
        <v>408</v>
      </c>
      <c r="AD83" s="96" t="s">
        <v>408</v>
      </c>
      <c r="AE83" s="97"/>
      <c r="AF83" s="114" t="s">
        <v>355</v>
      </c>
      <c r="AG83" s="114" t="s">
        <v>355</v>
      </c>
      <c r="AH83" s="114" t="s">
        <v>355</v>
      </c>
      <c r="AI83" s="114" t="s">
        <v>355</v>
      </c>
      <c r="AJ83" s="114" t="s">
        <v>355</v>
      </c>
      <c r="AK83" s="110" t="s">
        <v>356</v>
      </c>
      <c r="AL83" s="44" t="s">
        <v>127</v>
      </c>
    </row>
    <row r="84" spans="1:38" s="1" customFormat="1" ht="24.75" customHeight="1" thickBot="1" x14ac:dyDescent="0.3">
      <c r="A84" s="41" t="s">
        <v>112</v>
      </c>
      <c r="B84" s="87" t="s">
        <v>217</v>
      </c>
      <c r="C84" s="70" t="s">
        <v>71</v>
      </c>
      <c r="D84" s="43"/>
      <c r="E84" s="96" t="s">
        <v>408</v>
      </c>
      <c r="F84" s="96" t="s">
        <v>408</v>
      </c>
      <c r="G84" s="96" t="s">
        <v>355</v>
      </c>
      <c r="H84" s="96" t="s">
        <v>408</v>
      </c>
      <c r="I84" s="96" t="s">
        <v>408</v>
      </c>
      <c r="J84" s="96" t="s">
        <v>408</v>
      </c>
      <c r="K84" s="96" t="s">
        <v>408</v>
      </c>
      <c r="L84" s="96" t="s">
        <v>408</v>
      </c>
      <c r="M84" s="96" t="s">
        <v>408</v>
      </c>
      <c r="N84" s="96" t="s">
        <v>408</v>
      </c>
      <c r="O84" s="96" t="s">
        <v>408</v>
      </c>
      <c r="P84" s="96" t="s">
        <v>408</v>
      </c>
      <c r="Q84" s="96" t="s">
        <v>408</v>
      </c>
      <c r="R84" s="96" t="s">
        <v>408</v>
      </c>
      <c r="S84" s="96" t="s">
        <v>408</v>
      </c>
      <c r="T84" s="96" t="s">
        <v>408</v>
      </c>
      <c r="U84" s="96" t="s">
        <v>408</v>
      </c>
      <c r="V84" s="96" t="s">
        <v>408</v>
      </c>
      <c r="W84" s="96" t="s">
        <v>408</v>
      </c>
      <c r="X84" s="96" t="s">
        <v>408</v>
      </c>
      <c r="Y84" s="96" t="s">
        <v>408</v>
      </c>
      <c r="Z84" s="96" t="s">
        <v>408</v>
      </c>
      <c r="AA84" s="96" t="s">
        <v>408</v>
      </c>
      <c r="AB84" s="96" t="str">
        <f t="shared" si="1"/>
        <v>NR</v>
      </c>
      <c r="AC84" s="96" t="s">
        <v>408</v>
      </c>
      <c r="AD84" s="96" t="s">
        <v>408</v>
      </c>
      <c r="AE84" s="97"/>
      <c r="AF84" s="114" t="s">
        <v>355</v>
      </c>
      <c r="AG84" s="114" t="s">
        <v>355</v>
      </c>
      <c r="AH84" s="114" t="s">
        <v>355</v>
      </c>
      <c r="AI84" s="114" t="s">
        <v>355</v>
      </c>
      <c r="AJ84" s="114" t="s">
        <v>355</v>
      </c>
      <c r="AK84" s="110" t="s">
        <v>356</v>
      </c>
      <c r="AL84" s="44" t="s">
        <v>127</v>
      </c>
    </row>
    <row r="85" spans="1:38" s="1" customFormat="1" ht="24.75" customHeight="1" thickBot="1" x14ac:dyDescent="0.3">
      <c r="A85" s="41" t="s">
        <v>115</v>
      </c>
      <c r="B85" s="79" t="s">
        <v>218</v>
      </c>
      <c r="C85" s="70" t="s">
        <v>341</v>
      </c>
      <c r="D85" s="43"/>
      <c r="E85" s="96" t="s">
        <v>408</v>
      </c>
      <c r="F85" s="96" t="s">
        <v>408</v>
      </c>
      <c r="G85" s="96" t="s">
        <v>355</v>
      </c>
      <c r="H85" s="96" t="s">
        <v>408</v>
      </c>
      <c r="I85" s="96" t="s">
        <v>408</v>
      </c>
      <c r="J85" s="96" t="s">
        <v>408</v>
      </c>
      <c r="K85" s="96" t="s">
        <v>408</v>
      </c>
      <c r="L85" s="96" t="s">
        <v>408</v>
      </c>
      <c r="M85" s="96" t="s">
        <v>408</v>
      </c>
      <c r="N85" s="96" t="s">
        <v>408</v>
      </c>
      <c r="O85" s="96" t="s">
        <v>408</v>
      </c>
      <c r="P85" s="96" t="s">
        <v>408</v>
      </c>
      <c r="Q85" s="96" t="s">
        <v>408</v>
      </c>
      <c r="R85" s="96" t="s">
        <v>408</v>
      </c>
      <c r="S85" s="96" t="s">
        <v>408</v>
      </c>
      <c r="T85" s="96" t="s">
        <v>408</v>
      </c>
      <c r="U85" s="96" t="s">
        <v>408</v>
      </c>
      <c r="V85" s="96" t="s">
        <v>408</v>
      </c>
      <c r="W85" s="96" t="s">
        <v>408</v>
      </c>
      <c r="X85" s="96" t="s">
        <v>408</v>
      </c>
      <c r="Y85" s="96" t="s">
        <v>408</v>
      </c>
      <c r="Z85" s="96" t="s">
        <v>408</v>
      </c>
      <c r="AA85" s="96" t="s">
        <v>408</v>
      </c>
      <c r="AB85" s="96" t="str">
        <f t="shared" si="1"/>
        <v>NR</v>
      </c>
      <c r="AC85" s="96" t="s">
        <v>408</v>
      </c>
      <c r="AD85" s="96" t="s">
        <v>408</v>
      </c>
      <c r="AE85" s="97"/>
      <c r="AF85" s="114" t="s">
        <v>355</v>
      </c>
      <c r="AG85" s="114" t="s">
        <v>355</v>
      </c>
      <c r="AH85" s="114" t="s">
        <v>355</v>
      </c>
      <c r="AI85" s="114" t="s">
        <v>355</v>
      </c>
      <c r="AJ85" s="114" t="s">
        <v>355</v>
      </c>
      <c r="AK85" s="110" t="s">
        <v>356</v>
      </c>
      <c r="AL85" s="44" t="s">
        <v>404</v>
      </c>
    </row>
    <row r="86" spans="1:38" s="1" customFormat="1" ht="24.75" customHeight="1" thickBot="1" x14ac:dyDescent="0.3">
      <c r="A86" s="41" t="s">
        <v>115</v>
      </c>
      <c r="B86" s="79" t="s">
        <v>219</v>
      </c>
      <c r="C86" s="69" t="s">
        <v>88</v>
      </c>
      <c r="D86" s="43"/>
      <c r="E86" s="96" t="s">
        <v>408</v>
      </c>
      <c r="F86" s="96" t="s">
        <v>408</v>
      </c>
      <c r="G86" s="96" t="s">
        <v>355</v>
      </c>
      <c r="H86" s="96" t="s">
        <v>408</v>
      </c>
      <c r="I86" s="96" t="s">
        <v>408</v>
      </c>
      <c r="J86" s="96" t="s">
        <v>408</v>
      </c>
      <c r="K86" s="96" t="s">
        <v>408</v>
      </c>
      <c r="L86" s="96" t="s">
        <v>408</v>
      </c>
      <c r="M86" s="96" t="s">
        <v>408</v>
      </c>
      <c r="N86" s="96" t="s">
        <v>408</v>
      </c>
      <c r="O86" s="96" t="s">
        <v>408</v>
      </c>
      <c r="P86" s="96" t="s">
        <v>408</v>
      </c>
      <c r="Q86" s="96" t="s">
        <v>408</v>
      </c>
      <c r="R86" s="96" t="s">
        <v>408</v>
      </c>
      <c r="S86" s="96" t="s">
        <v>408</v>
      </c>
      <c r="T86" s="96" t="s">
        <v>408</v>
      </c>
      <c r="U86" s="96" t="s">
        <v>408</v>
      </c>
      <c r="V86" s="96" t="s">
        <v>408</v>
      </c>
      <c r="W86" s="96" t="s">
        <v>408</v>
      </c>
      <c r="X86" s="96" t="s">
        <v>408</v>
      </c>
      <c r="Y86" s="96" t="s">
        <v>408</v>
      </c>
      <c r="Z86" s="96" t="s">
        <v>408</v>
      </c>
      <c r="AA86" s="96" t="s">
        <v>408</v>
      </c>
      <c r="AB86" s="96" t="str">
        <f t="shared" si="1"/>
        <v>NR</v>
      </c>
      <c r="AC86" s="96" t="s">
        <v>408</v>
      </c>
      <c r="AD86" s="96" t="s">
        <v>408</v>
      </c>
      <c r="AE86" s="97"/>
      <c r="AF86" s="114" t="s">
        <v>355</v>
      </c>
      <c r="AG86" s="114" t="s">
        <v>355</v>
      </c>
      <c r="AH86" s="114" t="s">
        <v>355</v>
      </c>
      <c r="AI86" s="114" t="s">
        <v>355</v>
      </c>
      <c r="AJ86" s="114" t="s">
        <v>355</v>
      </c>
      <c r="AK86" s="110" t="s">
        <v>356</v>
      </c>
      <c r="AL86" s="44"/>
    </row>
    <row r="87" spans="1:38" s="1" customFormat="1" ht="24.75" customHeight="1" thickBot="1" x14ac:dyDescent="0.3">
      <c r="A87" s="41" t="s">
        <v>115</v>
      </c>
      <c r="B87" s="79" t="s">
        <v>220</v>
      </c>
      <c r="C87" s="69" t="s">
        <v>89</v>
      </c>
      <c r="D87" s="43"/>
      <c r="E87" s="96" t="s">
        <v>408</v>
      </c>
      <c r="F87" s="96" t="s">
        <v>408</v>
      </c>
      <c r="G87" s="96" t="s">
        <v>355</v>
      </c>
      <c r="H87" s="96" t="s">
        <v>408</v>
      </c>
      <c r="I87" s="96" t="s">
        <v>408</v>
      </c>
      <c r="J87" s="96" t="s">
        <v>408</v>
      </c>
      <c r="K87" s="96" t="s">
        <v>408</v>
      </c>
      <c r="L87" s="96" t="s">
        <v>408</v>
      </c>
      <c r="M87" s="96" t="s">
        <v>408</v>
      </c>
      <c r="N87" s="96" t="s">
        <v>408</v>
      </c>
      <c r="O87" s="96" t="s">
        <v>408</v>
      </c>
      <c r="P87" s="96" t="s">
        <v>408</v>
      </c>
      <c r="Q87" s="96" t="s">
        <v>408</v>
      </c>
      <c r="R87" s="96" t="s">
        <v>408</v>
      </c>
      <c r="S87" s="96" t="s">
        <v>408</v>
      </c>
      <c r="T87" s="96" t="s">
        <v>408</v>
      </c>
      <c r="U87" s="96" t="s">
        <v>408</v>
      </c>
      <c r="V87" s="96" t="s">
        <v>408</v>
      </c>
      <c r="W87" s="96" t="s">
        <v>408</v>
      </c>
      <c r="X87" s="96" t="s">
        <v>408</v>
      </c>
      <c r="Y87" s="96" t="s">
        <v>408</v>
      </c>
      <c r="Z87" s="96" t="s">
        <v>408</v>
      </c>
      <c r="AA87" s="96" t="s">
        <v>408</v>
      </c>
      <c r="AB87" s="96" t="str">
        <f t="shared" si="1"/>
        <v>NR</v>
      </c>
      <c r="AC87" s="96" t="s">
        <v>408</v>
      </c>
      <c r="AD87" s="96" t="s">
        <v>408</v>
      </c>
      <c r="AE87" s="97"/>
      <c r="AF87" s="114" t="s">
        <v>355</v>
      </c>
      <c r="AG87" s="114" t="s">
        <v>355</v>
      </c>
      <c r="AH87" s="114" t="s">
        <v>355</v>
      </c>
      <c r="AI87" s="114" t="s">
        <v>355</v>
      </c>
      <c r="AJ87" s="114" t="s">
        <v>355</v>
      </c>
      <c r="AK87" s="110" t="s">
        <v>356</v>
      </c>
      <c r="AL87" s="44" t="s">
        <v>404</v>
      </c>
    </row>
    <row r="88" spans="1:38" s="1" customFormat="1" ht="24.75" customHeight="1" thickBot="1" x14ac:dyDescent="0.3">
      <c r="A88" s="41" t="s">
        <v>115</v>
      </c>
      <c r="B88" s="79" t="s">
        <v>221</v>
      </c>
      <c r="C88" s="69" t="s">
        <v>90</v>
      </c>
      <c r="D88" s="43"/>
      <c r="E88" s="96" t="s">
        <v>408</v>
      </c>
      <c r="F88" s="96" t="s">
        <v>408</v>
      </c>
      <c r="G88" s="96" t="s">
        <v>355</v>
      </c>
      <c r="H88" s="96" t="s">
        <v>408</v>
      </c>
      <c r="I88" s="96" t="s">
        <v>408</v>
      </c>
      <c r="J88" s="96" t="s">
        <v>408</v>
      </c>
      <c r="K88" s="96" t="s">
        <v>408</v>
      </c>
      <c r="L88" s="96" t="s">
        <v>408</v>
      </c>
      <c r="M88" s="96" t="s">
        <v>408</v>
      </c>
      <c r="N88" s="96" t="s">
        <v>408</v>
      </c>
      <c r="O88" s="96" t="s">
        <v>408</v>
      </c>
      <c r="P88" s="96" t="s">
        <v>408</v>
      </c>
      <c r="Q88" s="96" t="s">
        <v>408</v>
      </c>
      <c r="R88" s="96" t="s">
        <v>408</v>
      </c>
      <c r="S88" s="96" t="s">
        <v>408</v>
      </c>
      <c r="T88" s="96" t="s">
        <v>408</v>
      </c>
      <c r="U88" s="96" t="s">
        <v>408</v>
      </c>
      <c r="V88" s="96" t="s">
        <v>408</v>
      </c>
      <c r="W88" s="96" t="s">
        <v>408</v>
      </c>
      <c r="X88" s="96" t="s">
        <v>408</v>
      </c>
      <c r="Y88" s="96" t="s">
        <v>408</v>
      </c>
      <c r="Z88" s="96" t="s">
        <v>408</v>
      </c>
      <c r="AA88" s="96" t="s">
        <v>408</v>
      </c>
      <c r="AB88" s="96" t="str">
        <f t="shared" si="1"/>
        <v>NR</v>
      </c>
      <c r="AC88" s="96" t="s">
        <v>408</v>
      </c>
      <c r="AD88" s="96" t="s">
        <v>408</v>
      </c>
      <c r="AE88" s="97"/>
      <c r="AF88" s="114" t="s">
        <v>355</v>
      </c>
      <c r="AG88" s="114" t="s">
        <v>355</v>
      </c>
      <c r="AH88" s="114" t="s">
        <v>355</v>
      </c>
      <c r="AI88" s="114" t="s">
        <v>355</v>
      </c>
      <c r="AJ88" s="114" t="s">
        <v>355</v>
      </c>
      <c r="AK88" s="110" t="s">
        <v>356</v>
      </c>
      <c r="AL88" s="44" t="s">
        <v>404</v>
      </c>
    </row>
    <row r="89" spans="1:38" s="1" customFormat="1" ht="24.75" customHeight="1" thickBot="1" x14ac:dyDescent="0.3">
      <c r="A89" s="41" t="s">
        <v>115</v>
      </c>
      <c r="B89" s="79" t="s">
        <v>222</v>
      </c>
      <c r="C89" s="69" t="s">
        <v>91</v>
      </c>
      <c r="D89" s="43" t="s">
        <v>369</v>
      </c>
      <c r="E89" s="96" t="s">
        <v>408</v>
      </c>
      <c r="F89" s="96" t="s">
        <v>408</v>
      </c>
      <c r="G89" s="96" t="s">
        <v>355</v>
      </c>
      <c r="H89" s="96" t="s">
        <v>408</v>
      </c>
      <c r="I89" s="96" t="s">
        <v>408</v>
      </c>
      <c r="J89" s="96" t="s">
        <v>408</v>
      </c>
      <c r="K89" s="96" t="s">
        <v>408</v>
      </c>
      <c r="L89" s="96" t="s">
        <v>408</v>
      </c>
      <c r="M89" s="96" t="s">
        <v>408</v>
      </c>
      <c r="N89" s="96" t="s">
        <v>408</v>
      </c>
      <c r="O89" s="96" t="s">
        <v>408</v>
      </c>
      <c r="P89" s="96" t="s">
        <v>408</v>
      </c>
      <c r="Q89" s="96" t="s">
        <v>408</v>
      </c>
      <c r="R89" s="96" t="s">
        <v>408</v>
      </c>
      <c r="S89" s="96" t="s">
        <v>408</v>
      </c>
      <c r="T89" s="96" t="s">
        <v>408</v>
      </c>
      <c r="U89" s="96" t="s">
        <v>408</v>
      </c>
      <c r="V89" s="96" t="s">
        <v>408</v>
      </c>
      <c r="W89" s="96" t="s">
        <v>408</v>
      </c>
      <c r="X89" s="96" t="s">
        <v>408</v>
      </c>
      <c r="Y89" s="96" t="s">
        <v>408</v>
      </c>
      <c r="Z89" s="96" t="s">
        <v>408</v>
      </c>
      <c r="AA89" s="96" t="s">
        <v>408</v>
      </c>
      <c r="AB89" s="96" t="str">
        <f t="shared" si="1"/>
        <v>NR</v>
      </c>
      <c r="AC89" s="96" t="s">
        <v>408</v>
      </c>
      <c r="AD89" s="96" t="s">
        <v>408</v>
      </c>
      <c r="AE89" s="97"/>
      <c r="AF89" s="114" t="s">
        <v>355</v>
      </c>
      <c r="AG89" s="114" t="s">
        <v>355</v>
      </c>
      <c r="AH89" s="114" t="s">
        <v>355</v>
      </c>
      <c r="AI89" s="114" t="s">
        <v>355</v>
      </c>
      <c r="AJ89" s="114" t="s">
        <v>355</v>
      </c>
      <c r="AK89" s="110" t="s">
        <v>356</v>
      </c>
      <c r="AL89" s="44" t="s">
        <v>404</v>
      </c>
    </row>
    <row r="90" spans="1:38" s="7" customFormat="1" ht="24.75" customHeight="1" thickBot="1" x14ac:dyDescent="0.25">
      <c r="A90" s="41" t="s">
        <v>115</v>
      </c>
      <c r="B90" s="79" t="s">
        <v>223</v>
      </c>
      <c r="C90" s="69" t="s">
        <v>280</v>
      </c>
      <c r="D90" s="43"/>
      <c r="E90" s="96" t="s">
        <v>408</v>
      </c>
      <c r="F90" s="96" t="s">
        <v>408</v>
      </c>
      <c r="G90" s="96" t="s">
        <v>355</v>
      </c>
      <c r="H90" s="96" t="s">
        <v>408</v>
      </c>
      <c r="I90" s="96" t="s">
        <v>408</v>
      </c>
      <c r="J90" s="96" t="s">
        <v>408</v>
      </c>
      <c r="K90" s="96" t="s">
        <v>408</v>
      </c>
      <c r="L90" s="96" t="s">
        <v>408</v>
      </c>
      <c r="M90" s="96" t="s">
        <v>408</v>
      </c>
      <c r="N90" s="96" t="s">
        <v>408</v>
      </c>
      <c r="O90" s="96" t="s">
        <v>408</v>
      </c>
      <c r="P90" s="96" t="s">
        <v>408</v>
      </c>
      <c r="Q90" s="96" t="s">
        <v>408</v>
      </c>
      <c r="R90" s="96" t="s">
        <v>408</v>
      </c>
      <c r="S90" s="96" t="s">
        <v>408</v>
      </c>
      <c r="T90" s="96" t="s">
        <v>408</v>
      </c>
      <c r="U90" s="96" t="s">
        <v>408</v>
      </c>
      <c r="V90" s="96" t="s">
        <v>408</v>
      </c>
      <c r="W90" s="96" t="s">
        <v>408</v>
      </c>
      <c r="X90" s="96" t="s">
        <v>408</v>
      </c>
      <c r="Y90" s="96" t="s">
        <v>408</v>
      </c>
      <c r="Z90" s="96" t="s">
        <v>408</v>
      </c>
      <c r="AA90" s="96" t="s">
        <v>408</v>
      </c>
      <c r="AB90" s="96" t="str">
        <f t="shared" si="1"/>
        <v>NR</v>
      </c>
      <c r="AC90" s="96" t="s">
        <v>408</v>
      </c>
      <c r="AD90" s="96" t="s">
        <v>408</v>
      </c>
      <c r="AE90" s="97"/>
      <c r="AF90" s="114" t="s">
        <v>355</v>
      </c>
      <c r="AG90" s="114" t="s">
        <v>355</v>
      </c>
      <c r="AH90" s="114" t="s">
        <v>355</v>
      </c>
      <c r="AI90" s="114" t="s">
        <v>355</v>
      </c>
      <c r="AJ90" s="114" t="s">
        <v>355</v>
      </c>
      <c r="AK90" s="110" t="s">
        <v>356</v>
      </c>
      <c r="AL90" s="44" t="s">
        <v>404</v>
      </c>
    </row>
    <row r="91" spans="1:38" s="1" customFormat="1" ht="24.75" customHeight="1" thickBot="1" x14ac:dyDescent="0.3">
      <c r="A91" s="41" t="s">
        <v>115</v>
      </c>
      <c r="B91" s="62" t="s">
        <v>256</v>
      </c>
      <c r="C91" s="79" t="s">
        <v>281</v>
      </c>
      <c r="D91" s="42"/>
      <c r="E91" s="95" t="s">
        <v>408</v>
      </c>
      <c r="F91" s="96" t="s">
        <v>408</v>
      </c>
      <c r="G91" s="96">
        <v>1.9914813999999999E-2</v>
      </c>
      <c r="H91" s="96" t="s">
        <v>408</v>
      </c>
      <c r="I91" s="96" t="s">
        <v>408</v>
      </c>
      <c r="J91" s="96" t="s">
        <v>408</v>
      </c>
      <c r="K91" s="96" t="s">
        <v>408</v>
      </c>
      <c r="L91" s="96" t="s">
        <v>408</v>
      </c>
      <c r="M91" s="96" t="s">
        <v>408</v>
      </c>
      <c r="N91" s="96" t="s">
        <v>408</v>
      </c>
      <c r="O91" s="96" t="s">
        <v>408</v>
      </c>
      <c r="P91" s="96" t="s">
        <v>408</v>
      </c>
      <c r="Q91" s="96" t="s">
        <v>408</v>
      </c>
      <c r="R91" s="96" t="s">
        <v>408</v>
      </c>
      <c r="S91" s="96" t="s">
        <v>408</v>
      </c>
      <c r="T91" s="96" t="s">
        <v>408</v>
      </c>
      <c r="U91" s="96" t="s">
        <v>408</v>
      </c>
      <c r="V91" s="96" t="s">
        <v>408</v>
      </c>
      <c r="W91" s="96" t="s">
        <v>408</v>
      </c>
      <c r="X91" s="96" t="s">
        <v>408</v>
      </c>
      <c r="Y91" s="96" t="s">
        <v>408</v>
      </c>
      <c r="Z91" s="96" t="s">
        <v>408</v>
      </c>
      <c r="AA91" s="96" t="s">
        <v>408</v>
      </c>
      <c r="AB91" s="96" t="str">
        <f t="shared" si="1"/>
        <v>NR</v>
      </c>
      <c r="AC91" s="96" t="s">
        <v>408</v>
      </c>
      <c r="AD91" s="96" t="s">
        <v>408</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408</v>
      </c>
      <c r="F92" s="98" t="s">
        <v>408</v>
      </c>
      <c r="G92" s="98" t="s">
        <v>355</v>
      </c>
      <c r="H92" s="98" t="s">
        <v>408</v>
      </c>
      <c r="I92" s="98" t="s">
        <v>408</v>
      </c>
      <c r="J92" s="98" t="s">
        <v>408</v>
      </c>
      <c r="K92" s="98" t="s">
        <v>408</v>
      </c>
      <c r="L92" s="98" t="s">
        <v>408</v>
      </c>
      <c r="M92" s="98" t="s">
        <v>408</v>
      </c>
      <c r="N92" s="95" t="s">
        <v>408</v>
      </c>
      <c r="O92" s="95" t="s">
        <v>408</v>
      </c>
      <c r="P92" s="95" t="s">
        <v>408</v>
      </c>
      <c r="Q92" s="95" t="s">
        <v>408</v>
      </c>
      <c r="R92" s="95" t="s">
        <v>408</v>
      </c>
      <c r="S92" s="95" t="s">
        <v>408</v>
      </c>
      <c r="T92" s="95" t="s">
        <v>408</v>
      </c>
      <c r="U92" s="95" t="s">
        <v>408</v>
      </c>
      <c r="V92" s="95" t="s">
        <v>408</v>
      </c>
      <c r="W92" s="95" t="s">
        <v>408</v>
      </c>
      <c r="X92" s="95" t="s">
        <v>408</v>
      </c>
      <c r="Y92" s="95" t="s">
        <v>408</v>
      </c>
      <c r="Z92" s="95" t="s">
        <v>408</v>
      </c>
      <c r="AA92" s="95" t="s">
        <v>408</v>
      </c>
      <c r="AB92" s="96" t="str">
        <f t="shared" si="1"/>
        <v>NR</v>
      </c>
      <c r="AC92" s="95" t="s">
        <v>408</v>
      </c>
      <c r="AD92" s="95" t="s">
        <v>408</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408</v>
      </c>
      <c r="F93" s="95" t="s">
        <v>408</v>
      </c>
      <c r="G93" s="98" t="s">
        <v>355</v>
      </c>
      <c r="H93" s="98" t="s">
        <v>408</v>
      </c>
      <c r="I93" s="95" t="s">
        <v>408</v>
      </c>
      <c r="J93" s="95" t="s">
        <v>408</v>
      </c>
      <c r="K93" s="95" t="s">
        <v>408</v>
      </c>
      <c r="L93" s="95" t="s">
        <v>408</v>
      </c>
      <c r="M93" s="98" t="s">
        <v>408</v>
      </c>
      <c r="N93" s="98" t="s">
        <v>408</v>
      </c>
      <c r="O93" s="98" t="s">
        <v>408</v>
      </c>
      <c r="P93" s="98" t="s">
        <v>408</v>
      </c>
      <c r="Q93" s="98" t="s">
        <v>408</v>
      </c>
      <c r="R93" s="98" t="s">
        <v>408</v>
      </c>
      <c r="S93" s="98" t="s">
        <v>408</v>
      </c>
      <c r="T93" s="98" t="s">
        <v>408</v>
      </c>
      <c r="U93" s="98" t="s">
        <v>408</v>
      </c>
      <c r="V93" s="98" t="s">
        <v>408</v>
      </c>
      <c r="W93" s="98" t="s">
        <v>408</v>
      </c>
      <c r="X93" s="98" t="s">
        <v>408</v>
      </c>
      <c r="Y93" s="98" t="s">
        <v>408</v>
      </c>
      <c r="Z93" s="98" t="s">
        <v>408</v>
      </c>
      <c r="AA93" s="98" t="s">
        <v>408</v>
      </c>
      <c r="AB93" s="96" t="str">
        <f t="shared" si="1"/>
        <v>NR</v>
      </c>
      <c r="AC93" s="98" t="s">
        <v>408</v>
      </c>
      <c r="AD93" s="98" t="s">
        <v>408</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408</v>
      </c>
      <c r="F94" s="95" t="s">
        <v>408</v>
      </c>
      <c r="G94" s="95" t="s">
        <v>354</v>
      </c>
      <c r="H94" s="95" t="s">
        <v>408</v>
      </c>
      <c r="I94" s="95" t="s">
        <v>408</v>
      </c>
      <c r="J94" s="95" t="s">
        <v>408</v>
      </c>
      <c r="K94" s="95" t="s">
        <v>408</v>
      </c>
      <c r="L94" s="95" t="s">
        <v>408</v>
      </c>
      <c r="M94" s="95" t="s">
        <v>408</v>
      </c>
      <c r="N94" s="95" t="s">
        <v>408</v>
      </c>
      <c r="O94" s="95" t="s">
        <v>408</v>
      </c>
      <c r="P94" s="95" t="s">
        <v>408</v>
      </c>
      <c r="Q94" s="95" t="s">
        <v>408</v>
      </c>
      <c r="R94" s="95" t="s">
        <v>408</v>
      </c>
      <c r="S94" s="95" t="s">
        <v>408</v>
      </c>
      <c r="T94" s="95" t="s">
        <v>408</v>
      </c>
      <c r="U94" s="95" t="s">
        <v>408</v>
      </c>
      <c r="V94" s="95" t="s">
        <v>408</v>
      </c>
      <c r="W94" s="95" t="s">
        <v>408</v>
      </c>
      <c r="X94" s="95" t="s">
        <v>408</v>
      </c>
      <c r="Y94" s="95" t="s">
        <v>408</v>
      </c>
      <c r="Z94" s="95" t="s">
        <v>408</v>
      </c>
      <c r="AA94" s="95" t="s">
        <v>408</v>
      </c>
      <c r="AB94" s="96" t="str">
        <f t="shared" si="1"/>
        <v>NR</v>
      </c>
      <c r="AC94" s="95" t="s">
        <v>408</v>
      </c>
      <c r="AD94" s="95" t="s">
        <v>408</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408</v>
      </c>
      <c r="F95" s="112" t="s">
        <v>408</v>
      </c>
      <c r="G95" s="112" t="s">
        <v>355</v>
      </c>
      <c r="H95" s="112" t="s">
        <v>408</v>
      </c>
      <c r="I95" s="95" t="s">
        <v>408</v>
      </c>
      <c r="J95" s="95" t="s">
        <v>408</v>
      </c>
      <c r="K95" s="95" t="s">
        <v>408</v>
      </c>
      <c r="L95" s="112" t="s">
        <v>408</v>
      </c>
      <c r="M95" s="112" t="s">
        <v>408</v>
      </c>
      <c r="N95" s="112" t="s">
        <v>408</v>
      </c>
      <c r="O95" s="112" t="s">
        <v>408</v>
      </c>
      <c r="P95" s="112" t="s">
        <v>408</v>
      </c>
      <c r="Q95" s="112" t="s">
        <v>408</v>
      </c>
      <c r="R95" s="112" t="s">
        <v>408</v>
      </c>
      <c r="S95" s="112" t="s">
        <v>408</v>
      </c>
      <c r="T95" s="112" t="s">
        <v>408</v>
      </c>
      <c r="U95" s="112" t="s">
        <v>408</v>
      </c>
      <c r="V95" s="112" t="s">
        <v>408</v>
      </c>
      <c r="W95" s="112" t="s">
        <v>408</v>
      </c>
      <c r="X95" s="112" t="s">
        <v>408</v>
      </c>
      <c r="Y95" s="112" t="s">
        <v>408</v>
      </c>
      <c r="Z95" s="112" t="s">
        <v>408</v>
      </c>
      <c r="AA95" s="112" t="s">
        <v>408</v>
      </c>
      <c r="AB95" s="109" t="str">
        <f t="shared" si="1"/>
        <v>NR</v>
      </c>
      <c r="AC95" s="112" t="s">
        <v>408</v>
      </c>
      <c r="AD95" s="112" t="s">
        <v>408</v>
      </c>
      <c r="AE95" s="97"/>
      <c r="AF95" s="114" t="s">
        <v>355</v>
      </c>
      <c r="AG95" s="114" t="s">
        <v>355</v>
      </c>
      <c r="AH95" s="114" t="s">
        <v>355</v>
      </c>
      <c r="AI95" s="114" t="s">
        <v>355</v>
      </c>
      <c r="AJ95" s="114" t="s">
        <v>355</v>
      </c>
      <c r="AK95" s="111" t="s">
        <v>356</v>
      </c>
      <c r="AL95" s="46" t="s">
        <v>404</v>
      </c>
    </row>
    <row r="96" spans="1:38" s="1" customFormat="1" ht="24.75" customHeight="1" thickBot="1" x14ac:dyDescent="0.3">
      <c r="A96" s="41" t="s">
        <v>112</v>
      </c>
      <c r="B96" s="62" t="s">
        <v>212</v>
      </c>
      <c r="C96" s="78" t="s">
        <v>87</v>
      </c>
      <c r="D96" s="64"/>
      <c r="E96" s="99" t="s">
        <v>408</v>
      </c>
      <c r="F96" s="99" t="s">
        <v>408</v>
      </c>
      <c r="G96" s="99" t="s">
        <v>354</v>
      </c>
      <c r="H96" s="99" t="s">
        <v>408</v>
      </c>
      <c r="I96" s="99" t="s">
        <v>408</v>
      </c>
      <c r="J96" s="99" t="s">
        <v>408</v>
      </c>
      <c r="K96" s="99" t="s">
        <v>408</v>
      </c>
      <c r="L96" s="99" t="s">
        <v>408</v>
      </c>
      <c r="M96" s="99" t="s">
        <v>408</v>
      </c>
      <c r="N96" s="99" t="s">
        <v>408</v>
      </c>
      <c r="O96" s="99" t="s">
        <v>408</v>
      </c>
      <c r="P96" s="99" t="s">
        <v>408</v>
      </c>
      <c r="Q96" s="99" t="s">
        <v>408</v>
      </c>
      <c r="R96" s="99" t="s">
        <v>408</v>
      </c>
      <c r="S96" s="99" t="s">
        <v>408</v>
      </c>
      <c r="T96" s="99" t="s">
        <v>408</v>
      </c>
      <c r="U96" s="99" t="s">
        <v>408</v>
      </c>
      <c r="V96" s="99" t="s">
        <v>408</v>
      </c>
      <c r="W96" s="99" t="s">
        <v>408</v>
      </c>
      <c r="X96" s="99" t="s">
        <v>408</v>
      </c>
      <c r="Y96" s="99" t="s">
        <v>408</v>
      </c>
      <c r="Z96" s="99" t="s">
        <v>408</v>
      </c>
      <c r="AA96" s="99" t="s">
        <v>408</v>
      </c>
      <c r="AB96" s="96" t="str">
        <f t="shared" si="1"/>
        <v>NR</v>
      </c>
      <c r="AC96" s="99" t="s">
        <v>408</v>
      </c>
      <c r="AD96" s="99" t="s">
        <v>408</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408</v>
      </c>
      <c r="F97" s="112" t="s">
        <v>408</v>
      </c>
      <c r="G97" s="112" t="s">
        <v>355</v>
      </c>
      <c r="H97" s="112" t="s">
        <v>408</v>
      </c>
      <c r="I97" s="112" t="s">
        <v>408</v>
      </c>
      <c r="J97" s="112" t="s">
        <v>408</v>
      </c>
      <c r="K97" s="112" t="s">
        <v>408</v>
      </c>
      <c r="L97" s="112" t="s">
        <v>408</v>
      </c>
      <c r="M97" s="112" t="s">
        <v>408</v>
      </c>
      <c r="N97" s="95" t="s">
        <v>408</v>
      </c>
      <c r="O97" s="95" t="s">
        <v>408</v>
      </c>
      <c r="P97" s="95" t="s">
        <v>408</v>
      </c>
      <c r="Q97" s="95" t="s">
        <v>408</v>
      </c>
      <c r="R97" s="95" t="s">
        <v>408</v>
      </c>
      <c r="S97" s="95" t="s">
        <v>408</v>
      </c>
      <c r="T97" s="95" t="s">
        <v>408</v>
      </c>
      <c r="U97" s="95" t="s">
        <v>408</v>
      </c>
      <c r="V97" s="95" t="s">
        <v>408</v>
      </c>
      <c r="W97" s="95" t="s">
        <v>408</v>
      </c>
      <c r="X97" s="95" t="s">
        <v>408</v>
      </c>
      <c r="Y97" s="95" t="s">
        <v>408</v>
      </c>
      <c r="Z97" s="95" t="s">
        <v>408</v>
      </c>
      <c r="AA97" s="95" t="s">
        <v>408</v>
      </c>
      <c r="AB97" s="96" t="str">
        <f t="shared" si="1"/>
        <v>NR</v>
      </c>
      <c r="AC97" s="95" t="s">
        <v>408</v>
      </c>
      <c r="AD97" s="95" t="s">
        <v>408</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408</v>
      </c>
      <c r="F98" s="95" t="s">
        <v>408</v>
      </c>
      <c r="G98" s="95" t="s">
        <v>355</v>
      </c>
      <c r="H98" s="95" t="s">
        <v>408</v>
      </c>
      <c r="I98" s="95" t="s">
        <v>408</v>
      </c>
      <c r="J98" s="95" t="s">
        <v>408</v>
      </c>
      <c r="K98" s="95" t="s">
        <v>408</v>
      </c>
      <c r="L98" s="95" t="s">
        <v>408</v>
      </c>
      <c r="M98" s="95" t="s">
        <v>408</v>
      </c>
      <c r="N98" s="95" t="s">
        <v>408</v>
      </c>
      <c r="O98" s="95" t="s">
        <v>408</v>
      </c>
      <c r="P98" s="95" t="s">
        <v>408</v>
      </c>
      <c r="Q98" s="95" t="s">
        <v>408</v>
      </c>
      <c r="R98" s="95" t="s">
        <v>408</v>
      </c>
      <c r="S98" s="95" t="s">
        <v>408</v>
      </c>
      <c r="T98" s="95" t="s">
        <v>408</v>
      </c>
      <c r="U98" s="95" t="s">
        <v>408</v>
      </c>
      <c r="V98" s="95" t="s">
        <v>408</v>
      </c>
      <c r="W98" s="95" t="s">
        <v>408</v>
      </c>
      <c r="X98" s="95" t="s">
        <v>408</v>
      </c>
      <c r="Y98" s="95" t="s">
        <v>408</v>
      </c>
      <c r="Z98" s="95" t="s">
        <v>408</v>
      </c>
      <c r="AA98" s="95" t="s">
        <v>408</v>
      </c>
      <c r="AB98" s="96" t="str">
        <f t="shared" si="1"/>
        <v>NR</v>
      </c>
      <c r="AC98" s="95" t="s">
        <v>408</v>
      </c>
      <c r="AD98" s="95" t="s">
        <v>408</v>
      </c>
      <c r="AE98" s="97"/>
      <c r="AF98" s="114" t="s">
        <v>355</v>
      </c>
      <c r="AG98" s="114" t="s">
        <v>355</v>
      </c>
      <c r="AH98" s="114" t="s">
        <v>355</v>
      </c>
      <c r="AI98" s="114" t="s">
        <v>355</v>
      </c>
      <c r="AJ98" s="114" t="s">
        <v>355</v>
      </c>
      <c r="AK98" s="111" t="s">
        <v>356</v>
      </c>
      <c r="AL98" s="46" t="s">
        <v>359</v>
      </c>
    </row>
    <row r="99" spans="1:38" s="1" customFormat="1" ht="24.75" customHeight="1" thickBot="1" x14ac:dyDescent="0.3">
      <c r="A99" s="41" t="s">
        <v>116</v>
      </c>
      <c r="B99" s="41" t="s">
        <v>224</v>
      </c>
      <c r="C99" s="78" t="s">
        <v>278</v>
      </c>
      <c r="D99" s="64"/>
      <c r="E99" s="99" t="s">
        <v>408</v>
      </c>
      <c r="F99" s="96" t="s">
        <v>408</v>
      </c>
      <c r="G99" s="96" t="s">
        <v>355</v>
      </c>
      <c r="H99" s="96" t="s">
        <v>408</v>
      </c>
      <c r="I99" s="96" t="s">
        <v>408</v>
      </c>
      <c r="J99" s="96" t="s">
        <v>408</v>
      </c>
      <c r="K99" s="96" t="s">
        <v>408</v>
      </c>
      <c r="L99" s="96" t="s">
        <v>408</v>
      </c>
      <c r="M99" s="96" t="s">
        <v>408</v>
      </c>
      <c r="N99" s="108" t="s">
        <v>408</v>
      </c>
      <c r="O99" s="108" t="s">
        <v>408</v>
      </c>
      <c r="P99" s="108" t="s">
        <v>408</v>
      </c>
      <c r="Q99" s="108" t="s">
        <v>408</v>
      </c>
      <c r="R99" s="108" t="s">
        <v>408</v>
      </c>
      <c r="S99" s="108" t="s">
        <v>408</v>
      </c>
      <c r="T99" s="108" t="s">
        <v>408</v>
      </c>
      <c r="U99" s="108" t="s">
        <v>408</v>
      </c>
      <c r="V99" s="108" t="s">
        <v>408</v>
      </c>
      <c r="W99" s="108" t="s">
        <v>408</v>
      </c>
      <c r="X99" s="108" t="s">
        <v>408</v>
      </c>
      <c r="Y99" s="108" t="s">
        <v>408</v>
      </c>
      <c r="Z99" s="108" t="s">
        <v>408</v>
      </c>
      <c r="AA99" s="108" t="s">
        <v>408</v>
      </c>
      <c r="AB99" s="109" t="str">
        <f t="shared" si="1"/>
        <v>NR</v>
      </c>
      <c r="AC99" s="108" t="s">
        <v>408</v>
      </c>
      <c r="AD99" s="108" t="s">
        <v>408</v>
      </c>
      <c r="AE99" s="97"/>
      <c r="AF99" s="114" t="s">
        <v>355</v>
      </c>
      <c r="AG99" s="114" t="s">
        <v>355</v>
      </c>
      <c r="AH99" s="114" t="s">
        <v>355</v>
      </c>
      <c r="AI99" s="114" t="s">
        <v>355</v>
      </c>
      <c r="AJ99" s="114" t="s">
        <v>355</v>
      </c>
      <c r="AK99" s="110"/>
      <c r="AL99" s="44" t="s">
        <v>360</v>
      </c>
    </row>
    <row r="100" spans="1:38" s="1" customFormat="1" ht="24.75" customHeight="1" thickBot="1" x14ac:dyDescent="0.3">
      <c r="A100" s="41" t="s">
        <v>116</v>
      </c>
      <c r="B100" s="41" t="s">
        <v>225</v>
      </c>
      <c r="C100" s="78" t="s">
        <v>277</v>
      </c>
      <c r="D100" s="64"/>
      <c r="E100" s="99" t="s">
        <v>408</v>
      </c>
      <c r="F100" s="96" t="s">
        <v>408</v>
      </c>
      <c r="G100" s="96" t="s">
        <v>355</v>
      </c>
      <c r="H100" s="96" t="s">
        <v>408</v>
      </c>
      <c r="I100" s="96" t="s">
        <v>408</v>
      </c>
      <c r="J100" s="96" t="s">
        <v>408</v>
      </c>
      <c r="K100" s="96" t="s">
        <v>408</v>
      </c>
      <c r="L100" s="96" t="s">
        <v>408</v>
      </c>
      <c r="M100" s="96" t="s">
        <v>408</v>
      </c>
      <c r="N100" s="108" t="s">
        <v>408</v>
      </c>
      <c r="O100" s="108" t="s">
        <v>408</v>
      </c>
      <c r="P100" s="108" t="s">
        <v>408</v>
      </c>
      <c r="Q100" s="108" t="s">
        <v>408</v>
      </c>
      <c r="R100" s="108" t="s">
        <v>408</v>
      </c>
      <c r="S100" s="108" t="s">
        <v>408</v>
      </c>
      <c r="T100" s="108" t="s">
        <v>408</v>
      </c>
      <c r="U100" s="108" t="s">
        <v>408</v>
      </c>
      <c r="V100" s="108" t="s">
        <v>408</v>
      </c>
      <c r="W100" s="108" t="s">
        <v>408</v>
      </c>
      <c r="X100" s="108" t="s">
        <v>408</v>
      </c>
      <c r="Y100" s="108" t="s">
        <v>408</v>
      </c>
      <c r="Z100" s="108" t="s">
        <v>408</v>
      </c>
      <c r="AA100" s="108" t="s">
        <v>408</v>
      </c>
      <c r="AB100" s="109" t="str">
        <f t="shared" si="1"/>
        <v>NR</v>
      </c>
      <c r="AC100" s="108" t="s">
        <v>408</v>
      </c>
      <c r="AD100" s="108" t="s">
        <v>408</v>
      </c>
      <c r="AE100" s="97"/>
      <c r="AF100" s="114" t="s">
        <v>355</v>
      </c>
      <c r="AG100" s="114" t="s">
        <v>355</v>
      </c>
      <c r="AH100" s="114" t="s">
        <v>355</v>
      </c>
      <c r="AI100" s="114" t="s">
        <v>355</v>
      </c>
      <c r="AJ100" s="114" t="s">
        <v>355</v>
      </c>
      <c r="AK100" s="110"/>
      <c r="AL100" s="44" t="s">
        <v>360</v>
      </c>
    </row>
    <row r="101" spans="1:38" s="1" customFormat="1" ht="24.75" customHeight="1" thickBot="1" x14ac:dyDescent="0.3">
      <c r="A101" s="41" t="s">
        <v>116</v>
      </c>
      <c r="B101" s="41" t="s">
        <v>227</v>
      </c>
      <c r="C101" s="78" t="s">
        <v>270</v>
      </c>
      <c r="D101" s="64"/>
      <c r="E101" s="99" t="s">
        <v>408</v>
      </c>
      <c r="F101" s="96" t="s">
        <v>408</v>
      </c>
      <c r="G101" s="96" t="s">
        <v>355</v>
      </c>
      <c r="H101" s="96" t="s">
        <v>408</v>
      </c>
      <c r="I101" s="96" t="s">
        <v>408</v>
      </c>
      <c r="J101" s="96" t="s">
        <v>408</v>
      </c>
      <c r="K101" s="96" t="s">
        <v>408</v>
      </c>
      <c r="L101" s="96" t="s">
        <v>408</v>
      </c>
      <c r="M101" s="96" t="s">
        <v>408</v>
      </c>
      <c r="N101" s="108" t="s">
        <v>408</v>
      </c>
      <c r="O101" s="108" t="s">
        <v>408</v>
      </c>
      <c r="P101" s="108" t="s">
        <v>408</v>
      </c>
      <c r="Q101" s="108" t="s">
        <v>408</v>
      </c>
      <c r="R101" s="108" t="s">
        <v>408</v>
      </c>
      <c r="S101" s="108" t="s">
        <v>408</v>
      </c>
      <c r="T101" s="108" t="s">
        <v>408</v>
      </c>
      <c r="U101" s="108" t="s">
        <v>408</v>
      </c>
      <c r="V101" s="108" t="s">
        <v>408</v>
      </c>
      <c r="W101" s="108" t="s">
        <v>408</v>
      </c>
      <c r="X101" s="108" t="s">
        <v>408</v>
      </c>
      <c r="Y101" s="108" t="s">
        <v>408</v>
      </c>
      <c r="Z101" s="108" t="s">
        <v>408</v>
      </c>
      <c r="AA101" s="108" t="s">
        <v>408</v>
      </c>
      <c r="AB101" s="109" t="str">
        <f t="shared" si="1"/>
        <v>NR</v>
      </c>
      <c r="AC101" s="108" t="s">
        <v>408</v>
      </c>
      <c r="AD101" s="108" t="s">
        <v>408</v>
      </c>
      <c r="AE101" s="97"/>
      <c r="AF101" s="114" t="s">
        <v>355</v>
      </c>
      <c r="AG101" s="114" t="s">
        <v>355</v>
      </c>
      <c r="AH101" s="114" t="s">
        <v>355</v>
      </c>
      <c r="AI101" s="114" t="s">
        <v>355</v>
      </c>
      <c r="AJ101" s="114" t="s">
        <v>355</v>
      </c>
      <c r="AK101" s="110"/>
      <c r="AL101" s="44" t="s">
        <v>360</v>
      </c>
    </row>
    <row r="102" spans="1:38" s="1" customFormat="1" ht="24.75" customHeight="1" thickBot="1" x14ac:dyDescent="0.3">
      <c r="A102" s="41" t="s">
        <v>116</v>
      </c>
      <c r="B102" s="41" t="s">
        <v>228</v>
      </c>
      <c r="C102" s="78" t="s">
        <v>271</v>
      </c>
      <c r="D102" s="64"/>
      <c r="E102" s="99" t="s">
        <v>408</v>
      </c>
      <c r="F102" s="96" t="s">
        <v>408</v>
      </c>
      <c r="G102" s="96" t="s">
        <v>355</v>
      </c>
      <c r="H102" s="96" t="s">
        <v>408</v>
      </c>
      <c r="I102" s="96" t="s">
        <v>408</v>
      </c>
      <c r="J102" s="96" t="s">
        <v>408</v>
      </c>
      <c r="K102" s="96" t="s">
        <v>408</v>
      </c>
      <c r="L102" s="96" t="s">
        <v>408</v>
      </c>
      <c r="M102" s="96" t="s">
        <v>408</v>
      </c>
      <c r="N102" s="108" t="s">
        <v>408</v>
      </c>
      <c r="O102" s="108" t="s">
        <v>408</v>
      </c>
      <c r="P102" s="108" t="s">
        <v>408</v>
      </c>
      <c r="Q102" s="108" t="s">
        <v>408</v>
      </c>
      <c r="R102" s="108" t="s">
        <v>408</v>
      </c>
      <c r="S102" s="108" t="s">
        <v>408</v>
      </c>
      <c r="T102" s="108" t="s">
        <v>408</v>
      </c>
      <c r="U102" s="108" t="s">
        <v>408</v>
      </c>
      <c r="V102" s="108" t="s">
        <v>408</v>
      </c>
      <c r="W102" s="108" t="s">
        <v>408</v>
      </c>
      <c r="X102" s="108" t="s">
        <v>408</v>
      </c>
      <c r="Y102" s="108" t="s">
        <v>408</v>
      </c>
      <c r="Z102" s="108" t="s">
        <v>408</v>
      </c>
      <c r="AA102" s="108" t="s">
        <v>408</v>
      </c>
      <c r="AB102" s="109" t="str">
        <f t="shared" si="1"/>
        <v>NR</v>
      </c>
      <c r="AC102" s="108" t="s">
        <v>408</v>
      </c>
      <c r="AD102" s="108" t="s">
        <v>408</v>
      </c>
      <c r="AE102" s="97"/>
      <c r="AF102" s="114" t="s">
        <v>355</v>
      </c>
      <c r="AG102" s="114" t="s">
        <v>355</v>
      </c>
      <c r="AH102" s="114" t="s">
        <v>355</v>
      </c>
      <c r="AI102" s="114" t="s">
        <v>355</v>
      </c>
      <c r="AJ102" s="114" t="s">
        <v>355</v>
      </c>
      <c r="AK102" s="110"/>
      <c r="AL102" s="44" t="s">
        <v>360</v>
      </c>
    </row>
    <row r="103" spans="1:38" s="1" customFormat="1" ht="24.75" customHeight="1" thickBot="1" x14ac:dyDescent="0.3">
      <c r="A103" s="41" t="s">
        <v>116</v>
      </c>
      <c r="B103" s="41" t="s">
        <v>226</v>
      </c>
      <c r="C103" s="78" t="s">
        <v>272</v>
      </c>
      <c r="D103" s="64"/>
      <c r="E103" s="95" t="s">
        <v>408</v>
      </c>
      <c r="F103" s="95" t="s">
        <v>408</v>
      </c>
      <c r="G103" s="95" t="s">
        <v>354</v>
      </c>
      <c r="H103" s="95" t="s">
        <v>408</v>
      </c>
      <c r="I103" s="95" t="s">
        <v>408</v>
      </c>
      <c r="J103" s="95" t="s">
        <v>408</v>
      </c>
      <c r="K103" s="95" t="s">
        <v>408</v>
      </c>
      <c r="L103" s="95" t="s">
        <v>408</v>
      </c>
      <c r="M103" s="95" t="s">
        <v>408</v>
      </c>
      <c r="N103" s="108" t="s">
        <v>408</v>
      </c>
      <c r="O103" s="108" t="s">
        <v>408</v>
      </c>
      <c r="P103" s="108" t="s">
        <v>408</v>
      </c>
      <c r="Q103" s="108" t="s">
        <v>408</v>
      </c>
      <c r="R103" s="108" t="s">
        <v>408</v>
      </c>
      <c r="S103" s="108" t="s">
        <v>408</v>
      </c>
      <c r="T103" s="108" t="s">
        <v>408</v>
      </c>
      <c r="U103" s="108" t="s">
        <v>408</v>
      </c>
      <c r="V103" s="108" t="s">
        <v>408</v>
      </c>
      <c r="W103" s="108" t="s">
        <v>408</v>
      </c>
      <c r="X103" s="108" t="s">
        <v>408</v>
      </c>
      <c r="Y103" s="108" t="s">
        <v>408</v>
      </c>
      <c r="Z103" s="108" t="s">
        <v>408</v>
      </c>
      <c r="AA103" s="108" t="s">
        <v>408</v>
      </c>
      <c r="AB103" s="109" t="str">
        <f t="shared" si="1"/>
        <v>NR</v>
      </c>
      <c r="AC103" s="108" t="s">
        <v>408</v>
      </c>
      <c r="AD103" s="108" t="s">
        <v>408</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t="s">
        <v>408</v>
      </c>
      <c r="F104" s="96" t="s">
        <v>408</v>
      </c>
      <c r="G104" s="96" t="s">
        <v>355</v>
      </c>
      <c r="H104" s="96" t="s">
        <v>408</v>
      </c>
      <c r="I104" s="96" t="s">
        <v>408</v>
      </c>
      <c r="J104" s="96" t="s">
        <v>408</v>
      </c>
      <c r="K104" s="96" t="s">
        <v>408</v>
      </c>
      <c r="L104" s="96" t="s">
        <v>408</v>
      </c>
      <c r="M104" s="96" t="s">
        <v>408</v>
      </c>
      <c r="N104" s="108" t="s">
        <v>408</v>
      </c>
      <c r="O104" s="108" t="s">
        <v>408</v>
      </c>
      <c r="P104" s="108" t="s">
        <v>408</v>
      </c>
      <c r="Q104" s="108" t="s">
        <v>408</v>
      </c>
      <c r="R104" s="108" t="s">
        <v>408</v>
      </c>
      <c r="S104" s="108" t="s">
        <v>408</v>
      </c>
      <c r="T104" s="108" t="s">
        <v>408</v>
      </c>
      <c r="U104" s="108" t="s">
        <v>408</v>
      </c>
      <c r="V104" s="108" t="s">
        <v>408</v>
      </c>
      <c r="W104" s="108" t="s">
        <v>408</v>
      </c>
      <c r="X104" s="108" t="s">
        <v>408</v>
      </c>
      <c r="Y104" s="108" t="s">
        <v>408</v>
      </c>
      <c r="Z104" s="108" t="s">
        <v>408</v>
      </c>
      <c r="AA104" s="108" t="s">
        <v>408</v>
      </c>
      <c r="AB104" s="109" t="str">
        <f t="shared" si="1"/>
        <v>NR</v>
      </c>
      <c r="AC104" s="108" t="s">
        <v>408</v>
      </c>
      <c r="AD104" s="108" t="s">
        <v>408</v>
      </c>
      <c r="AE104" s="97"/>
      <c r="AF104" s="114" t="s">
        <v>355</v>
      </c>
      <c r="AG104" s="114" t="s">
        <v>355</v>
      </c>
      <c r="AH104" s="114" t="s">
        <v>355</v>
      </c>
      <c r="AI104" s="114" t="s">
        <v>355</v>
      </c>
      <c r="AJ104" s="114" t="s">
        <v>355</v>
      </c>
      <c r="AK104" s="110"/>
      <c r="AL104" s="44" t="s">
        <v>360</v>
      </c>
    </row>
    <row r="105" spans="1:38" s="1" customFormat="1" ht="24.75" customHeight="1" thickBot="1" x14ac:dyDescent="0.3">
      <c r="A105" s="41" t="s">
        <v>116</v>
      </c>
      <c r="B105" s="41" t="s">
        <v>344</v>
      </c>
      <c r="C105" s="78" t="s">
        <v>274</v>
      </c>
      <c r="D105" s="64"/>
      <c r="E105" s="99" t="s">
        <v>408</v>
      </c>
      <c r="F105" s="96" t="s">
        <v>408</v>
      </c>
      <c r="G105" s="96" t="s">
        <v>355</v>
      </c>
      <c r="H105" s="96" t="s">
        <v>408</v>
      </c>
      <c r="I105" s="96" t="s">
        <v>408</v>
      </c>
      <c r="J105" s="96" t="s">
        <v>408</v>
      </c>
      <c r="K105" s="96" t="s">
        <v>408</v>
      </c>
      <c r="L105" s="96" t="s">
        <v>408</v>
      </c>
      <c r="M105" s="96" t="s">
        <v>408</v>
      </c>
      <c r="N105" s="108" t="s">
        <v>408</v>
      </c>
      <c r="O105" s="108" t="s">
        <v>408</v>
      </c>
      <c r="P105" s="108" t="s">
        <v>408</v>
      </c>
      <c r="Q105" s="108" t="s">
        <v>408</v>
      </c>
      <c r="R105" s="108" t="s">
        <v>408</v>
      </c>
      <c r="S105" s="108" t="s">
        <v>408</v>
      </c>
      <c r="T105" s="108" t="s">
        <v>408</v>
      </c>
      <c r="U105" s="108" t="s">
        <v>408</v>
      </c>
      <c r="V105" s="108" t="s">
        <v>408</v>
      </c>
      <c r="W105" s="108" t="s">
        <v>408</v>
      </c>
      <c r="X105" s="108" t="s">
        <v>408</v>
      </c>
      <c r="Y105" s="108" t="s">
        <v>408</v>
      </c>
      <c r="Z105" s="108" t="s">
        <v>408</v>
      </c>
      <c r="AA105" s="108" t="s">
        <v>408</v>
      </c>
      <c r="AB105" s="109" t="str">
        <f t="shared" si="1"/>
        <v>NR</v>
      </c>
      <c r="AC105" s="108" t="s">
        <v>408</v>
      </c>
      <c r="AD105" s="108" t="s">
        <v>408</v>
      </c>
      <c r="AE105" s="97"/>
      <c r="AF105" s="114" t="s">
        <v>355</v>
      </c>
      <c r="AG105" s="114" t="s">
        <v>355</v>
      </c>
      <c r="AH105" s="114" t="s">
        <v>355</v>
      </c>
      <c r="AI105" s="114" t="s">
        <v>355</v>
      </c>
      <c r="AJ105" s="114" t="s">
        <v>355</v>
      </c>
      <c r="AK105" s="110"/>
      <c r="AL105" s="44" t="s">
        <v>360</v>
      </c>
    </row>
    <row r="106" spans="1:38" s="1" customFormat="1" ht="24.75" customHeight="1" thickBot="1" x14ac:dyDescent="0.3">
      <c r="A106" s="41" t="s">
        <v>116</v>
      </c>
      <c r="B106" s="41" t="s">
        <v>247</v>
      </c>
      <c r="C106" s="78" t="s">
        <v>275</v>
      </c>
      <c r="D106" s="64"/>
      <c r="E106" s="95" t="s">
        <v>408</v>
      </c>
      <c r="F106" s="95" t="s">
        <v>408</v>
      </c>
      <c r="G106" s="95" t="s">
        <v>354</v>
      </c>
      <c r="H106" s="95" t="s">
        <v>408</v>
      </c>
      <c r="I106" s="95" t="s">
        <v>408</v>
      </c>
      <c r="J106" s="95" t="s">
        <v>408</v>
      </c>
      <c r="K106" s="95" t="s">
        <v>408</v>
      </c>
      <c r="L106" s="95" t="s">
        <v>408</v>
      </c>
      <c r="M106" s="95" t="s">
        <v>408</v>
      </c>
      <c r="N106" s="108" t="s">
        <v>408</v>
      </c>
      <c r="O106" s="108" t="s">
        <v>408</v>
      </c>
      <c r="P106" s="108" t="s">
        <v>408</v>
      </c>
      <c r="Q106" s="108" t="s">
        <v>408</v>
      </c>
      <c r="R106" s="108" t="s">
        <v>408</v>
      </c>
      <c r="S106" s="108" t="s">
        <v>408</v>
      </c>
      <c r="T106" s="108" t="s">
        <v>408</v>
      </c>
      <c r="U106" s="108" t="s">
        <v>408</v>
      </c>
      <c r="V106" s="108" t="s">
        <v>408</v>
      </c>
      <c r="W106" s="108" t="s">
        <v>408</v>
      </c>
      <c r="X106" s="108" t="s">
        <v>408</v>
      </c>
      <c r="Y106" s="108" t="s">
        <v>408</v>
      </c>
      <c r="Z106" s="108" t="s">
        <v>408</v>
      </c>
      <c r="AA106" s="108" t="s">
        <v>408</v>
      </c>
      <c r="AB106" s="109" t="str">
        <f t="shared" si="1"/>
        <v>NR</v>
      </c>
      <c r="AC106" s="108" t="s">
        <v>408</v>
      </c>
      <c r="AD106" s="108" t="s">
        <v>408</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t="s">
        <v>408</v>
      </c>
      <c r="F107" s="96" t="s">
        <v>408</v>
      </c>
      <c r="G107" s="96" t="s">
        <v>355</v>
      </c>
      <c r="H107" s="96" t="s">
        <v>408</v>
      </c>
      <c r="I107" s="96" t="s">
        <v>408</v>
      </c>
      <c r="J107" s="96" t="s">
        <v>408</v>
      </c>
      <c r="K107" s="96" t="s">
        <v>408</v>
      </c>
      <c r="L107" s="96" t="s">
        <v>408</v>
      </c>
      <c r="M107" s="96" t="s">
        <v>408</v>
      </c>
      <c r="N107" s="108" t="s">
        <v>408</v>
      </c>
      <c r="O107" s="108" t="s">
        <v>408</v>
      </c>
      <c r="P107" s="108" t="s">
        <v>408</v>
      </c>
      <c r="Q107" s="108" t="s">
        <v>408</v>
      </c>
      <c r="R107" s="108" t="s">
        <v>408</v>
      </c>
      <c r="S107" s="108" t="s">
        <v>408</v>
      </c>
      <c r="T107" s="108" t="s">
        <v>408</v>
      </c>
      <c r="U107" s="108" t="s">
        <v>408</v>
      </c>
      <c r="V107" s="108" t="s">
        <v>408</v>
      </c>
      <c r="W107" s="108" t="s">
        <v>408</v>
      </c>
      <c r="X107" s="108" t="s">
        <v>408</v>
      </c>
      <c r="Y107" s="108" t="s">
        <v>408</v>
      </c>
      <c r="Z107" s="108" t="s">
        <v>408</v>
      </c>
      <c r="AA107" s="108" t="s">
        <v>408</v>
      </c>
      <c r="AB107" s="109" t="str">
        <f t="shared" si="1"/>
        <v>NR</v>
      </c>
      <c r="AC107" s="108" t="s">
        <v>408</v>
      </c>
      <c r="AD107" s="108" t="s">
        <v>408</v>
      </c>
      <c r="AE107" s="97"/>
      <c r="AF107" s="114" t="s">
        <v>355</v>
      </c>
      <c r="AG107" s="114" t="s">
        <v>355</v>
      </c>
      <c r="AH107" s="114" t="s">
        <v>355</v>
      </c>
      <c r="AI107" s="114" t="s">
        <v>355</v>
      </c>
      <c r="AJ107" s="114" t="s">
        <v>355</v>
      </c>
      <c r="AK107" s="110"/>
      <c r="AL107" s="44" t="s">
        <v>360</v>
      </c>
    </row>
    <row r="108" spans="1:38" s="1" customFormat="1" ht="24.75" customHeight="1" thickBot="1" x14ac:dyDescent="0.3">
      <c r="A108" s="71" t="s">
        <v>116</v>
      </c>
      <c r="B108" s="41" t="s">
        <v>346</v>
      </c>
      <c r="C108" s="71" t="s">
        <v>327</v>
      </c>
      <c r="D108" s="64"/>
      <c r="E108" s="99" t="s">
        <v>408</v>
      </c>
      <c r="F108" s="96" t="s">
        <v>408</v>
      </c>
      <c r="G108" s="96" t="s">
        <v>355</v>
      </c>
      <c r="H108" s="96" t="s">
        <v>408</v>
      </c>
      <c r="I108" s="96" t="s">
        <v>408</v>
      </c>
      <c r="J108" s="96" t="s">
        <v>408</v>
      </c>
      <c r="K108" s="96" t="s">
        <v>408</v>
      </c>
      <c r="L108" s="96" t="s">
        <v>408</v>
      </c>
      <c r="M108" s="96" t="s">
        <v>408</v>
      </c>
      <c r="N108" s="108" t="s">
        <v>408</v>
      </c>
      <c r="O108" s="108" t="s">
        <v>408</v>
      </c>
      <c r="P108" s="108" t="s">
        <v>408</v>
      </c>
      <c r="Q108" s="108" t="s">
        <v>408</v>
      </c>
      <c r="R108" s="108" t="s">
        <v>408</v>
      </c>
      <c r="S108" s="108" t="s">
        <v>408</v>
      </c>
      <c r="T108" s="108" t="s">
        <v>408</v>
      </c>
      <c r="U108" s="108" t="s">
        <v>408</v>
      </c>
      <c r="V108" s="108" t="s">
        <v>408</v>
      </c>
      <c r="W108" s="108" t="s">
        <v>408</v>
      </c>
      <c r="X108" s="108" t="s">
        <v>408</v>
      </c>
      <c r="Y108" s="108" t="s">
        <v>408</v>
      </c>
      <c r="Z108" s="108" t="s">
        <v>408</v>
      </c>
      <c r="AA108" s="108" t="s">
        <v>408</v>
      </c>
      <c r="AB108" s="109" t="str">
        <f t="shared" si="1"/>
        <v>NR</v>
      </c>
      <c r="AC108" s="108" t="s">
        <v>408</v>
      </c>
      <c r="AD108" s="108" t="s">
        <v>408</v>
      </c>
      <c r="AE108" s="97"/>
      <c r="AF108" s="114" t="s">
        <v>355</v>
      </c>
      <c r="AG108" s="114" t="s">
        <v>355</v>
      </c>
      <c r="AH108" s="114" t="s">
        <v>355</v>
      </c>
      <c r="AI108" s="114" t="s">
        <v>355</v>
      </c>
      <c r="AJ108" s="114" t="s">
        <v>355</v>
      </c>
      <c r="AK108" s="110"/>
      <c r="AL108" s="44" t="s">
        <v>360</v>
      </c>
    </row>
    <row r="109" spans="1:38" s="1" customFormat="1" ht="24.75" customHeight="1" thickBot="1" x14ac:dyDescent="0.3">
      <c r="A109" s="71" t="s">
        <v>116</v>
      </c>
      <c r="B109" s="41" t="s">
        <v>347</v>
      </c>
      <c r="C109" s="71" t="s">
        <v>313</v>
      </c>
      <c r="D109" s="64"/>
      <c r="E109" s="99" t="s">
        <v>408</v>
      </c>
      <c r="F109" s="96" t="s">
        <v>408</v>
      </c>
      <c r="G109" s="96" t="s">
        <v>355</v>
      </c>
      <c r="H109" s="96" t="s">
        <v>408</v>
      </c>
      <c r="I109" s="96" t="s">
        <v>408</v>
      </c>
      <c r="J109" s="96" t="s">
        <v>408</v>
      </c>
      <c r="K109" s="96" t="s">
        <v>408</v>
      </c>
      <c r="L109" s="96" t="s">
        <v>408</v>
      </c>
      <c r="M109" s="96" t="s">
        <v>408</v>
      </c>
      <c r="N109" s="108" t="s">
        <v>408</v>
      </c>
      <c r="O109" s="108" t="s">
        <v>408</v>
      </c>
      <c r="P109" s="108" t="s">
        <v>408</v>
      </c>
      <c r="Q109" s="108" t="s">
        <v>408</v>
      </c>
      <c r="R109" s="108" t="s">
        <v>408</v>
      </c>
      <c r="S109" s="108" t="s">
        <v>408</v>
      </c>
      <c r="T109" s="108" t="s">
        <v>408</v>
      </c>
      <c r="U109" s="108" t="s">
        <v>408</v>
      </c>
      <c r="V109" s="108" t="s">
        <v>408</v>
      </c>
      <c r="W109" s="108" t="s">
        <v>408</v>
      </c>
      <c r="X109" s="108" t="s">
        <v>408</v>
      </c>
      <c r="Y109" s="108" t="s">
        <v>408</v>
      </c>
      <c r="Z109" s="108" t="s">
        <v>408</v>
      </c>
      <c r="AA109" s="108" t="s">
        <v>408</v>
      </c>
      <c r="AB109" s="109" t="str">
        <f t="shared" si="1"/>
        <v>NR</v>
      </c>
      <c r="AC109" s="108" t="s">
        <v>408</v>
      </c>
      <c r="AD109" s="108" t="s">
        <v>408</v>
      </c>
      <c r="AE109" s="97"/>
      <c r="AF109" s="114" t="s">
        <v>355</v>
      </c>
      <c r="AG109" s="114" t="s">
        <v>355</v>
      </c>
      <c r="AH109" s="114" t="s">
        <v>355</v>
      </c>
      <c r="AI109" s="114" t="s">
        <v>355</v>
      </c>
      <c r="AJ109" s="114" t="s">
        <v>355</v>
      </c>
      <c r="AK109" s="110"/>
      <c r="AL109" s="44" t="s">
        <v>360</v>
      </c>
    </row>
    <row r="110" spans="1:38" s="1" customFormat="1" ht="24.75" customHeight="1" thickBot="1" x14ac:dyDescent="0.3">
      <c r="A110" s="71" t="s">
        <v>116</v>
      </c>
      <c r="B110" s="41" t="s">
        <v>348</v>
      </c>
      <c r="C110" s="72" t="s">
        <v>314</v>
      </c>
      <c r="D110" s="64"/>
      <c r="E110" s="99" t="s">
        <v>408</v>
      </c>
      <c r="F110" s="96" t="s">
        <v>408</v>
      </c>
      <c r="G110" s="96" t="s">
        <v>355</v>
      </c>
      <c r="H110" s="96" t="s">
        <v>408</v>
      </c>
      <c r="I110" s="96" t="s">
        <v>408</v>
      </c>
      <c r="J110" s="96" t="s">
        <v>408</v>
      </c>
      <c r="K110" s="96" t="s">
        <v>408</v>
      </c>
      <c r="L110" s="96" t="s">
        <v>408</v>
      </c>
      <c r="M110" s="96" t="s">
        <v>408</v>
      </c>
      <c r="N110" s="108" t="s">
        <v>408</v>
      </c>
      <c r="O110" s="108" t="s">
        <v>408</v>
      </c>
      <c r="P110" s="108" t="s">
        <v>408</v>
      </c>
      <c r="Q110" s="108" t="s">
        <v>408</v>
      </c>
      <c r="R110" s="108" t="s">
        <v>408</v>
      </c>
      <c r="S110" s="108" t="s">
        <v>408</v>
      </c>
      <c r="T110" s="108" t="s">
        <v>408</v>
      </c>
      <c r="U110" s="108" t="s">
        <v>408</v>
      </c>
      <c r="V110" s="108" t="s">
        <v>408</v>
      </c>
      <c r="W110" s="108" t="s">
        <v>408</v>
      </c>
      <c r="X110" s="108" t="s">
        <v>408</v>
      </c>
      <c r="Y110" s="108" t="s">
        <v>408</v>
      </c>
      <c r="Z110" s="108" t="s">
        <v>408</v>
      </c>
      <c r="AA110" s="108" t="s">
        <v>408</v>
      </c>
      <c r="AB110" s="109" t="str">
        <f t="shared" si="1"/>
        <v>NR</v>
      </c>
      <c r="AC110" s="108" t="s">
        <v>408</v>
      </c>
      <c r="AD110" s="108" t="s">
        <v>408</v>
      </c>
      <c r="AE110" s="97"/>
      <c r="AF110" s="114" t="s">
        <v>355</v>
      </c>
      <c r="AG110" s="114" t="s">
        <v>355</v>
      </c>
      <c r="AH110" s="114" t="s">
        <v>355</v>
      </c>
      <c r="AI110" s="114" t="s">
        <v>355</v>
      </c>
      <c r="AJ110" s="114" t="s">
        <v>355</v>
      </c>
      <c r="AK110" s="110"/>
      <c r="AL110" s="44" t="s">
        <v>360</v>
      </c>
    </row>
    <row r="111" spans="1:38" s="1" customFormat="1" ht="24.75" customHeight="1" thickBot="1" x14ac:dyDescent="0.3">
      <c r="A111" s="41" t="s">
        <v>116</v>
      </c>
      <c r="B111" s="41" t="s">
        <v>349</v>
      </c>
      <c r="C111" s="78" t="s">
        <v>276</v>
      </c>
      <c r="D111" s="64"/>
      <c r="E111" s="99" t="s">
        <v>408</v>
      </c>
      <c r="F111" s="99" t="s">
        <v>408</v>
      </c>
      <c r="G111" s="99" t="s">
        <v>355</v>
      </c>
      <c r="H111" s="99" t="s">
        <v>408</v>
      </c>
      <c r="I111" s="99" t="s">
        <v>408</v>
      </c>
      <c r="J111" s="99" t="s">
        <v>408</v>
      </c>
      <c r="K111" s="99" t="s">
        <v>408</v>
      </c>
      <c r="L111" s="96" t="s">
        <v>408</v>
      </c>
      <c r="M111" s="96" t="s">
        <v>408</v>
      </c>
      <c r="N111" s="108" t="s">
        <v>408</v>
      </c>
      <c r="O111" s="108" t="s">
        <v>408</v>
      </c>
      <c r="P111" s="108" t="s">
        <v>408</v>
      </c>
      <c r="Q111" s="108" t="s">
        <v>408</v>
      </c>
      <c r="R111" s="108" t="s">
        <v>408</v>
      </c>
      <c r="S111" s="108" t="s">
        <v>408</v>
      </c>
      <c r="T111" s="108" t="s">
        <v>408</v>
      </c>
      <c r="U111" s="108" t="s">
        <v>408</v>
      </c>
      <c r="V111" s="108" t="s">
        <v>408</v>
      </c>
      <c r="W111" s="108" t="s">
        <v>408</v>
      </c>
      <c r="X111" s="108" t="s">
        <v>408</v>
      </c>
      <c r="Y111" s="108" t="s">
        <v>408</v>
      </c>
      <c r="Z111" s="108" t="s">
        <v>408</v>
      </c>
      <c r="AA111" s="108" t="s">
        <v>408</v>
      </c>
      <c r="AB111" s="109" t="str">
        <f t="shared" si="1"/>
        <v>NR</v>
      </c>
      <c r="AC111" s="108" t="s">
        <v>408</v>
      </c>
      <c r="AD111" s="108" t="s">
        <v>408</v>
      </c>
      <c r="AE111" s="97"/>
      <c r="AF111" s="114" t="s">
        <v>355</v>
      </c>
      <c r="AG111" s="114" t="s">
        <v>355</v>
      </c>
      <c r="AH111" s="114" t="s">
        <v>355</v>
      </c>
      <c r="AI111" s="114" t="s">
        <v>355</v>
      </c>
      <c r="AJ111" s="114" t="s">
        <v>355</v>
      </c>
      <c r="AK111" s="110"/>
      <c r="AL111" s="44" t="s">
        <v>360</v>
      </c>
    </row>
    <row r="112" spans="1:38" s="1" customFormat="1" ht="24.75" customHeight="1" thickBot="1" x14ac:dyDescent="0.3">
      <c r="A112" s="41" t="s">
        <v>126</v>
      </c>
      <c r="B112" s="41" t="s">
        <v>294</v>
      </c>
      <c r="C112" s="78" t="s">
        <v>295</v>
      </c>
      <c r="D112" s="42"/>
      <c r="E112" s="96" t="s">
        <v>408</v>
      </c>
      <c r="F112" s="96" t="s">
        <v>408</v>
      </c>
      <c r="G112" s="96" t="s">
        <v>355</v>
      </c>
      <c r="H112" s="96" t="s">
        <v>408</v>
      </c>
      <c r="I112" s="96" t="s">
        <v>408</v>
      </c>
      <c r="J112" s="96" t="s">
        <v>408</v>
      </c>
      <c r="K112" s="96" t="s">
        <v>408</v>
      </c>
      <c r="L112" s="96" t="s">
        <v>408</v>
      </c>
      <c r="M112" s="96" t="s">
        <v>408</v>
      </c>
      <c r="N112" s="108" t="s">
        <v>408</v>
      </c>
      <c r="O112" s="108" t="s">
        <v>408</v>
      </c>
      <c r="P112" s="108" t="s">
        <v>408</v>
      </c>
      <c r="Q112" s="108" t="s">
        <v>408</v>
      </c>
      <c r="R112" s="108" t="s">
        <v>408</v>
      </c>
      <c r="S112" s="108" t="s">
        <v>408</v>
      </c>
      <c r="T112" s="108" t="s">
        <v>408</v>
      </c>
      <c r="U112" s="108" t="s">
        <v>408</v>
      </c>
      <c r="V112" s="108" t="s">
        <v>408</v>
      </c>
      <c r="W112" s="108" t="s">
        <v>408</v>
      </c>
      <c r="X112" s="108" t="s">
        <v>408</v>
      </c>
      <c r="Y112" s="108" t="s">
        <v>408</v>
      </c>
      <c r="Z112" s="108" t="s">
        <v>408</v>
      </c>
      <c r="AA112" s="108" t="s">
        <v>408</v>
      </c>
      <c r="AB112" s="109" t="str">
        <f t="shared" si="1"/>
        <v>NR</v>
      </c>
      <c r="AC112" s="108" t="s">
        <v>408</v>
      </c>
      <c r="AD112" s="108" t="s">
        <v>408</v>
      </c>
      <c r="AE112" s="97"/>
      <c r="AF112" s="114" t="s">
        <v>355</v>
      </c>
      <c r="AG112" s="114" t="s">
        <v>355</v>
      </c>
      <c r="AH112" s="114" t="s">
        <v>355</v>
      </c>
      <c r="AI112" s="114" t="s">
        <v>355</v>
      </c>
      <c r="AJ112" s="114" t="s">
        <v>355</v>
      </c>
      <c r="AK112" s="110"/>
      <c r="AL112" s="44" t="s">
        <v>361</v>
      </c>
    </row>
    <row r="113" spans="1:38" s="1" customFormat="1" ht="24.75" customHeight="1" thickBot="1" x14ac:dyDescent="0.3">
      <c r="A113" s="41" t="s">
        <v>126</v>
      </c>
      <c r="B113" s="65" t="s">
        <v>244</v>
      </c>
      <c r="C113" s="80" t="s">
        <v>133</v>
      </c>
      <c r="D113" s="42"/>
      <c r="E113" s="95" t="s">
        <v>408</v>
      </c>
      <c r="F113" s="96" t="s">
        <v>408</v>
      </c>
      <c r="G113" s="96" t="s">
        <v>355</v>
      </c>
      <c r="H113" s="96" t="s">
        <v>408</v>
      </c>
      <c r="I113" s="96" t="s">
        <v>408</v>
      </c>
      <c r="J113" s="96" t="s">
        <v>408</v>
      </c>
      <c r="K113" s="96" t="s">
        <v>408</v>
      </c>
      <c r="L113" s="96" t="s">
        <v>408</v>
      </c>
      <c r="M113" s="96" t="s">
        <v>408</v>
      </c>
      <c r="N113" s="108" t="s">
        <v>408</v>
      </c>
      <c r="O113" s="108" t="s">
        <v>408</v>
      </c>
      <c r="P113" s="108" t="s">
        <v>408</v>
      </c>
      <c r="Q113" s="108" t="s">
        <v>408</v>
      </c>
      <c r="R113" s="108" t="s">
        <v>408</v>
      </c>
      <c r="S113" s="108" t="s">
        <v>408</v>
      </c>
      <c r="T113" s="108" t="s">
        <v>408</v>
      </c>
      <c r="U113" s="108" t="s">
        <v>408</v>
      </c>
      <c r="V113" s="108" t="s">
        <v>408</v>
      </c>
      <c r="W113" s="108" t="s">
        <v>408</v>
      </c>
      <c r="X113" s="108" t="s">
        <v>408</v>
      </c>
      <c r="Y113" s="108" t="s">
        <v>408</v>
      </c>
      <c r="Z113" s="108" t="s">
        <v>408</v>
      </c>
      <c r="AA113" s="108" t="s">
        <v>408</v>
      </c>
      <c r="AB113" s="109" t="str">
        <f t="shared" si="1"/>
        <v>NR</v>
      </c>
      <c r="AC113" s="108" t="s">
        <v>408</v>
      </c>
      <c r="AD113" s="108" t="s">
        <v>408</v>
      </c>
      <c r="AE113" s="97"/>
      <c r="AF113" s="114" t="s">
        <v>355</v>
      </c>
      <c r="AG113" s="114" t="s">
        <v>355</v>
      </c>
      <c r="AH113" s="114" t="s">
        <v>355</v>
      </c>
      <c r="AI113" s="114" t="s">
        <v>355</v>
      </c>
      <c r="AJ113" s="114" t="s">
        <v>355</v>
      </c>
      <c r="AK113" s="110"/>
      <c r="AL113" s="115" t="s">
        <v>364</v>
      </c>
    </row>
    <row r="114" spans="1:38" s="1" customFormat="1" ht="24.75" customHeight="1" thickBot="1" x14ac:dyDescent="0.3">
      <c r="A114" s="41" t="s">
        <v>126</v>
      </c>
      <c r="B114" s="65" t="s">
        <v>245</v>
      </c>
      <c r="C114" s="80" t="s">
        <v>134</v>
      </c>
      <c r="D114" s="42"/>
      <c r="E114" s="95" t="s">
        <v>408</v>
      </c>
      <c r="F114" s="96" t="s">
        <v>408</v>
      </c>
      <c r="G114" s="96" t="s">
        <v>355</v>
      </c>
      <c r="H114" s="96" t="s">
        <v>408</v>
      </c>
      <c r="I114" s="96" t="s">
        <v>408</v>
      </c>
      <c r="J114" s="96" t="s">
        <v>408</v>
      </c>
      <c r="K114" s="96" t="s">
        <v>408</v>
      </c>
      <c r="L114" s="96" t="s">
        <v>408</v>
      </c>
      <c r="M114" s="96" t="s">
        <v>408</v>
      </c>
      <c r="N114" s="108" t="s">
        <v>408</v>
      </c>
      <c r="O114" s="108" t="s">
        <v>408</v>
      </c>
      <c r="P114" s="108" t="s">
        <v>408</v>
      </c>
      <c r="Q114" s="108" t="s">
        <v>408</v>
      </c>
      <c r="R114" s="108" t="s">
        <v>408</v>
      </c>
      <c r="S114" s="108" t="s">
        <v>408</v>
      </c>
      <c r="T114" s="108" t="s">
        <v>408</v>
      </c>
      <c r="U114" s="108" t="s">
        <v>408</v>
      </c>
      <c r="V114" s="108" t="s">
        <v>408</v>
      </c>
      <c r="W114" s="108" t="s">
        <v>408</v>
      </c>
      <c r="X114" s="108" t="s">
        <v>408</v>
      </c>
      <c r="Y114" s="108" t="s">
        <v>408</v>
      </c>
      <c r="Z114" s="108" t="s">
        <v>408</v>
      </c>
      <c r="AA114" s="108" t="s">
        <v>408</v>
      </c>
      <c r="AB114" s="109" t="str">
        <f t="shared" si="1"/>
        <v>NR</v>
      </c>
      <c r="AC114" s="108" t="s">
        <v>408</v>
      </c>
      <c r="AD114" s="108" t="s">
        <v>408</v>
      </c>
      <c r="AE114" s="97"/>
      <c r="AF114" s="114" t="s">
        <v>355</v>
      </c>
      <c r="AG114" s="114" t="s">
        <v>355</v>
      </c>
      <c r="AH114" s="114" t="s">
        <v>355</v>
      </c>
      <c r="AI114" s="114" t="s">
        <v>355</v>
      </c>
      <c r="AJ114" s="114" t="s">
        <v>355</v>
      </c>
      <c r="AK114" s="110"/>
      <c r="AL114" s="115" t="s">
        <v>364</v>
      </c>
    </row>
    <row r="115" spans="1:38" s="1" customFormat="1" ht="24.75" customHeight="1" thickBot="1" x14ac:dyDescent="0.3">
      <c r="A115" s="41" t="s">
        <v>126</v>
      </c>
      <c r="B115" s="65" t="s">
        <v>246</v>
      </c>
      <c r="C115" s="80" t="s">
        <v>350</v>
      </c>
      <c r="D115" s="42"/>
      <c r="E115" s="95" t="s">
        <v>408</v>
      </c>
      <c r="F115" s="96" t="s">
        <v>408</v>
      </c>
      <c r="G115" s="96" t="s">
        <v>355</v>
      </c>
      <c r="H115" s="96" t="s">
        <v>408</v>
      </c>
      <c r="I115" s="96" t="s">
        <v>408</v>
      </c>
      <c r="J115" s="96" t="s">
        <v>408</v>
      </c>
      <c r="K115" s="96" t="s">
        <v>408</v>
      </c>
      <c r="L115" s="96" t="s">
        <v>408</v>
      </c>
      <c r="M115" s="96" t="s">
        <v>408</v>
      </c>
      <c r="N115" s="108" t="s">
        <v>408</v>
      </c>
      <c r="O115" s="108" t="s">
        <v>408</v>
      </c>
      <c r="P115" s="108" t="s">
        <v>408</v>
      </c>
      <c r="Q115" s="108" t="s">
        <v>408</v>
      </c>
      <c r="R115" s="108" t="s">
        <v>408</v>
      </c>
      <c r="S115" s="108" t="s">
        <v>408</v>
      </c>
      <c r="T115" s="108" t="s">
        <v>408</v>
      </c>
      <c r="U115" s="108" t="s">
        <v>408</v>
      </c>
      <c r="V115" s="108" t="s">
        <v>408</v>
      </c>
      <c r="W115" s="108" t="s">
        <v>408</v>
      </c>
      <c r="X115" s="108" t="s">
        <v>408</v>
      </c>
      <c r="Y115" s="108" t="s">
        <v>408</v>
      </c>
      <c r="Z115" s="108" t="s">
        <v>408</v>
      </c>
      <c r="AA115" s="108" t="s">
        <v>408</v>
      </c>
      <c r="AB115" s="109" t="str">
        <f t="shared" si="1"/>
        <v>NR</v>
      </c>
      <c r="AC115" s="108" t="s">
        <v>408</v>
      </c>
      <c r="AD115" s="108" t="s">
        <v>408</v>
      </c>
      <c r="AE115" s="97"/>
      <c r="AF115" s="114" t="s">
        <v>355</v>
      </c>
      <c r="AG115" s="114" t="s">
        <v>355</v>
      </c>
      <c r="AH115" s="114" t="s">
        <v>355</v>
      </c>
      <c r="AI115" s="114" t="s">
        <v>355</v>
      </c>
      <c r="AJ115" s="114" t="s">
        <v>355</v>
      </c>
      <c r="AK115" s="110" t="s">
        <v>356</v>
      </c>
      <c r="AL115" s="95"/>
    </row>
    <row r="116" spans="1:38" s="1" customFormat="1" ht="24.75" customHeight="1" thickBot="1" x14ac:dyDescent="0.3">
      <c r="A116" s="41" t="s">
        <v>126</v>
      </c>
      <c r="B116" s="41" t="s">
        <v>250</v>
      </c>
      <c r="C116" s="79" t="s">
        <v>293</v>
      </c>
      <c r="D116" s="42"/>
      <c r="E116" s="95" t="s">
        <v>408</v>
      </c>
      <c r="F116" s="96" t="s">
        <v>408</v>
      </c>
      <c r="G116" s="96" t="s">
        <v>355</v>
      </c>
      <c r="H116" s="96" t="s">
        <v>408</v>
      </c>
      <c r="I116" s="96" t="s">
        <v>408</v>
      </c>
      <c r="J116" s="96" t="s">
        <v>408</v>
      </c>
      <c r="K116" s="96" t="s">
        <v>408</v>
      </c>
      <c r="L116" s="96" t="s">
        <v>408</v>
      </c>
      <c r="M116" s="96" t="s">
        <v>408</v>
      </c>
      <c r="N116" s="108" t="s">
        <v>408</v>
      </c>
      <c r="O116" s="108" t="s">
        <v>408</v>
      </c>
      <c r="P116" s="108" t="s">
        <v>408</v>
      </c>
      <c r="Q116" s="108" t="s">
        <v>408</v>
      </c>
      <c r="R116" s="108" t="s">
        <v>408</v>
      </c>
      <c r="S116" s="108" t="s">
        <v>408</v>
      </c>
      <c r="T116" s="108" t="s">
        <v>408</v>
      </c>
      <c r="U116" s="108" t="s">
        <v>408</v>
      </c>
      <c r="V116" s="108" t="s">
        <v>408</v>
      </c>
      <c r="W116" s="108" t="s">
        <v>408</v>
      </c>
      <c r="X116" s="108" t="s">
        <v>408</v>
      </c>
      <c r="Y116" s="108" t="s">
        <v>408</v>
      </c>
      <c r="Z116" s="108" t="s">
        <v>408</v>
      </c>
      <c r="AA116" s="108" t="s">
        <v>408</v>
      </c>
      <c r="AB116" s="109" t="str">
        <f t="shared" si="1"/>
        <v>NR</v>
      </c>
      <c r="AC116" s="108" t="s">
        <v>408</v>
      </c>
      <c r="AD116" s="108" t="s">
        <v>408</v>
      </c>
      <c r="AE116" s="97"/>
      <c r="AF116" s="114" t="s">
        <v>355</v>
      </c>
      <c r="AG116" s="114" t="s">
        <v>355</v>
      </c>
      <c r="AH116" s="114" t="s">
        <v>355</v>
      </c>
      <c r="AI116" s="114" t="s">
        <v>355</v>
      </c>
      <c r="AJ116" s="114" t="s">
        <v>355</v>
      </c>
      <c r="AK116" s="110"/>
      <c r="AL116" s="115" t="s">
        <v>364</v>
      </c>
    </row>
    <row r="117" spans="1:38" s="1" customFormat="1" ht="24.75" customHeight="1" thickBot="1" x14ac:dyDescent="0.3">
      <c r="A117" s="41" t="s">
        <v>126</v>
      </c>
      <c r="B117" s="41" t="s">
        <v>297</v>
      </c>
      <c r="C117" s="79" t="s">
        <v>298</v>
      </c>
      <c r="D117" s="42"/>
      <c r="E117" s="96" t="s">
        <v>408</v>
      </c>
      <c r="F117" s="96" t="s">
        <v>408</v>
      </c>
      <c r="G117" s="96" t="s">
        <v>355</v>
      </c>
      <c r="H117" s="96" t="s">
        <v>408</v>
      </c>
      <c r="I117" s="96" t="s">
        <v>408</v>
      </c>
      <c r="J117" s="96" t="s">
        <v>408</v>
      </c>
      <c r="K117" s="96" t="s">
        <v>408</v>
      </c>
      <c r="L117" s="96" t="s">
        <v>408</v>
      </c>
      <c r="M117" s="96" t="s">
        <v>408</v>
      </c>
      <c r="N117" s="108" t="s">
        <v>408</v>
      </c>
      <c r="O117" s="108" t="s">
        <v>408</v>
      </c>
      <c r="P117" s="108" t="s">
        <v>408</v>
      </c>
      <c r="Q117" s="108" t="s">
        <v>408</v>
      </c>
      <c r="R117" s="108" t="s">
        <v>408</v>
      </c>
      <c r="S117" s="108" t="s">
        <v>408</v>
      </c>
      <c r="T117" s="108" t="s">
        <v>408</v>
      </c>
      <c r="U117" s="108" t="s">
        <v>408</v>
      </c>
      <c r="V117" s="108" t="s">
        <v>408</v>
      </c>
      <c r="W117" s="108" t="s">
        <v>408</v>
      </c>
      <c r="X117" s="108" t="s">
        <v>408</v>
      </c>
      <c r="Y117" s="108" t="s">
        <v>408</v>
      </c>
      <c r="Z117" s="108" t="s">
        <v>408</v>
      </c>
      <c r="AA117" s="108" t="s">
        <v>408</v>
      </c>
      <c r="AB117" s="109" t="str">
        <f t="shared" si="1"/>
        <v>NR</v>
      </c>
      <c r="AC117" s="108" t="s">
        <v>408</v>
      </c>
      <c r="AD117" s="108" t="s">
        <v>408</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408</v>
      </c>
      <c r="F118" s="96" t="s">
        <v>408</v>
      </c>
      <c r="G118" s="96" t="s">
        <v>355</v>
      </c>
      <c r="H118" s="96" t="s">
        <v>408</v>
      </c>
      <c r="I118" s="96" t="s">
        <v>408</v>
      </c>
      <c r="J118" s="96" t="s">
        <v>408</v>
      </c>
      <c r="K118" s="96" t="s">
        <v>408</v>
      </c>
      <c r="L118" s="96" t="s">
        <v>408</v>
      </c>
      <c r="M118" s="96" t="s">
        <v>408</v>
      </c>
      <c r="N118" s="108" t="s">
        <v>408</v>
      </c>
      <c r="O118" s="108" t="s">
        <v>408</v>
      </c>
      <c r="P118" s="108" t="s">
        <v>408</v>
      </c>
      <c r="Q118" s="108" t="s">
        <v>408</v>
      </c>
      <c r="R118" s="108" t="s">
        <v>408</v>
      </c>
      <c r="S118" s="108" t="s">
        <v>408</v>
      </c>
      <c r="T118" s="108" t="s">
        <v>408</v>
      </c>
      <c r="U118" s="108" t="s">
        <v>408</v>
      </c>
      <c r="V118" s="108" t="s">
        <v>408</v>
      </c>
      <c r="W118" s="108" t="s">
        <v>408</v>
      </c>
      <c r="X118" s="108" t="s">
        <v>408</v>
      </c>
      <c r="Y118" s="108" t="s">
        <v>408</v>
      </c>
      <c r="Z118" s="108" t="s">
        <v>408</v>
      </c>
      <c r="AA118" s="108" t="s">
        <v>408</v>
      </c>
      <c r="AB118" s="109" t="str">
        <f t="shared" si="1"/>
        <v>NR</v>
      </c>
      <c r="AC118" s="108" t="s">
        <v>408</v>
      </c>
      <c r="AD118" s="108" t="s">
        <v>408</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408</v>
      </c>
      <c r="F119" s="96" t="s">
        <v>408</v>
      </c>
      <c r="G119" s="96" t="s">
        <v>355</v>
      </c>
      <c r="H119" s="96" t="s">
        <v>408</v>
      </c>
      <c r="I119" s="96" t="s">
        <v>408</v>
      </c>
      <c r="J119" s="96" t="s">
        <v>408</v>
      </c>
      <c r="K119" s="96" t="s">
        <v>408</v>
      </c>
      <c r="L119" s="96" t="s">
        <v>408</v>
      </c>
      <c r="M119" s="96" t="s">
        <v>408</v>
      </c>
      <c r="N119" s="108" t="s">
        <v>408</v>
      </c>
      <c r="O119" s="108" t="s">
        <v>408</v>
      </c>
      <c r="P119" s="108" t="s">
        <v>408</v>
      </c>
      <c r="Q119" s="108" t="s">
        <v>408</v>
      </c>
      <c r="R119" s="108" t="s">
        <v>408</v>
      </c>
      <c r="S119" s="108" t="s">
        <v>408</v>
      </c>
      <c r="T119" s="108" t="s">
        <v>408</v>
      </c>
      <c r="U119" s="108" t="s">
        <v>408</v>
      </c>
      <c r="V119" s="108" t="s">
        <v>408</v>
      </c>
      <c r="W119" s="108" t="s">
        <v>408</v>
      </c>
      <c r="X119" s="108" t="s">
        <v>408</v>
      </c>
      <c r="Y119" s="108" t="s">
        <v>408</v>
      </c>
      <c r="Z119" s="108" t="s">
        <v>408</v>
      </c>
      <c r="AA119" s="108" t="s">
        <v>408</v>
      </c>
      <c r="AB119" s="109" t="str">
        <f t="shared" si="1"/>
        <v>NR</v>
      </c>
      <c r="AC119" s="108" t="s">
        <v>408</v>
      </c>
      <c r="AD119" s="108" t="s">
        <v>408</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408</v>
      </c>
      <c r="F120" s="96" t="s">
        <v>408</v>
      </c>
      <c r="G120" s="96" t="s">
        <v>355</v>
      </c>
      <c r="H120" s="96" t="s">
        <v>408</v>
      </c>
      <c r="I120" s="96" t="s">
        <v>408</v>
      </c>
      <c r="J120" s="96" t="s">
        <v>408</v>
      </c>
      <c r="K120" s="96" t="s">
        <v>408</v>
      </c>
      <c r="L120" s="96" t="s">
        <v>408</v>
      </c>
      <c r="M120" s="96" t="s">
        <v>408</v>
      </c>
      <c r="N120" s="108" t="s">
        <v>408</v>
      </c>
      <c r="O120" s="108" t="s">
        <v>408</v>
      </c>
      <c r="P120" s="108" t="s">
        <v>408</v>
      </c>
      <c r="Q120" s="108" t="s">
        <v>408</v>
      </c>
      <c r="R120" s="108" t="s">
        <v>408</v>
      </c>
      <c r="S120" s="108" t="s">
        <v>408</v>
      </c>
      <c r="T120" s="108" t="s">
        <v>408</v>
      </c>
      <c r="U120" s="108" t="s">
        <v>408</v>
      </c>
      <c r="V120" s="108" t="s">
        <v>408</v>
      </c>
      <c r="W120" s="108" t="s">
        <v>408</v>
      </c>
      <c r="X120" s="108" t="s">
        <v>408</v>
      </c>
      <c r="Y120" s="108" t="s">
        <v>408</v>
      </c>
      <c r="Z120" s="108" t="s">
        <v>408</v>
      </c>
      <c r="AA120" s="108" t="s">
        <v>408</v>
      </c>
      <c r="AB120" s="109" t="str">
        <f t="shared" si="1"/>
        <v>NR</v>
      </c>
      <c r="AC120" s="108" t="s">
        <v>408</v>
      </c>
      <c r="AD120" s="108" t="s">
        <v>408</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408</v>
      </c>
      <c r="F121" s="96" t="s">
        <v>408</v>
      </c>
      <c r="G121" s="96" t="s">
        <v>355</v>
      </c>
      <c r="H121" s="96" t="s">
        <v>408</v>
      </c>
      <c r="I121" s="96" t="s">
        <v>408</v>
      </c>
      <c r="J121" s="96" t="s">
        <v>408</v>
      </c>
      <c r="K121" s="96" t="s">
        <v>408</v>
      </c>
      <c r="L121" s="96" t="s">
        <v>408</v>
      </c>
      <c r="M121" s="96" t="s">
        <v>408</v>
      </c>
      <c r="N121" s="108" t="s">
        <v>408</v>
      </c>
      <c r="O121" s="108" t="s">
        <v>408</v>
      </c>
      <c r="P121" s="108" t="s">
        <v>408</v>
      </c>
      <c r="Q121" s="108" t="s">
        <v>408</v>
      </c>
      <c r="R121" s="108" t="s">
        <v>408</v>
      </c>
      <c r="S121" s="108" t="s">
        <v>408</v>
      </c>
      <c r="T121" s="108" t="s">
        <v>408</v>
      </c>
      <c r="U121" s="108" t="s">
        <v>408</v>
      </c>
      <c r="V121" s="108" t="s">
        <v>408</v>
      </c>
      <c r="W121" s="108" t="s">
        <v>408</v>
      </c>
      <c r="X121" s="108" t="s">
        <v>408</v>
      </c>
      <c r="Y121" s="108" t="s">
        <v>408</v>
      </c>
      <c r="Z121" s="108" t="s">
        <v>408</v>
      </c>
      <c r="AA121" s="108" t="s">
        <v>408</v>
      </c>
      <c r="AB121" s="109" t="str">
        <f t="shared" si="1"/>
        <v>NR</v>
      </c>
      <c r="AC121" s="108" t="s">
        <v>408</v>
      </c>
      <c r="AD121" s="108" t="s">
        <v>408</v>
      </c>
      <c r="AE121" s="97"/>
      <c r="AF121" s="114" t="s">
        <v>355</v>
      </c>
      <c r="AG121" s="114" t="s">
        <v>355</v>
      </c>
      <c r="AH121" s="114" t="s">
        <v>355</v>
      </c>
      <c r="AI121" s="114" t="s">
        <v>355</v>
      </c>
      <c r="AJ121" s="114" t="s">
        <v>355</v>
      </c>
      <c r="AK121" s="110"/>
      <c r="AL121" s="95" t="s">
        <v>365</v>
      </c>
    </row>
    <row r="122" spans="1:38" s="1" customFormat="1" ht="24.75" customHeight="1" thickBot="1" x14ac:dyDescent="0.3">
      <c r="A122" s="41" t="s">
        <v>126</v>
      </c>
      <c r="B122" s="65" t="s">
        <v>249</v>
      </c>
      <c r="C122" s="80" t="s">
        <v>135</v>
      </c>
      <c r="D122" s="42"/>
      <c r="E122" s="95" t="s">
        <v>408</v>
      </c>
      <c r="F122" s="96" t="s">
        <v>408</v>
      </c>
      <c r="G122" s="96" t="s">
        <v>355</v>
      </c>
      <c r="H122" s="96" t="s">
        <v>408</v>
      </c>
      <c r="I122" s="96" t="s">
        <v>408</v>
      </c>
      <c r="J122" s="96" t="s">
        <v>408</v>
      </c>
      <c r="K122" s="96" t="s">
        <v>408</v>
      </c>
      <c r="L122" s="96" t="s">
        <v>408</v>
      </c>
      <c r="M122" s="96" t="s">
        <v>408</v>
      </c>
      <c r="N122" s="96" t="s">
        <v>408</v>
      </c>
      <c r="O122" s="96" t="s">
        <v>408</v>
      </c>
      <c r="P122" s="96" t="s">
        <v>408</v>
      </c>
      <c r="Q122" s="96" t="s">
        <v>408</v>
      </c>
      <c r="R122" s="96" t="s">
        <v>408</v>
      </c>
      <c r="S122" s="96" t="s">
        <v>408</v>
      </c>
      <c r="T122" s="96" t="s">
        <v>408</v>
      </c>
      <c r="U122" s="96" t="s">
        <v>408</v>
      </c>
      <c r="V122" s="96" t="s">
        <v>408</v>
      </c>
      <c r="W122" s="96" t="s">
        <v>408</v>
      </c>
      <c r="X122" s="96" t="s">
        <v>408</v>
      </c>
      <c r="Y122" s="96" t="s">
        <v>408</v>
      </c>
      <c r="Z122" s="96" t="s">
        <v>408</v>
      </c>
      <c r="AA122" s="96" t="s">
        <v>408</v>
      </c>
      <c r="AB122" s="96" t="str">
        <f t="shared" si="1"/>
        <v>NR</v>
      </c>
      <c r="AC122" s="96" t="s">
        <v>408</v>
      </c>
      <c r="AD122" s="96" t="s">
        <v>408</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t="s">
        <v>408</v>
      </c>
      <c r="F123" s="96" t="s">
        <v>408</v>
      </c>
      <c r="G123" s="96"/>
      <c r="H123" s="96" t="s">
        <v>408</v>
      </c>
      <c r="I123" s="96" t="s">
        <v>408</v>
      </c>
      <c r="J123" s="96" t="s">
        <v>408</v>
      </c>
      <c r="K123" s="96" t="s">
        <v>408</v>
      </c>
      <c r="L123" s="96" t="s">
        <v>408</v>
      </c>
      <c r="M123" s="96" t="s">
        <v>408</v>
      </c>
      <c r="N123" s="96" t="s">
        <v>408</v>
      </c>
      <c r="O123" s="96" t="s">
        <v>408</v>
      </c>
      <c r="P123" s="96" t="s">
        <v>408</v>
      </c>
      <c r="Q123" s="96" t="s">
        <v>408</v>
      </c>
      <c r="R123" s="96" t="s">
        <v>408</v>
      </c>
      <c r="S123" s="96" t="s">
        <v>408</v>
      </c>
      <c r="T123" s="96" t="s">
        <v>408</v>
      </c>
      <c r="U123" s="96" t="s">
        <v>408</v>
      </c>
      <c r="V123" s="96" t="s">
        <v>408</v>
      </c>
      <c r="W123" s="96" t="s">
        <v>408</v>
      </c>
      <c r="X123" s="96" t="s">
        <v>408</v>
      </c>
      <c r="Y123" s="96" t="s">
        <v>408</v>
      </c>
      <c r="Z123" s="96" t="s">
        <v>408</v>
      </c>
      <c r="AA123" s="96" t="s">
        <v>408</v>
      </c>
      <c r="AB123" s="96" t="str">
        <f t="shared" si="1"/>
        <v>NR</v>
      </c>
      <c r="AC123" s="96" t="s">
        <v>408</v>
      </c>
      <c r="AD123" s="96" t="s">
        <v>408</v>
      </c>
      <c r="AE123" s="97"/>
      <c r="AF123" s="114" t="s">
        <v>355</v>
      </c>
      <c r="AG123" s="114" t="s">
        <v>355</v>
      </c>
      <c r="AH123" s="114" t="s">
        <v>355</v>
      </c>
      <c r="AI123" s="114" t="s">
        <v>355</v>
      </c>
      <c r="AJ123" s="114" t="s">
        <v>355</v>
      </c>
      <c r="AK123" s="110"/>
      <c r="AL123" s="115" t="s">
        <v>362</v>
      </c>
    </row>
    <row r="124" spans="1:38" s="1" customFormat="1" ht="24.75" customHeight="1" thickBot="1" x14ac:dyDescent="0.3">
      <c r="A124" s="41" t="s">
        <v>126</v>
      </c>
      <c r="B124" s="47" t="s">
        <v>230</v>
      </c>
      <c r="C124" s="78" t="s">
        <v>282</v>
      </c>
      <c r="D124" s="42"/>
      <c r="E124" s="95" t="s">
        <v>408</v>
      </c>
      <c r="F124" s="95" t="s">
        <v>408</v>
      </c>
      <c r="G124" s="95" t="s">
        <v>355</v>
      </c>
      <c r="H124" s="95" t="s">
        <v>408</v>
      </c>
      <c r="I124" s="95" t="s">
        <v>408</v>
      </c>
      <c r="J124" s="95" t="s">
        <v>408</v>
      </c>
      <c r="K124" s="95" t="s">
        <v>408</v>
      </c>
      <c r="L124" s="95" t="s">
        <v>408</v>
      </c>
      <c r="M124" s="95" t="s">
        <v>408</v>
      </c>
      <c r="N124" s="95" t="s">
        <v>408</v>
      </c>
      <c r="O124" s="95" t="s">
        <v>408</v>
      </c>
      <c r="P124" s="95" t="s">
        <v>408</v>
      </c>
      <c r="Q124" s="95" t="s">
        <v>408</v>
      </c>
      <c r="R124" s="95" t="s">
        <v>408</v>
      </c>
      <c r="S124" s="95" t="s">
        <v>408</v>
      </c>
      <c r="T124" s="95" t="s">
        <v>408</v>
      </c>
      <c r="U124" s="95" t="s">
        <v>408</v>
      </c>
      <c r="V124" s="95" t="s">
        <v>408</v>
      </c>
      <c r="W124" s="95" t="s">
        <v>408</v>
      </c>
      <c r="X124" s="95" t="s">
        <v>408</v>
      </c>
      <c r="Y124" s="95" t="s">
        <v>408</v>
      </c>
      <c r="Z124" s="95" t="s">
        <v>408</v>
      </c>
      <c r="AA124" s="95" t="s">
        <v>408</v>
      </c>
      <c r="AB124" s="96" t="str">
        <f t="shared" si="1"/>
        <v>NR</v>
      </c>
      <c r="AC124" s="95" t="s">
        <v>408</v>
      </c>
      <c r="AD124" s="95" t="s">
        <v>408</v>
      </c>
      <c r="AE124" s="97"/>
      <c r="AF124" s="114" t="s">
        <v>355</v>
      </c>
      <c r="AG124" s="114" t="s">
        <v>355</v>
      </c>
      <c r="AH124" s="114" t="s">
        <v>355</v>
      </c>
      <c r="AI124" s="114" t="s">
        <v>355</v>
      </c>
      <c r="AJ124" s="114" t="s">
        <v>355</v>
      </c>
      <c r="AK124" s="110" t="s">
        <v>354</v>
      </c>
      <c r="AL124" s="115" t="s">
        <v>363</v>
      </c>
    </row>
    <row r="125" spans="1:38" s="1" customFormat="1" ht="24.75" customHeight="1" thickBot="1" x14ac:dyDescent="0.3">
      <c r="A125" s="41" t="s">
        <v>117</v>
      </c>
      <c r="B125" s="41" t="s">
        <v>231</v>
      </c>
      <c r="C125" s="78" t="s">
        <v>283</v>
      </c>
      <c r="D125" s="42"/>
      <c r="E125" s="108" t="s">
        <v>408</v>
      </c>
      <c r="F125" s="96" t="s">
        <v>408</v>
      </c>
      <c r="G125" s="109" t="s">
        <v>355</v>
      </c>
      <c r="H125" s="96" t="s">
        <v>408</v>
      </c>
      <c r="I125" s="96" t="s">
        <v>408</v>
      </c>
      <c r="J125" s="96" t="s">
        <v>408</v>
      </c>
      <c r="K125" s="96" t="s">
        <v>408</v>
      </c>
      <c r="L125" s="96" t="s">
        <v>408</v>
      </c>
      <c r="M125" s="96" t="s">
        <v>408</v>
      </c>
      <c r="N125" s="109" t="s">
        <v>408</v>
      </c>
      <c r="O125" s="109" t="s">
        <v>408</v>
      </c>
      <c r="P125" s="109" t="s">
        <v>408</v>
      </c>
      <c r="Q125" s="109" t="s">
        <v>408</v>
      </c>
      <c r="R125" s="109" t="s">
        <v>408</v>
      </c>
      <c r="S125" s="109" t="s">
        <v>408</v>
      </c>
      <c r="T125" s="109" t="s">
        <v>408</v>
      </c>
      <c r="U125" s="109" t="s">
        <v>408</v>
      </c>
      <c r="V125" s="109" t="s">
        <v>408</v>
      </c>
      <c r="W125" s="109" t="s">
        <v>408</v>
      </c>
      <c r="X125" s="109" t="s">
        <v>408</v>
      </c>
      <c r="Y125" s="109" t="s">
        <v>408</v>
      </c>
      <c r="Z125" s="109" t="s">
        <v>408</v>
      </c>
      <c r="AA125" s="109" t="s">
        <v>408</v>
      </c>
      <c r="AB125" s="109" t="str">
        <f t="shared" si="1"/>
        <v>NR</v>
      </c>
      <c r="AC125" s="109" t="s">
        <v>408</v>
      </c>
      <c r="AD125" s="109" t="s">
        <v>408</v>
      </c>
      <c r="AE125" s="97"/>
      <c r="AF125" s="114" t="s">
        <v>355</v>
      </c>
      <c r="AG125" s="114" t="s">
        <v>355</v>
      </c>
      <c r="AH125" s="114" t="s">
        <v>355</v>
      </c>
      <c r="AI125" s="114" t="s">
        <v>355</v>
      </c>
      <c r="AJ125" s="114" t="s">
        <v>355</v>
      </c>
      <c r="AK125" s="96">
        <v>3739.4230769230799</v>
      </c>
      <c r="AL125" s="44" t="s">
        <v>127</v>
      </c>
    </row>
    <row r="126" spans="1:38" s="1" customFormat="1" ht="24.75" customHeight="1" thickBot="1" x14ac:dyDescent="0.3">
      <c r="A126" s="41" t="s">
        <v>117</v>
      </c>
      <c r="B126" s="41" t="s">
        <v>102</v>
      </c>
      <c r="C126" s="78" t="s">
        <v>257</v>
      </c>
      <c r="D126" s="42"/>
      <c r="E126" s="108" t="s">
        <v>408</v>
      </c>
      <c r="F126" s="96" t="s">
        <v>408</v>
      </c>
      <c r="G126" s="109" t="s">
        <v>355</v>
      </c>
      <c r="H126" s="96" t="s">
        <v>408</v>
      </c>
      <c r="I126" s="96" t="s">
        <v>408</v>
      </c>
      <c r="J126" s="96" t="s">
        <v>408</v>
      </c>
      <c r="K126" s="96" t="s">
        <v>408</v>
      </c>
      <c r="L126" s="96" t="s">
        <v>408</v>
      </c>
      <c r="M126" s="96" t="s">
        <v>408</v>
      </c>
      <c r="N126" s="109" t="s">
        <v>408</v>
      </c>
      <c r="O126" s="109" t="s">
        <v>408</v>
      </c>
      <c r="P126" s="109" t="s">
        <v>408</v>
      </c>
      <c r="Q126" s="109" t="s">
        <v>408</v>
      </c>
      <c r="R126" s="109" t="s">
        <v>408</v>
      </c>
      <c r="S126" s="109" t="s">
        <v>408</v>
      </c>
      <c r="T126" s="109" t="s">
        <v>408</v>
      </c>
      <c r="U126" s="109" t="s">
        <v>408</v>
      </c>
      <c r="V126" s="109" t="s">
        <v>408</v>
      </c>
      <c r="W126" s="109" t="s">
        <v>408</v>
      </c>
      <c r="X126" s="109" t="s">
        <v>408</v>
      </c>
      <c r="Y126" s="109" t="s">
        <v>408</v>
      </c>
      <c r="Z126" s="109" t="s">
        <v>408</v>
      </c>
      <c r="AA126" s="109" t="s">
        <v>408</v>
      </c>
      <c r="AB126" s="109" t="str">
        <f>IF(ISNUMBER(X126),SUM(X126:AA126),X126)</f>
        <v>NR</v>
      </c>
      <c r="AC126" s="109" t="s">
        <v>408</v>
      </c>
      <c r="AD126" s="109" t="s">
        <v>408</v>
      </c>
      <c r="AE126" s="97"/>
      <c r="AF126" s="114" t="s">
        <v>355</v>
      </c>
      <c r="AG126" s="114" t="s">
        <v>355</v>
      </c>
      <c r="AH126" s="114" t="s">
        <v>355</v>
      </c>
      <c r="AI126" s="114" t="s">
        <v>355</v>
      </c>
      <c r="AJ126" s="114" t="s">
        <v>355</v>
      </c>
      <c r="AK126" s="110" t="s">
        <v>356</v>
      </c>
      <c r="AL126" s="44" t="s">
        <v>127</v>
      </c>
    </row>
    <row r="127" spans="1:38" s="1" customFormat="1" ht="24.75" customHeight="1" thickBot="1" x14ac:dyDescent="0.3">
      <c r="A127" s="41" t="s">
        <v>117</v>
      </c>
      <c r="B127" s="41" t="s">
        <v>103</v>
      </c>
      <c r="C127" s="78" t="s">
        <v>258</v>
      </c>
      <c r="D127" s="42"/>
      <c r="E127" s="108" t="s">
        <v>408</v>
      </c>
      <c r="F127" s="96" t="s">
        <v>408</v>
      </c>
      <c r="G127" s="109" t="s">
        <v>355</v>
      </c>
      <c r="H127" s="96" t="s">
        <v>408</v>
      </c>
      <c r="I127" s="109" t="s">
        <v>408</v>
      </c>
      <c r="J127" s="109" t="s">
        <v>408</v>
      </c>
      <c r="K127" s="109" t="s">
        <v>408</v>
      </c>
      <c r="L127" s="109" t="s">
        <v>408</v>
      </c>
      <c r="M127" s="109" t="s">
        <v>408</v>
      </c>
      <c r="N127" s="109" t="s">
        <v>408</v>
      </c>
      <c r="O127" s="109" t="s">
        <v>408</v>
      </c>
      <c r="P127" s="109" t="s">
        <v>408</v>
      </c>
      <c r="Q127" s="109" t="s">
        <v>408</v>
      </c>
      <c r="R127" s="109" t="s">
        <v>408</v>
      </c>
      <c r="S127" s="109" t="s">
        <v>408</v>
      </c>
      <c r="T127" s="109" t="s">
        <v>408</v>
      </c>
      <c r="U127" s="109" t="s">
        <v>408</v>
      </c>
      <c r="V127" s="109" t="s">
        <v>408</v>
      </c>
      <c r="W127" s="109" t="s">
        <v>408</v>
      </c>
      <c r="X127" s="109" t="s">
        <v>408</v>
      </c>
      <c r="Y127" s="109" t="s">
        <v>408</v>
      </c>
      <c r="Z127" s="109" t="s">
        <v>408</v>
      </c>
      <c r="AA127" s="109" t="s">
        <v>408</v>
      </c>
      <c r="AB127" s="109" t="str">
        <f>IF(ISNUMBER(X127),SUM(X127:AA127),X127)</f>
        <v>NR</v>
      </c>
      <c r="AC127" s="109" t="s">
        <v>408</v>
      </c>
      <c r="AD127" s="109" t="s">
        <v>408</v>
      </c>
      <c r="AE127" s="97"/>
      <c r="AF127" s="114" t="s">
        <v>355</v>
      </c>
      <c r="AG127" s="114" t="s">
        <v>355</v>
      </c>
      <c r="AH127" s="114" t="s">
        <v>355</v>
      </c>
      <c r="AI127" s="114" t="s">
        <v>355</v>
      </c>
      <c r="AJ127" s="114" t="s">
        <v>355</v>
      </c>
      <c r="AK127" s="110" t="s">
        <v>356</v>
      </c>
      <c r="AL127" s="44"/>
    </row>
    <row r="128" spans="1:38" s="1" customFormat="1" ht="24.75" customHeight="1" thickBot="1" x14ac:dyDescent="0.3">
      <c r="A128" s="41" t="s">
        <v>117</v>
      </c>
      <c r="B128" s="62" t="s">
        <v>232</v>
      </c>
      <c r="C128" s="79" t="s">
        <v>99</v>
      </c>
      <c r="D128" s="42" t="s">
        <v>97</v>
      </c>
      <c r="E128" s="95" t="s">
        <v>408</v>
      </c>
      <c r="F128" s="95" t="s">
        <v>408</v>
      </c>
      <c r="G128" s="95" t="s">
        <v>354</v>
      </c>
      <c r="H128" s="95" t="s">
        <v>408</v>
      </c>
      <c r="I128" s="95" t="s">
        <v>408</v>
      </c>
      <c r="J128" s="95" t="s">
        <v>408</v>
      </c>
      <c r="K128" s="95" t="s">
        <v>408</v>
      </c>
      <c r="L128" s="95" t="s">
        <v>408</v>
      </c>
      <c r="M128" s="95" t="s">
        <v>408</v>
      </c>
      <c r="N128" s="95" t="s">
        <v>408</v>
      </c>
      <c r="O128" s="95" t="s">
        <v>408</v>
      </c>
      <c r="P128" s="95" t="s">
        <v>408</v>
      </c>
      <c r="Q128" s="95" t="s">
        <v>408</v>
      </c>
      <c r="R128" s="95" t="s">
        <v>408</v>
      </c>
      <c r="S128" s="95" t="s">
        <v>408</v>
      </c>
      <c r="T128" s="95" t="s">
        <v>408</v>
      </c>
      <c r="U128" s="95" t="s">
        <v>408</v>
      </c>
      <c r="V128" s="95" t="s">
        <v>408</v>
      </c>
      <c r="W128" s="95" t="s">
        <v>408</v>
      </c>
      <c r="X128" s="95" t="s">
        <v>408</v>
      </c>
      <c r="Y128" s="95" t="s">
        <v>408</v>
      </c>
      <c r="Z128" s="95" t="s">
        <v>408</v>
      </c>
      <c r="AA128" s="95" t="s">
        <v>408</v>
      </c>
      <c r="AB128" s="96" t="str">
        <f t="shared" si="1"/>
        <v>NR</v>
      </c>
      <c r="AC128" s="95" t="s">
        <v>408</v>
      </c>
      <c r="AD128" s="95" t="s">
        <v>408</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408</v>
      </c>
      <c r="F129" s="95" t="s">
        <v>408</v>
      </c>
      <c r="G129" s="95" t="s">
        <v>354</v>
      </c>
      <c r="H129" s="95" t="s">
        <v>408</v>
      </c>
      <c r="I129" s="95" t="s">
        <v>408</v>
      </c>
      <c r="J129" s="95" t="s">
        <v>408</v>
      </c>
      <c r="K129" s="95" t="s">
        <v>408</v>
      </c>
      <c r="L129" s="95" t="s">
        <v>408</v>
      </c>
      <c r="M129" s="95" t="s">
        <v>408</v>
      </c>
      <c r="N129" s="95" t="s">
        <v>408</v>
      </c>
      <c r="O129" s="95" t="s">
        <v>408</v>
      </c>
      <c r="P129" s="95" t="s">
        <v>408</v>
      </c>
      <c r="Q129" s="95" t="s">
        <v>408</v>
      </c>
      <c r="R129" s="95" t="s">
        <v>408</v>
      </c>
      <c r="S129" s="95" t="s">
        <v>408</v>
      </c>
      <c r="T129" s="95" t="s">
        <v>408</v>
      </c>
      <c r="U129" s="95" t="s">
        <v>408</v>
      </c>
      <c r="V129" s="95" t="s">
        <v>408</v>
      </c>
      <c r="W129" s="95" t="s">
        <v>408</v>
      </c>
      <c r="X129" s="95" t="s">
        <v>408</v>
      </c>
      <c r="Y129" s="95" t="s">
        <v>408</v>
      </c>
      <c r="Z129" s="95" t="s">
        <v>408</v>
      </c>
      <c r="AA129" s="95" t="s">
        <v>408</v>
      </c>
      <c r="AB129" s="96" t="str">
        <f t="shared" si="1"/>
        <v>NR</v>
      </c>
      <c r="AC129" s="95" t="s">
        <v>408</v>
      </c>
      <c r="AD129" s="95" t="s">
        <v>408</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408</v>
      </c>
      <c r="F130" s="95" t="s">
        <v>408</v>
      </c>
      <c r="G130" s="95" t="s">
        <v>354</v>
      </c>
      <c r="H130" s="95" t="s">
        <v>408</v>
      </c>
      <c r="I130" s="95" t="s">
        <v>408</v>
      </c>
      <c r="J130" s="95" t="s">
        <v>408</v>
      </c>
      <c r="K130" s="95" t="s">
        <v>408</v>
      </c>
      <c r="L130" s="95" t="s">
        <v>408</v>
      </c>
      <c r="M130" s="95" t="s">
        <v>408</v>
      </c>
      <c r="N130" s="95" t="s">
        <v>408</v>
      </c>
      <c r="O130" s="95" t="s">
        <v>408</v>
      </c>
      <c r="P130" s="95" t="s">
        <v>408</v>
      </c>
      <c r="Q130" s="95" t="s">
        <v>408</v>
      </c>
      <c r="R130" s="95" t="s">
        <v>408</v>
      </c>
      <c r="S130" s="95" t="s">
        <v>408</v>
      </c>
      <c r="T130" s="95" t="s">
        <v>408</v>
      </c>
      <c r="U130" s="95" t="s">
        <v>408</v>
      </c>
      <c r="V130" s="95" t="s">
        <v>408</v>
      </c>
      <c r="W130" s="95" t="s">
        <v>408</v>
      </c>
      <c r="X130" s="95" t="s">
        <v>408</v>
      </c>
      <c r="Y130" s="95" t="s">
        <v>408</v>
      </c>
      <c r="Z130" s="95" t="s">
        <v>408</v>
      </c>
      <c r="AA130" s="95" t="s">
        <v>408</v>
      </c>
      <c r="AB130" s="96" t="str">
        <f t="shared" si="1"/>
        <v>NR</v>
      </c>
      <c r="AC130" s="95" t="s">
        <v>408</v>
      </c>
      <c r="AD130" s="95" t="s">
        <v>408</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408</v>
      </c>
      <c r="F131" s="95" t="s">
        <v>408</v>
      </c>
      <c r="G131" s="95" t="s">
        <v>354</v>
      </c>
      <c r="H131" s="95" t="s">
        <v>408</v>
      </c>
      <c r="I131" s="95" t="s">
        <v>408</v>
      </c>
      <c r="J131" s="95" t="s">
        <v>408</v>
      </c>
      <c r="K131" s="95" t="s">
        <v>408</v>
      </c>
      <c r="L131" s="95" t="s">
        <v>408</v>
      </c>
      <c r="M131" s="95" t="s">
        <v>408</v>
      </c>
      <c r="N131" s="95" t="s">
        <v>408</v>
      </c>
      <c r="O131" s="95" t="s">
        <v>408</v>
      </c>
      <c r="P131" s="95" t="s">
        <v>408</v>
      </c>
      <c r="Q131" s="95" t="s">
        <v>408</v>
      </c>
      <c r="R131" s="95" t="s">
        <v>408</v>
      </c>
      <c r="S131" s="95" t="s">
        <v>408</v>
      </c>
      <c r="T131" s="95" t="s">
        <v>408</v>
      </c>
      <c r="U131" s="95" t="s">
        <v>408</v>
      </c>
      <c r="V131" s="95" t="s">
        <v>408</v>
      </c>
      <c r="W131" s="95" t="s">
        <v>408</v>
      </c>
      <c r="X131" s="95" t="s">
        <v>408</v>
      </c>
      <c r="Y131" s="95" t="s">
        <v>408</v>
      </c>
      <c r="Z131" s="95" t="s">
        <v>408</v>
      </c>
      <c r="AA131" s="95" t="s">
        <v>408</v>
      </c>
      <c r="AB131" s="96" t="str">
        <f t="shared" si="1"/>
        <v>NR</v>
      </c>
      <c r="AC131" s="95" t="s">
        <v>408</v>
      </c>
      <c r="AD131" s="95" t="s">
        <v>408</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408</v>
      </c>
      <c r="F132" s="95" t="s">
        <v>408</v>
      </c>
      <c r="G132" s="95" t="s">
        <v>354</v>
      </c>
      <c r="H132" s="95" t="s">
        <v>408</v>
      </c>
      <c r="I132" s="95" t="s">
        <v>408</v>
      </c>
      <c r="J132" s="95" t="s">
        <v>408</v>
      </c>
      <c r="K132" s="95" t="s">
        <v>408</v>
      </c>
      <c r="L132" s="95" t="s">
        <v>408</v>
      </c>
      <c r="M132" s="95" t="s">
        <v>408</v>
      </c>
      <c r="N132" s="95" t="s">
        <v>408</v>
      </c>
      <c r="O132" s="95" t="s">
        <v>408</v>
      </c>
      <c r="P132" s="95" t="s">
        <v>408</v>
      </c>
      <c r="Q132" s="95" t="s">
        <v>408</v>
      </c>
      <c r="R132" s="95" t="s">
        <v>408</v>
      </c>
      <c r="S132" s="95" t="s">
        <v>408</v>
      </c>
      <c r="T132" s="95" t="s">
        <v>408</v>
      </c>
      <c r="U132" s="95" t="s">
        <v>408</v>
      </c>
      <c r="V132" s="95" t="s">
        <v>408</v>
      </c>
      <c r="W132" s="95" t="s">
        <v>408</v>
      </c>
      <c r="X132" s="95" t="s">
        <v>408</v>
      </c>
      <c r="Y132" s="95" t="s">
        <v>408</v>
      </c>
      <c r="Z132" s="95" t="s">
        <v>408</v>
      </c>
      <c r="AA132" s="95" t="s">
        <v>408</v>
      </c>
      <c r="AB132" s="96" t="str">
        <f t="shared" si="1"/>
        <v>NR</v>
      </c>
      <c r="AC132" s="95" t="s">
        <v>408</v>
      </c>
      <c r="AD132" s="95" t="s">
        <v>408</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t="s">
        <v>408</v>
      </c>
      <c r="F133" s="96" t="s">
        <v>408</v>
      </c>
      <c r="G133" s="96">
        <v>4.0810902499999998E-3</v>
      </c>
      <c r="H133" s="96" t="s">
        <v>408</v>
      </c>
      <c r="I133" s="96" t="s">
        <v>408</v>
      </c>
      <c r="J133" s="96" t="s">
        <v>408</v>
      </c>
      <c r="K133" s="96" t="s">
        <v>408</v>
      </c>
      <c r="L133" s="96" t="s">
        <v>408</v>
      </c>
      <c r="M133" s="96" t="s">
        <v>408</v>
      </c>
      <c r="N133" s="96" t="s">
        <v>408</v>
      </c>
      <c r="O133" s="96" t="s">
        <v>408</v>
      </c>
      <c r="P133" s="96" t="s">
        <v>408</v>
      </c>
      <c r="Q133" s="96" t="s">
        <v>408</v>
      </c>
      <c r="R133" s="96" t="s">
        <v>408</v>
      </c>
      <c r="S133" s="96" t="s">
        <v>408</v>
      </c>
      <c r="T133" s="96" t="s">
        <v>408</v>
      </c>
      <c r="U133" s="96" t="s">
        <v>408</v>
      </c>
      <c r="V133" s="96" t="s">
        <v>408</v>
      </c>
      <c r="W133" s="96" t="s">
        <v>408</v>
      </c>
      <c r="X133" s="96" t="s">
        <v>408</v>
      </c>
      <c r="Y133" s="96" t="s">
        <v>408</v>
      </c>
      <c r="Z133" s="96" t="s">
        <v>408</v>
      </c>
      <c r="AA133" s="96" t="s">
        <v>408</v>
      </c>
      <c r="AB133" s="96" t="str">
        <f t="shared" si="1"/>
        <v>NR</v>
      </c>
      <c r="AC133" s="96" t="s">
        <v>408</v>
      </c>
      <c r="AD133" s="96" t="s">
        <v>408</v>
      </c>
      <c r="AE133" s="97"/>
      <c r="AF133" s="114" t="s">
        <v>355</v>
      </c>
      <c r="AG133" s="114" t="s">
        <v>355</v>
      </c>
      <c r="AH133" s="114" t="s">
        <v>355</v>
      </c>
      <c r="AI133" s="114" t="s">
        <v>355</v>
      </c>
      <c r="AJ133" s="114" t="s">
        <v>355</v>
      </c>
      <c r="AK133" s="96">
        <v>2.3527149999999999</v>
      </c>
      <c r="AL133" s="44" t="s">
        <v>127</v>
      </c>
    </row>
    <row r="134" spans="1:38" s="1" customFormat="1" ht="24.75" customHeight="1" thickBot="1" x14ac:dyDescent="0.3">
      <c r="A134" s="41" t="s">
        <v>117</v>
      </c>
      <c r="B134" s="62" t="s">
        <v>334</v>
      </c>
      <c r="C134" s="78" t="s">
        <v>286</v>
      </c>
      <c r="D134" s="42" t="s">
        <v>97</v>
      </c>
      <c r="E134" s="95" t="s">
        <v>408</v>
      </c>
      <c r="F134" s="95" t="s">
        <v>408</v>
      </c>
      <c r="G134" s="95" t="s">
        <v>354</v>
      </c>
      <c r="H134" s="95" t="s">
        <v>408</v>
      </c>
      <c r="I134" s="95" t="s">
        <v>408</v>
      </c>
      <c r="J134" s="95" t="s">
        <v>408</v>
      </c>
      <c r="K134" s="95" t="s">
        <v>408</v>
      </c>
      <c r="L134" s="95" t="s">
        <v>408</v>
      </c>
      <c r="M134" s="95" t="s">
        <v>408</v>
      </c>
      <c r="N134" s="95" t="s">
        <v>408</v>
      </c>
      <c r="O134" s="95" t="s">
        <v>408</v>
      </c>
      <c r="P134" s="95" t="s">
        <v>408</v>
      </c>
      <c r="Q134" s="95" t="s">
        <v>408</v>
      </c>
      <c r="R134" s="95" t="s">
        <v>408</v>
      </c>
      <c r="S134" s="95" t="s">
        <v>408</v>
      </c>
      <c r="T134" s="95" t="s">
        <v>408</v>
      </c>
      <c r="U134" s="95" t="s">
        <v>408</v>
      </c>
      <c r="V134" s="95" t="s">
        <v>408</v>
      </c>
      <c r="W134" s="95" t="s">
        <v>408</v>
      </c>
      <c r="X134" s="95" t="s">
        <v>408</v>
      </c>
      <c r="Y134" s="95" t="s">
        <v>408</v>
      </c>
      <c r="Z134" s="95" t="s">
        <v>408</v>
      </c>
      <c r="AA134" s="95" t="s">
        <v>408</v>
      </c>
      <c r="AB134" s="96" t="str">
        <f>IF(ISNUMBER(X134),SUM(X134:AA134),X134)</f>
        <v>NR</v>
      </c>
      <c r="AC134" s="95" t="s">
        <v>408</v>
      </c>
      <c r="AD134" s="95" t="s">
        <v>408</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408</v>
      </c>
      <c r="F135" s="95" t="s">
        <v>408</v>
      </c>
      <c r="G135" s="95" t="s">
        <v>356</v>
      </c>
      <c r="H135" s="95" t="s">
        <v>408</v>
      </c>
      <c r="I135" s="95" t="s">
        <v>408</v>
      </c>
      <c r="J135" s="95" t="s">
        <v>408</v>
      </c>
      <c r="K135" s="95" t="s">
        <v>408</v>
      </c>
      <c r="L135" s="95" t="s">
        <v>408</v>
      </c>
      <c r="M135" s="95" t="s">
        <v>408</v>
      </c>
      <c r="N135" s="95" t="s">
        <v>408</v>
      </c>
      <c r="O135" s="95" t="s">
        <v>408</v>
      </c>
      <c r="P135" s="95" t="s">
        <v>408</v>
      </c>
      <c r="Q135" s="95" t="s">
        <v>408</v>
      </c>
      <c r="R135" s="95" t="s">
        <v>408</v>
      </c>
      <c r="S135" s="95" t="s">
        <v>408</v>
      </c>
      <c r="T135" s="95" t="s">
        <v>408</v>
      </c>
      <c r="U135" s="95" t="s">
        <v>408</v>
      </c>
      <c r="V135" s="95" t="s">
        <v>408</v>
      </c>
      <c r="W135" s="95" t="s">
        <v>408</v>
      </c>
      <c r="X135" s="95" t="s">
        <v>408</v>
      </c>
      <c r="Y135" s="95" t="s">
        <v>408</v>
      </c>
      <c r="Z135" s="95" t="s">
        <v>408</v>
      </c>
      <c r="AA135" s="95" t="s">
        <v>408</v>
      </c>
      <c r="AB135" s="96" t="str">
        <f t="shared" si="1"/>
        <v>NR</v>
      </c>
      <c r="AC135" s="95" t="s">
        <v>408</v>
      </c>
      <c r="AD135" s="95" t="s">
        <v>408</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408</v>
      </c>
      <c r="F136" s="96" t="s">
        <v>408</v>
      </c>
      <c r="G136" s="95" t="s">
        <v>355</v>
      </c>
      <c r="H136" s="96" t="s">
        <v>408</v>
      </c>
      <c r="I136" s="95" t="s">
        <v>408</v>
      </c>
      <c r="J136" s="95" t="s">
        <v>408</v>
      </c>
      <c r="K136" s="95" t="s">
        <v>408</v>
      </c>
      <c r="L136" s="95" t="s">
        <v>408</v>
      </c>
      <c r="M136" s="95" t="s">
        <v>408</v>
      </c>
      <c r="N136" s="95" t="s">
        <v>408</v>
      </c>
      <c r="O136" s="95" t="s">
        <v>408</v>
      </c>
      <c r="P136" s="95" t="s">
        <v>408</v>
      </c>
      <c r="Q136" s="95" t="s">
        <v>408</v>
      </c>
      <c r="R136" s="95" t="s">
        <v>408</v>
      </c>
      <c r="S136" s="95" t="s">
        <v>408</v>
      </c>
      <c r="T136" s="95" t="s">
        <v>408</v>
      </c>
      <c r="U136" s="95" t="s">
        <v>408</v>
      </c>
      <c r="V136" s="95" t="s">
        <v>408</v>
      </c>
      <c r="W136" s="95" t="s">
        <v>408</v>
      </c>
      <c r="X136" s="95" t="s">
        <v>408</v>
      </c>
      <c r="Y136" s="95" t="s">
        <v>408</v>
      </c>
      <c r="Z136" s="95" t="s">
        <v>408</v>
      </c>
      <c r="AA136" s="95" t="s">
        <v>408</v>
      </c>
      <c r="AB136" s="96" t="str">
        <f t="shared" si="1"/>
        <v>NR</v>
      </c>
      <c r="AC136" s="95" t="s">
        <v>408</v>
      </c>
      <c r="AD136" s="95" t="s">
        <v>408</v>
      </c>
      <c r="AE136" s="97"/>
      <c r="AF136" s="114" t="s">
        <v>355</v>
      </c>
      <c r="AG136" s="114" t="s">
        <v>355</v>
      </c>
      <c r="AH136" s="114" t="s">
        <v>355</v>
      </c>
      <c r="AI136" s="114" t="s">
        <v>355</v>
      </c>
      <c r="AJ136" s="114" t="s">
        <v>355</v>
      </c>
      <c r="AK136" s="110" t="s">
        <v>356</v>
      </c>
      <c r="AL136" s="44" t="s">
        <v>404</v>
      </c>
    </row>
    <row r="137" spans="1:38" s="1" customFormat="1" ht="24.75" customHeight="1" thickBot="1" x14ac:dyDescent="0.3">
      <c r="A137" s="41" t="s">
        <v>117</v>
      </c>
      <c r="B137" s="41" t="s">
        <v>106</v>
      </c>
      <c r="C137" s="78" t="s">
        <v>108</v>
      </c>
      <c r="D137" s="42"/>
      <c r="E137" s="95" t="s">
        <v>408</v>
      </c>
      <c r="F137" s="96" t="s">
        <v>408</v>
      </c>
      <c r="G137" s="95" t="s">
        <v>355</v>
      </c>
      <c r="H137" s="96" t="s">
        <v>408</v>
      </c>
      <c r="I137" s="95" t="s">
        <v>408</v>
      </c>
      <c r="J137" s="95" t="s">
        <v>408</v>
      </c>
      <c r="K137" s="95" t="s">
        <v>408</v>
      </c>
      <c r="L137" s="95" t="s">
        <v>408</v>
      </c>
      <c r="M137" s="95" t="s">
        <v>408</v>
      </c>
      <c r="N137" s="95" t="s">
        <v>408</v>
      </c>
      <c r="O137" s="95" t="s">
        <v>408</v>
      </c>
      <c r="P137" s="95" t="s">
        <v>408</v>
      </c>
      <c r="Q137" s="95" t="s">
        <v>408</v>
      </c>
      <c r="R137" s="95" t="s">
        <v>408</v>
      </c>
      <c r="S137" s="95" t="s">
        <v>408</v>
      </c>
      <c r="T137" s="95" t="s">
        <v>408</v>
      </c>
      <c r="U137" s="95" t="s">
        <v>408</v>
      </c>
      <c r="V137" s="95" t="s">
        <v>408</v>
      </c>
      <c r="W137" s="95" t="s">
        <v>408</v>
      </c>
      <c r="X137" s="95" t="s">
        <v>408</v>
      </c>
      <c r="Y137" s="95" t="s">
        <v>408</v>
      </c>
      <c r="Z137" s="95" t="s">
        <v>408</v>
      </c>
      <c r="AA137" s="95" t="s">
        <v>408</v>
      </c>
      <c r="AB137" s="96" t="str">
        <f t="shared" si="1"/>
        <v>NR</v>
      </c>
      <c r="AC137" s="95" t="s">
        <v>408</v>
      </c>
      <c r="AD137" s="95" t="s">
        <v>408</v>
      </c>
      <c r="AE137" s="97"/>
      <c r="AF137" s="114" t="s">
        <v>355</v>
      </c>
      <c r="AG137" s="114" t="s">
        <v>355</v>
      </c>
      <c r="AH137" s="114" t="s">
        <v>355</v>
      </c>
      <c r="AI137" s="114" t="s">
        <v>355</v>
      </c>
      <c r="AJ137" s="114" t="s">
        <v>355</v>
      </c>
      <c r="AK137" s="110" t="s">
        <v>356</v>
      </c>
      <c r="AL137" s="48" t="s">
        <v>404</v>
      </c>
    </row>
    <row r="138" spans="1:38" s="1" customFormat="1" ht="24.75" customHeight="1" thickBot="1" x14ac:dyDescent="0.3">
      <c r="A138" s="62" t="s">
        <v>117</v>
      </c>
      <c r="B138" s="62" t="s">
        <v>253</v>
      </c>
      <c r="C138" s="79" t="s">
        <v>254</v>
      </c>
      <c r="D138" s="61"/>
      <c r="E138" s="96" t="s">
        <v>408</v>
      </c>
      <c r="F138" s="96" t="s">
        <v>408</v>
      </c>
      <c r="G138" s="96" t="s">
        <v>354</v>
      </c>
      <c r="H138" s="96" t="s">
        <v>408</v>
      </c>
      <c r="I138" s="96" t="s">
        <v>408</v>
      </c>
      <c r="J138" s="96" t="s">
        <v>408</v>
      </c>
      <c r="K138" s="96" t="s">
        <v>408</v>
      </c>
      <c r="L138" s="96" t="s">
        <v>408</v>
      </c>
      <c r="M138" s="96" t="s">
        <v>408</v>
      </c>
      <c r="N138" s="96" t="s">
        <v>408</v>
      </c>
      <c r="O138" s="96" t="s">
        <v>408</v>
      </c>
      <c r="P138" s="96" t="s">
        <v>408</v>
      </c>
      <c r="Q138" s="96" t="s">
        <v>408</v>
      </c>
      <c r="R138" s="96" t="s">
        <v>408</v>
      </c>
      <c r="S138" s="96" t="s">
        <v>408</v>
      </c>
      <c r="T138" s="96" t="s">
        <v>408</v>
      </c>
      <c r="U138" s="96" t="s">
        <v>408</v>
      </c>
      <c r="V138" s="96" t="s">
        <v>408</v>
      </c>
      <c r="W138" s="96" t="s">
        <v>408</v>
      </c>
      <c r="X138" s="96" t="s">
        <v>408</v>
      </c>
      <c r="Y138" s="96" t="s">
        <v>408</v>
      </c>
      <c r="Z138" s="96" t="s">
        <v>408</v>
      </c>
      <c r="AA138" s="96" t="s">
        <v>408</v>
      </c>
      <c r="AB138" s="96" t="str">
        <f t="shared" si="1"/>
        <v>NR</v>
      </c>
      <c r="AC138" s="96" t="s">
        <v>408</v>
      </c>
      <c r="AD138" s="96" t="s">
        <v>408</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t="s">
        <v>408</v>
      </c>
      <c r="F139" s="96" t="s">
        <v>408</v>
      </c>
      <c r="G139" s="96">
        <v>0.43893280000000001</v>
      </c>
      <c r="H139" s="96" t="s">
        <v>408</v>
      </c>
      <c r="I139" s="96" t="s">
        <v>408</v>
      </c>
      <c r="J139" s="96" t="s">
        <v>408</v>
      </c>
      <c r="K139" s="96" t="s">
        <v>408</v>
      </c>
      <c r="L139" s="96" t="s">
        <v>408</v>
      </c>
      <c r="M139" s="96" t="s">
        <v>408</v>
      </c>
      <c r="N139" s="96" t="s">
        <v>408</v>
      </c>
      <c r="O139" s="96" t="s">
        <v>408</v>
      </c>
      <c r="P139" s="96" t="s">
        <v>408</v>
      </c>
      <c r="Q139" s="96" t="s">
        <v>408</v>
      </c>
      <c r="R139" s="96" t="s">
        <v>408</v>
      </c>
      <c r="S139" s="96" t="s">
        <v>408</v>
      </c>
      <c r="T139" s="96" t="s">
        <v>408</v>
      </c>
      <c r="U139" s="96" t="s">
        <v>408</v>
      </c>
      <c r="V139" s="96" t="s">
        <v>408</v>
      </c>
      <c r="W139" s="96" t="s">
        <v>408</v>
      </c>
      <c r="X139" s="96" t="s">
        <v>408</v>
      </c>
      <c r="Y139" s="96" t="s">
        <v>408</v>
      </c>
      <c r="Z139" s="96" t="s">
        <v>408</v>
      </c>
      <c r="AA139" s="96" t="s">
        <v>408</v>
      </c>
      <c r="AB139" s="96" t="str">
        <f t="shared" si="1"/>
        <v>NR</v>
      </c>
      <c r="AC139" s="96" t="s">
        <v>408</v>
      </c>
      <c r="AD139" s="96" t="s">
        <v>408</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408</v>
      </c>
      <c r="F140" s="95" t="s">
        <v>408</v>
      </c>
      <c r="G140" s="95" t="s">
        <v>354</v>
      </c>
      <c r="H140" s="95" t="s">
        <v>408</v>
      </c>
      <c r="I140" s="95" t="s">
        <v>408</v>
      </c>
      <c r="J140" s="95" t="s">
        <v>408</v>
      </c>
      <c r="K140" s="95" t="s">
        <v>408</v>
      </c>
      <c r="L140" s="95" t="s">
        <v>408</v>
      </c>
      <c r="M140" s="95" t="s">
        <v>408</v>
      </c>
      <c r="N140" s="95" t="s">
        <v>408</v>
      </c>
      <c r="O140" s="95" t="s">
        <v>408</v>
      </c>
      <c r="P140" s="95" t="s">
        <v>408</v>
      </c>
      <c r="Q140" s="95" t="s">
        <v>408</v>
      </c>
      <c r="R140" s="95" t="s">
        <v>408</v>
      </c>
      <c r="S140" s="95" t="s">
        <v>408</v>
      </c>
      <c r="T140" s="95" t="s">
        <v>408</v>
      </c>
      <c r="U140" s="95" t="s">
        <v>408</v>
      </c>
      <c r="V140" s="95" t="s">
        <v>408</v>
      </c>
      <c r="W140" s="95" t="s">
        <v>408</v>
      </c>
      <c r="X140" s="95" t="s">
        <v>408</v>
      </c>
      <c r="Y140" s="95" t="s">
        <v>408</v>
      </c>
      <c r="Z140" s="95" t="s">
        <v>408</v>
      </c>
      <c r="AA140" s="95" t="s">
        <v>408</v>
      </c>
      <c r="AB140" s="96" t="str">
        <f t="shared" si="1"/>
        <v>NR</v>
      </c>
      <c r="AC140" s="95" t="s">
        <v>408</v>
      </c>
      <c r="AD140" s="95" t="s">
        <v>408</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0</v>
      </c>
      <c r="F141" s="119">
        <f t="shared" ref="F141:AD141" si="2">SUM(F14:F140)</f>
        <v>0</v>
      </c>
      <c r="G141" s="119">
        <f t="shared" si="2"/>
        <v>319.71390193295832</v>
      </c>
      <c r="H141" s="119">
        <f t="shared" si="2"/>
        <v>0</v>
      </c>
      <c r="I141" s="119">
        <f t="shared" si="2"/>
        <v>0</v>
      </c>
      <c r="J141" s="119">
        <f t="shared" si="2"/>
        <v>0</v>
      </c>
      <c r="K141" s="119">
        <f t="shared" si="2"/>
        <v>0</v>
      </c>
      <c r="L141" s="119">
        <f t="shared" si="2"/>
        <v>0</v>
      </c>
      <c r="M141" s="119">
        <f t="shared" si="2"/>
        <v>0</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0</v>
      </c>
      <c r="F152" s="103">
        <f t="shared" ref="F152:AD152" si="3">F141 + F151 + IF(AND(OR($B$4="AT",$B$4="BE",$B$4="CH",$B$4="GB",$B$4="IE",$B$4="LT",$B$4="LU",$B$4="NL"),SUM(F143:F149)&gt;0),SUM(F143:F149)-SUM(F27:F33),0)</f>
        <v>0</v>
      </c>
      <c r="G152" s="103">
        <f t="shared" si="3"/>
        <v>319.71390193295832</v>
      </c>
      <c r="H152" s="103">
        <f t="shared" si="3"/>
        <v>0</v>
      </c>
      <c r="I152" s="103">
        <f t="shared" si="3"/>
        <v>0</v>
      </c>
      <c r="J152" s="103">
        <f t="shared" si="3"/>
        <v>0</v>
      </c>
      <c r="K152" s="103">
        <f t="shared" si="3"/>
        <v>0</v>
      </c>
      <c r="L152" s="103">
        <f t="shared" si="3"/>
        <v>0</v>
      </c>
      <c r="M152" s="103">
        <f t="shared" si="3"/>
        <v>0</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0</v>
      </c>
      <c r="F154" s="103">
        <f>F141 + F153 - IF(OR($B$6=2005,$B$6&gt;=2020),SUM(F99:F122),0) + IF(AND(OR($B$4="AT",$B$4="BE",$B$4="CH",$B$4="GB",$B$4="IE",$B$4="LT",$B$4="LU",$B$4="NL"),SUM(F143:F149)&gt;0),SUM(F143:F149)-SUM(F27:F33),0)</f>
        <v>0</v>
      </c>
      <c r="G154" s="103">
        <f>G141 + G153 + IF(AND(OR($B$4="AT",$B$4="BE",$B$4="CH",$B$4="GB",$B$4="IE",$B$4="LT",$B$4="LU",$B$4="NL"),SUM(G143:G149)&gt;0),SUM(G143:G149)-SUM(G27:G33),0)</f>
        <v>319.71390193295832</v>
      </c>
      <c r="H154" s="103">
        <f t="shared" ref="H154:AD154" si="4">H141 + H153 + IF(AND(OR($B$4="AT",$B$4="BE",$B$4="CH",$B$4="GB",$B$4="IE",$B$4="LT",$B$4="LU",$B$4="NL"),SUM(H143:H149)&gt;0),SUM(H143:H149)-SUM(H27:H33),0)</f>
        <v>0</v>
      </c>
      <c r="I154" s="103">
        <f t="shared" si="4"/>
        <v>0</v>
      </c>
      <c r="J154" s="103">
        <f t="shared" si="4"/>
        <v>0</v>
      </c>
      <c r="K154" s="103">
        <f t="shared" si="4"/>
        <v>0</v>
      </c>
      <c r="L154" s="103">
        <f t="shared" si="4"/>
        <v>0</v>
      </c>
      <c r="M154" s="103">
        <f t="shared" si="4"/>
        <v>0</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t="s">
        <v>408</v>
      </c>
      <c r="F157" s="104" t="s">
        <v>408</v>
      </c>
      <c r="G157" s="104">
        <v>8.7112702400000006E-2</v>
      </c>
      <c r="H157" s="104" t="s">
        <v>408</v>
      </c>
      <c r="I157" s="104" t="s">
        <v>408</v>
      </c>
      <c r="J157" s="104" t="s">
        <v>408</v>
      </c>
      <c r="K157" s="104" t="s">
        <v>408</v>
      </c>
      <c r="L157" s="104" t="s">
        <v>408</v>
      </c>
      <c r="M157" s="104" t="s">
        <v>408</v>
      </c>
      <c r="N157" s="104" t="s">
        <v>408</v>
      </c>
      <c r="O157" s="104" t="s">
        <v>408</v>
      </c>
      <c r="P157" s="104" t="s">
        <v>408</v>
      </c>
      <c r="Q157" s="104" t="s">
        <v>408</v>
      </c>
      <c r="R157" s="104" t="s">
        <v>408</v>
      </c>
      <c r="S157" s="104" t="s">
        <v>408</v>
      </c>
      <c r="T157" s="104" t="s">
        <v>408</v>
      </c>
      <c r="U157" s="104" t="s">
        <v>408</v>
      </c>
      <c r="V157" s="104" t="s">
        <v>408</v>
      </c>
      <c r="W157" s="104" t="s">
        <v>408</v>
      </c>
      <c r="X157" s="104" t="s">
        <v>408</v>
      </c>
      <c r="Y157" s="104" t="s">
        <v>408</v>
      </c>
      <c r="Z157" s="104" t="s">
        <v>408</v>
      </c>
      <c r="AA157" s="104" t="s">
        <v>408</v>
      </c>
      <c r="AB157" s="104" t="str">
        <f t="shared" ref="AB157:AB163" si="5">IF(ISNUMBER(X157),SUM(X157:AA157),X157)</f>
        <v>NR</v>
      </c>
      <c r="AC157" s="104" t="s">
        <v>408</v>
      </c>
      <c r="AD157" s="104" t="s">
        <v>408</v>
      </c>
      <c r="AE157" s="102"/>
      <c r="AF157" s="104">
        <v>18937.544000000002</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t="s">
        <v>408</v>
      </c>
      <c r="F158" s="104" t="s">
        <v>408</v>
      </c>
      <c r="G158" s="104">
        <v>2.9909936000000002E-3</v>
      </c>
      <c r="H158" s="104" t="s">
        <v>408</v>
      </c>
      <c r="I158" s="104" t="s">
        <v>408</v>
      </c>
      <c r="J158" s="104" t="s">
        <v>408</v>
      </c>
      <c r="K158" s="104" t="s">
        <v>408</v>
      </c>
      <c r="L158" s="104" t="s">
        <v>408</v>
      </c>
      <c r="M158" s="104" t="s">
        <v>408</v>
      </c>
      <c r="N158" s="104" t="s">
        <v>408</v>
      </c>
      <c r="O158" s="104" t="s">
        <v>408</v>
      </c>
      <c r="P158" s="104" t="s">
        <v>408</v>
      </c>
      <c r="Q158" s="104" t="s">
        <v>408</v>
      </c>
      <c r="R158" s="104" t="s">
        <v>408</v>
      </c>
      <c r="S158" s="104" t="s">
        <v>408</v>
      </c>
      <c r="T158" s="104" t="s">
        <v>408</v>
      </c>
      <c r="U158" s="104" t="s">
        <v>408</v>
      </c>
      <c r="V158" s="104" t="s">
        <v>408</v>
      </c>
      <c r="W158" s="104" t="s">
        <v>408</v>
      </c>
      <c r="X158" s="104" t="s">
        <v>408</v>
      </c>
      <c r="Y158" s="104" t="s">
        <v>408</v>
      </c>
      <c r="Z158" s="104" t="s">
        <v>408</v>
      </c>
      <c r="AA158" s="104" t="s">
        <v>408</v>
      </c>
      <c r="AB158" s="104" t="str">
        <f t="shared" si="5"/>
        <v>NR</v>
      </c>
      <c r="AC158" s="104" t="s">
        <v>408</v>
      </c>
      <c r="AD158" s="104" t="s">
        <v>408</v>
      </c>
      <c r="AE158" s="105"/>
      <c r="AF158" s="104">
        <v>650.21600000000001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t="s">
        <v>408</v>
      </c>
      <c r="F159" s="104" t="s">
        <v>408</v>
      </c>
      <c r="G159" s="104">
        <v>21.1065486</v>
      </c>
      <c r="H159" s="104" t="s">
        <v>408</v>
      </c>
      <c r="I159" s="104" t="s">
        <v>408</v>
      </c>
      <c r="J159" s="104" t="s">
        <v>408</v>
      </c>
      <c r="K159" s="104" t="s">
        <v>408</v>
      </c>
      <c r="L159" s="104" t="s">
        <v>408</v>
      </c>
      <c r="M159" s="104" t="s">
        <v>408</v>
      </c>
      <c r="N159" s="104" t="s">
        <v>408</v>
      </c>
      <c r="O159" s="104" t="s">
        <v>408</v>
      </c>
      <c r="P159" s="104" t="s">
        <v>408</v>
      </c>
      <c r="Q159" s="104" t="s">
        <v>408</v>
      </c>
      <c r="R159" s="104" t="s">
        <v>408</v>
      </c>
      <c r="S159" s="104" t="s">
        <v>408</v>
      </c>
      <c r="T159" s="104" t="s">
        <v>408</v>
      </c>
      <c r="U159" s="104" t="s">
        <v>408</v>
      </c>
      <c r="V159" s="104" t="s">
        <v>408</v>
      </c>
      <c r="W159" s="104" t="s">
        <v>408</v>
      </c>
      <c r="X159" s="104" t="s">
        <v>408</v>
      </c>
      <c r="Y159" s="104" t="s">
        <v>408</v>
      </c>
      <c r="Z159" s="104" t="s">
        <v>408</v>
      </c>
      <c r="AA159" s="104" t="s">
        <v>408</v>
      </c>
      <c r="AB159" s="104" t="str">
        <f t="shared" si="5"/>
        <v>NR</v>
      </c>
      <c r="AC159" s="104" t="s">
        <v>408</v>
      </c>
      <c r="AD159" s="104" t="s">
        <v>408</v>
      </c>
      <c r="AE159" s="102"/>
      <c r="AF159" s="104">
        <v>18360</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activeCell="E14" sqref="E14"/>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1985</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1985</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119.02476</v>
      </c>
      <c r="F14" s="96">
        <v>0.48458114000000002</v>
      </c>
      <c r="G14" s="96">
        <v>206.18882059000001</v>
      </c>
      <c r="H14" s="96" t="s">
        <v>355</v>
      </c>
      <c r="I14" s="96" t="s">
        <v>408</v>
      </c>
      <c r="J14" s="96" t="s">
        <v>408</v>
      </c>
      <c r="K14" s="96" t="s">
        <v>408</v>
      </c>
      <c r="L14" s="96" t="s">
        <v>408</v>
      </c>
      <c r="M14" s="96">
        <v>6.2039410000000004</v>
      </c>
      <c r="N14" s="96" t="s">
        <v>408</v>
      </c>
      <c r="O14" s="96" t="s">
        <v>408</v>
      </c>
      <c r="P14" s="96" t="s">
        <v>408</v>
      </c>
      <c r="Q14" s="96" t="s">
        <v>408</v>
      </c>
      <c r="R14" s="96" t="s">
        <v>408</v>
      </c>
      <c r="S14" s="96" t="s">
        <v>408</v>
      </c>
      <c r="T14" s="96" t="s">
        <v>408</v>
      </c>
      <c r="U14" s="96" t="s">
        <v>408</v>
      </c>
      <c r="V14" s="96" t="s">
        <v>408</v>
      </c>
      <c r="W14" s="96" t="s">
        <v>408</v>
      </c>
      <c r="X14" s="96" t="s">
        <v>408</v>
      </c>
      <c r="Y14" s="96" t="s">
        <v>408</v>
      </c>
      <c r="Z14" s="96" t="s">
        <v>408</v>
      </c>
      <c r="AA14" s="96" t="s">
        <v>408</v>
      </c>
      <c r="AB14" s="96" t="str">
        <f>IF(ISNUMBER(X14),SUM(X14:AA14),X14)</f>
        <v>NR</v>
      </c>
      <c r="AC14" s="96" t="s">
        <v>408</v>
      </c>
      <c r="AD14" s="96" t="s">
        <v>408</v>
      </c>
      <c r="AE14" s="97"/>
      <c r="AF14" s="96">
        <v>39516</v>
      </c>
      <c r="AG14" s="96">
        <v>283378</v>
      </c>
      <c r="AH14" s="96">
        <v>9258</v>
      </c>
      <c r="AI14" s="96">
        <v>1613</v>
      </c>
      <c r="AJ14" s="110" t="s">
        <v>354</v>
      </c>
      <c r="AK14" s="113" t="s">
        <v>355</v>
      </c>
      <c r="AL14" s="44"/>
    </row>
    <row r="15" spans="1:38" s="1" customFormat="1" ht="24.75" customHeight="1" thickBot="1" x14ac:dyDescent="0.3">
      <c r="A15" s="41" t="s">
        <v>112</v>
      </c>
      <c r="B15" s="41" t="s">
        <v>151</v>
      </c>
      <c r="C15" s="78" t="s">
        <v>48</v>
      </c>
      <c r="D15" s="42"/>
      <c r="E15" s="95">
        <v>1.5401672248</v>
      </c>
      <c r="F15" s="96">
        <v>5.2058647319999998E-2</v>
      </c>
      <c r="G15" s="96">
        <v>5.8195438456000002</v>
      </c>
      <c r="H15" s="96" t="s">
        <v>355</v>
      </c>
      <c r="I15" s="96" t="s">
        <v>408</v>
      </c>
      <c r="J15" s="96" t="s">
        <v>408</v>
      </c>
      <c r="K15" s="96" t="s">
        <v>408</v>
      </c>
      <c r="L15" s="96" t="s">
        <v>408</v>
      </c>
      <c r="M15" s="96">
        <v>0.25560140399999998</v>
      </c>
      <c r="N15" s="96" t="s">
        <v>408</v>
      </c>
      <c r="O15" s="96" t="s">
        <v>408</v>
      </c>
      <c r="P15" s="96" t="s">
        <v>408</v>
      </c>
      <c r="Q15" s="96" t="s">
        <v>408</v>
      </c>
      <c r="R15" s="96" t="s">
        <v>408</v>
      </c>
      <c r="S15" s="96" t="s">
        <v>408</v>
      </c>
      <c r="T15" s="96" t="s">
        <v>408</v>
      </c>
      <c r="U15" s="96" t="s">
        <v>408</v>
      </c>
      <c r="V15" s="96" t="s">
        <v>408</v>
      </c>
      <c r="W15" s="96" t="s">
        <v>408</v>
      </c>
      <c r="X15" s="96" t="s">
        <v>408</v>
      </c>
      <c r="Y15" s="96" t="s">
        <v>408</v>
      </c>
      <c r="Z15" s="96" t="s">
        <v>408</v>
      </c>
      <c r="AA15" s="96" t="s">
        <v>408</v>
      </c>
      <c r="AB15" s="96" t="str">
        <f t="shared" ref="AB15:AB78" si="0">IF(ISNUMBER(X15),SUM(X15:AA15),X15)</f>
        <v>NR</v>
      </c>
      <c r="AC15" s="96" t="s">
        <v>408</v>
      </c>
      <c r="AD15" s="96" t="s">
        <v>408</v>
      </c>
      <c r="AE15" s="97"/>
      <c r="AF15" s="96">
        <v>14215.2292</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1.04882415676625</v>
      </c>
      <c r="F16" s="96">
        <v>6.6768482160520001E-3</v>
      </c>
      <c r="G16" s="96">
        <v>4.6841921392700003E-3</v>
      </c>
      <c r="H16" s="96" t="s">
        <v>355</v>
      </c>
      <c r="I16" s="96" t="s">
        <v>408</v>
      </c>
      <c r="J16" s="96" t="s">
        <v>408</v>
      </c>
      <c r="K16" s="96" t="s">
        <v>408</v>
      </c>
      <c r="L16" s="96" t="s">
        <v>408</v>
      </c>
      <c r="M16" s="96">
        <v>2.0591660247375E-2</v>
      </c>
      <c r="N16" s="96" t="s">
        <v>408</v>
      </c>
      <c r="O16" s="96" t="s">
        <v>408</v>
      </c>
      <c r="P16" s="96" t="s">
        <v>408</v>
      </c>
      <c r="Q16" s="96" t="s">
        <v>408</v>
      </c>
      <c r="R16" s="96" t="s">
        <v>408</v>
      </c>
      <c r="S16" s="96" t="s">
        <v>408</v>
      </c>
      <c r="T16" s="96" t="s">
        <v>408</v>
      </c>
      <c r="U16" s="96" t="s">
        <v>408</v>
      </c>
      <c r="V16" s="96" t="s">
        <v>408</v>
      </c>
      <c r="W16" s="96" t="s">
        <v>408</v>
      </c>
      <c r="X16" s="96" t="s">
        <v>408</v>
      </c>
      <c r="Y16" s="96" t="s">
        <v>408</v>
      </c>
      <c r="Z16" s="96" t="s">
        <v>408</v>
      </c>
      <c r="AA16" s="96" t="s">
        <v>408</v>
      </c>
      <c r="AB16" s="96" t="str">
        <f t="shared" si="0"/>
        <v>NR</v>
      </c>
      <c r="AC16" s="96" t="s">
        <v>408</v>
      </c>
      <c r="AD16" s="96" t="s">
        <v>408</v>
      </c>
      <c r="AE16" s="97"/>
      <c r="AF16" s="96">
        <v>44.532984065000001</v>
      </c>
      <c r="AG16" s="110" t="s">
        <v>354</v>
      </c>
      <c r="AH16" s="96">
        <v>4150.7636430000002</v>
      </c>
      <c r="AI16" s="110" t="s">
        <v>354</v>
      </c>
      <c r="AJ16" s="110" t="s">
        <v>354</v>
      </c>
      <c r="AK16" s="113" t="s">
        <v>355</v>
      </c>
      <c r="AL16" s="44"/>
    </row>
    <row r="17" spans="1:38" s="1" customFormat="1" ht="24.75" customHeight="1" thickBot="1" x14ac:dyDescent="0.3">
      <c r="A17" s="41" t="s">
        <v>112</v>
      </c>
      <c r="B17" s="41" t="s">
        <v>153</v>
      </c>
      <c r="C17" s="78" t="s">
        <v>49</v>
      </c>
      <c r="D17" s="42"/>
      <c r="E17" s="96" t="s">
        <v>358</v>
      </c>
      <c r="F17" s="96" t="s">
        <v>358</v>
      </c>
      <c r="G17" s="96" t="s">
        <v>358</v>
      </c>
      <c r="H17" s="96" t="s">
        <v>358</v>
      </c>
      <c r="I17" s="96" t="s">
        <v>408</v>
      </c>
      <c r="J17" s="96" t="s">
        <v>408</v>
      </c>
      <c r="K17" s="96" t="s">
        <v>408</v>
      </c>
      <c r="L17" s="96" t="s">
        <v>408</v>
      </c>
      <c r="M17" s="96" t="s">
        <v>358</v>
      </c>
      <c r="N17" s="96" t="s">
        <v>408</v>
      </c>
      <c r="O17" s="96" t="s">
        <v>408</v>
      </c>
      <c r="P17" s="96" t="s">
        <v>408</v>
      </c>
      <c r="Q17" s="96" t="s">
        <v>408</v>
      </c>
      <c r="R17" s="96" t="s">
        <v>408</v>
      </c>
      <c r="S17" s="96" t="s">
        <v>408</v>
      </c>
      <c r="T17" s="96" t="s">
        <v>408</v>
      </c>
      <c r="U17" s="96" t="s">
        <v>408</v>
      </c>
      <c r="V17" s="96" t="s">
        <v>408</v>
      </c>
      <c r="W17" s="96" t="s">
        <v>408</v>
      </c>
      <c r="X17" s="96" t="s">
        <v>408</v>
      </c>
      <c r="Y17" s="96" t="s">
        <v>408</v>
      </c>
      <c r="Z17" s="96" t="s">
        <v>408</v>
      </c>
      <c r="AA17" s="96" t="s">
        <v>408</v>
      </c>
      <c r="AB17" s="96" t="str">
        <f t="shared" si="0"/>
        <v>NR</v>
      </c>
      <c r="AC17" s="96" t="s">
        <v>408</v>
      </c>
      <c r="AD17" s="96" t="s">
        <v>408</v>
      </c>
      <c r="AE17" s="97"/>
      <c r="AF17" s="110" t="s">
        <v>354</v>
      </c>
      <c r="AG17" s="110" t="s">
        <v>354</v>
      </c>
      <c r="AH17" s="110" t="s">
        <v>354</v>
      </c>
      <c r="AI17" s="110" t="s">
        <v>354</v>
      </c>
      <c r="AJ17" s="110" t="s">
        <v>354</v>
      </c>
      <c r="AK17" s="113" t="s">
        <v>355</v>
      </c>
      <c r="AL17" s="44"/>
    </row>
    <row r="18" spans="1:38" s="1" customFormat="1" ht="24.75" customHeight="1" thickBot="1" x14ac:dyDescent="0.3">
      <c r="A18" s="41" t="s">
        <v>112</v>
      </c>
      <c r="B18" s="41" t="s">
        <v>154</v>
      </c>
      <c r="C18" s="78" t="s">
        <v>266</v>
      </c>
      <c r="D18" s="42"/>
      <c r="E18" s="96" t="s">
        <v>358</v>
      </c>
      <c r="F18" s="96" t="s">
        <v>358</v>
      </c>
      <c r="G18" s="96" t="s">
        <v>358</v>
      </c>
      <c r="H18" s="96" t="s">
        <v>358</v>
      </c>
      <c r="I18" s="96" t="s">
        <v>408</v>
      </c>
      <c r="J18" s="96" t="s">
        <v>408</v>
      </c>
      <c r="K18" s="96" t="s">
        <v>408</v>
      </c>
      <c r="L18" s="96" t="s">
        <v>408</v>
      </c>
      <c r="M18" s="96" t="s">
        <v>358</v>
      </c>
      <c r="N18" s="96" t="s">
        <v>408</v>
      </c>
      <c r="O18" s="96" t="s">
        <v>408</v>
      </c>
      <c r="P18" s="96" t="s">
        <v>408</v>
      </c>
      <c r="Q18" s="96" t="s">
        <v>408</v>
      </c>
      <c r="R18" s="96" t="s">
        <v>408</v>
      </c>
      <c r="S18" s="96" t="s">
        <v>408</v>
      </c>
      <c r="T18" s="96" t="s">
        <v>408</v>
      </c>
      <c r="U18" s="96" t="s">
        <v>408</v>
      </c>
      <c r="V18" s="96" t="s">
        <v>408</v>
      </c>
      <c r="W18" s="96" t="s">
        <v>408</v>
      </c>
      <c r="X18" s="96" t="s">
        <v>408</v>
      </c>
      <c r="Y18" s="96" t="s">
        <v>408</v>
      </c>
      <c r="Z18" s="96" t="s">
        <v>408</v>
      </c>
      <c r="AA18" s="96" t="s">
        <v>408</v>
      </c>
      <c r="AB18" s="96" t="str">
        <f t="shared" si="0"/>
        <v>NR</v>
      </c>
      <c r="AC18" s="96" t="s">
        <v>408</v>
      </c>
      <c r="AD18" s="96" t="s">
        <v>408</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6" t="s">
        <v>358</v>
      </c>
      <c r="F19" s="96" t="s">
        <v>358</v>
      </c>
      <c r="G19" s="96" t="s">
        <v>358</v>
      </c>
      <c r="H19" s="96" t="s">
        <v>358</v>
      </c>
      <c r="I19" s="96" t="s">
        <v>408</v>
      </c>
      <c r="J19" s="96" t="s">
        <v>408</v>
      </c>
      <c r="K19" s="96" t="s">
        <v>408</v>
      </c>
      <c r="L19" s="96" t="s">
        <v>408</v>
      </c>
      <c r="M19" s="96" t="s">
        <v>358</v>
      </c>
      <c r="N19" s="96" t="s">
        <v>408</v>
      </c>
      <c r="O19" s="96" t="s">
        <v>408</v>
      </c>
      <c r="P19" s="96" t="s">
        <v>408</v>
      </c>
      <c r="Q19" s="96" t="s">
        <v>408</v>
      </c>
      <c r="R19" s="96" t="s">
        <v>408</v>
      </c>
      <c r="S19" s="96" t="s">
        <v>408</v>
      </c>
      <c r="T19" s="96" t="s">
        <v>408</v>
      </c>
      <c r="U19" s="96" t="s">
        <v>408</v>
      </c>
      <c r="V19" s="96" t="s">
        <v>408</v>
      </c>
      <c r="W19" s="96" t="s">
        <v>408</v>
      </c>
      <c r="X19" s="96" t="s">
        <v>408</v>
      </c>
      <c r="Y19" s="96" t="s">
        <v>408</v>
      </c>
      <c r="Z19" s="96" t="s">
        <v>408</v>
      </c>
      <c r="AA19" s="96" t="s">
        <v>408</v>
      </c>
      <c r="AB19" s="96" t="str">
        <f t="shared" si="0"/>
        <v>NR</v>
      </c>
      <c r="AC19" s="96" t="s">
        <v>408</v>
      </c>
      <c r="AD19" s="96" t="s">
        <v>408</v>
      </c>
      <c r="AE19" s="97"/>
      <c r="AF19" s="110" t="s">
        <v>354</v>
      </c>
      <c r="AG19" s="110" t="s">
        <v>354</v>
      </c>
      <c r="AH19" s="110" t="s">
        <v>354</v>
      </c>
      <c r="AI19" s="110" t="s">
        <v>354</v>
      </c>
      <c r="AJ19" s="110" t="s">
        <v>354</v>
      </c>
      <c r="AK19" s="113" t="s">
        <v>355</v>
      </c>
      <c r="AL19" s="44"/>
    </row>
    <row r="20" spans="1:38" s="1" customFormat="1" ht="24.75" customHeight="1" thickBot="1" x14ac:dyDescent="0.3">
      <c r="A20" s="41" t="s">
        <v>112</v>
      </c>
      <c r="B20" s="41" t="s">
        <v>156</v>
      </c>
      <c r="C20" s="78" t="s">
        <v>51</v>
      </c>
      <c r="D20" s="42"/>
      <c r="E20" s="96" t="s">
        <v>358</v>
      </c>
      <c r="F20" s="96" t="s">
        <v>358</v>
      </c>
      <c r="G20" s="96" t="s">
        <v>358</v>
      </c>
      <c r="H20" s="96" t="s">
        <v>358</v>
      </c>
      <c r="I20" s="96" t="s">
        <v>408</v>
      </c>
      <c r="J20" s="96" t="s">
        <v>408</v>
      </c>
      <c r="K20" s="96" t="s">
        <v>408</v>
      </c>
      <c r="L20" s="96" t="s">
        <v>408</v>
      </c>
      <c r="M20" s="96" t="s">
        <v>358</v>
      </c>
      <c r="N20" s="96" t="s">
        <v>408</v>
      </c>
      <c r="O20" s="96" t="s">
        <v>408</v>
      </c>
      <c r="P20" s="96" t="s">
        <v>408</v>
      </c>
      <c r="Q20" s="96" t="s">
        <v>408</v>
      </c>
      <c r="R20" s="96" t="s">
        <v>408</v>
      </c>
      <c r="S20" s="96" t="s">
        <v>408</v>
      </c>
      <c r="T20" s="96" t="s">
        <v>408</v>
      </c>
      <c r="U20" s="96" t="s">
        <v>408</v>
      </c>
      <c r="V20" s="96" t="s">
        <v>408</v>
      </c>
      <c r="W20" s="96" t="s">
        <v>408</v>
      </c>
      <c r="X20" s="96" t="s">
        <v>408</v>
      </c>
      <c r="Y20" s="96" t="s">
        <v>408</v>
      </c>
      <c r="Z20" s="96" t="s">
        <v>408</v>
      </c>
      <c r="AA20" s="96" t="s">
        <v>408</v>
      </c>
      <c r="AB20" s="96" t="str">
        <f t="shared" si="0"/>
        <v>NR</v>
      </c>
      <c r="AC20" s="96" t="s">
        <v>408</v>
      </c>
      <c r="AD20" s="96" t="s">
        <v>408</v>
      </c>
      <c r="AE20" s="97"/>
      <c r="AF20" s="110" t="s">
        <v>354</v>
      </c>
      <c r="AG20" s="110" t="s">
        <v>354</v>
      </c>
      <c r="AH20" s="110" t="s">
        <v>354</v>
      </c>
      <c r="AI20" s="110" t="s">
        <v>354</v>
      </c>
      <c r="AJ20" s="110" t="s">
        <v>354</v>
      </c>
      <c r="AK20" s="113" t="s">
        <v>355</v>
      </c>
      <c r="AL20" s="44"/>
    </row>
    <row r="21" spans="1:38" s="1" customFormat="1" ht="24.75" customHeight="1" thickBot="1" x14ac:dyDescent="0.3">
      <c r="A21" s="41" t="s">
        <v>112</v>
      </c>
      <c r="B21" s="41" t="s">
        <v>157</v>
      </c>
      <c r="C21" s="78" t="s">
        <v>52</v>
      </c>
      <c r="D21" s="42"/>
      <c r="E21" s="96" t="s">
        <v>358</v>
      </c>
      <c r="F21" s="96" t="s">
        <v>358</v>
      </c>
      <c r="G21" s="96" t="s">
        <v>358</v>
      </c>
      <c r="H21" s="96" t="s">
        <v>358</v>
      </c>
      <c r="I21" s="96" t="s">
        <v>408</v>
      </c>
      <c r="J21" s="96" t="s">
        <v>408</v>
      </c>
      <c r="K21" s="96" t="s">
        <v>408</v>
      </c>
      <c r="L21" s="96" t="s">
        <v>408</v>
      </c>
      <c r="M21" s="96" t="s">
        <v>358</v>
      </c>
      <c r="N21" s="96" t="s">
        <v>408</v>
      </c>
      <c r="O21" s="96" t="s">
        <v>408</v>
      </c>
      <c r="P21" s="96" t="s">
        <v>408</v>
      </c>
      <c r="Q21" s="96" t="s">
        <v>408</v>
      </c>
      <c r="R21" s="96" t="s">
        <v>408</v>
      </c>
      <c r="S21" s="96" t="s">
        <v>408</v>
      </c>
      <c r="T21" s="96" t="s">
        <v>408</v>
      </c>
      <c r="U21" s="96" t="s">
        <v>408</v>
      </c>
      <c r="V21" s="96" t="s">
        <v>408</v>
      </c>
      <c r="W21" s="96" t="s">
        <v>408</v>
      </c>
      <c r="X21" s="96" t="s">
        <v>408</v>
      </c>
      <c r="Y21" s="96" t="s">
        <v>408</v>
      </c>
      <c r="Z21" s="96" t="s">
        <v>408</v>
      </c>
      <c r="AA21" s="96" t="s">
        <v>408</v>
      </c>
      <c r="AB21" s="96" t="str">
        <f t="shared" si="0"/>
        <v>NR</v>
      </c>
      <c r="AC21" s="96" t="s">
        <v>408</v>
      </c>
      <c r="AD21" s="96" t="s">
        <v>408</v>
      </c>
      <c r="AE21" s="97"/>
      <c r="AF21" s="110" t="s">
        <v>354</v>
      </c>
      <c r="AG21" s="110" t="s">
        <v>354</v>
      </c>
      <c r="AH21" s="110" t="s">
        <v>354</v>
      </c>
      <c r="AI21" s="110" t="s">
        <v>354</v>
      </c>
      <c r="AJ21" s="110" t="s">
        <v>354</v>
      </c>
      <c r="AK21" s="113" t="s">
        <v>355</v>
      </c>
      <c r="AL21" s="44"/>
    </row>
    <row r="22" spans="1:38" s="1" customFormat="1" ht="24.75" customHeight="1" thickBot="1" x14ac:dyDescent="0.3">
      <c r="A22" s="41" t="s">
        <v>112</v>
      </c>
      <c r="B22" s="62" t="s">
        <v>158</v>
      </c>
      <c r="C22" s="78" t="s">
        <v>288</v>
      </c>
      <c r="D22" s="42"/>
      <c r="E22" s="96">
        <v>6.9167319999999997</v>
      </c>
      <c r="F22" s="96">
        <v>5.2640497799999998E-2</v>
      </c>
      <c r="G22" s="96">
        <v>1.5562647000000001</v>
      </c>
      <c r="H22" s="96" t="s">
        <v>358</v>
      </c>
      <c r="I22" s="96" t="s">
        <v>408</v>
      </c>
      <c r="J22" s="96" t="s">
        <v>408</v>
      </c>
      <c r="K22" s="96" t="s">
        <v>408</v>
      </c>
      <c r="L22" s="96" t="s">
        <v>408</v>
      </c>
      <c r="M22" s="96">
        <v>1.5562647000000001</v>
      </c>
      <c r="N22" s="96" t="s">
        <v>408</v>
      </c>
      <c r="O22" s="96" t="s">
        <v>408</v>
      </c>
      <c r="P22" s="96" t="s">
        <v>408</v>
      </c>
      <c r="Q22" s="96" t="s">
        <v>408</v>
      </c>
      <c r="R22" s="96" t="s">
        <v>408</v>
      </c>
      <c r="S22" s="96" t="s">
        <v>408</v>
      </c>
      <c r="T22" s="96" t="s">
        <v>408</v>
      </c>
      <c r="U22" s="96" t="s">
        <v>408</v>
      </c>
      <c r="V22" s="96" t="s">
        <v>408</v>
      </c>
      <c r="W22" s="96" t="s">
        <v>408</v>
      </c>
      <c r="X22" s="96" t="s">
        <v>408</v>
      </c>
      <c r="Y22" s="96" t="s">
        <v>408</v>
      </c>
      <c r="Z22" s="96" t="s">
        <v>408</v>
      </c>
      <c r="AA22" s="96" t="s">
        <v>408</v>
      </c>
      <c r="AB22" s="96" t="str">
        <f t="shared" si="0"/>
        <v>NR</v>
      </c>
      <c r="AC22" s="96" t="s">
        <v>408</v>
      </c>
      <c r="AD22" s="96" t="s">
        <v>408</v>
      </c>
      <c r="AE22" s="97"/>
      <c r="AF22" s="96">
        <v>7141.2547000000004</v>
      </c>
      <c r="AG22" s="96">
        <v>2757.6379999999999</v>
      </c>
      <c r="AH22" s="110" t="s">
        <v>354</v>
      </c>
      <c r="AI22" s="110" t="s">
        <v>354</v>
      </c>
      <c r="AJ22" s="110" t="s">
        <v>354</v>
      </c>
      <c r="AK22" s="113" t="s">
        <v>355</v>
      </c>
      <c r="AL22" s="44"/>
    </row>
    <row r="23" spans="1:38" s="1" customFormat="1" ht="24.75" customHeight="1" thickBot="1" x14ac:dyDescent="0.3">
      <c r="A23" s="41" t="s">
        <v>119</v>
      </c>
      <c r="B23" s="62" t="s">
        <v>322</v>
      </c>
      <c r="C23" s="78" t="s">
        <v>336</v>
      </c>
      <c r="E23" s="96">
        <v>6.8693239328911897</v>
      </c>
      <c r="F23" s="96">
        <v>1.92834564028013</v>
      </c>
      <c r="G23" s="96">
        <v>1.49339942214688</v>
      </c>
      <c r="H23" s="96">
        <v>1.16249890164366E-3</v>
      </c>
      <c r="I23" s="96" t="s">
        <v>408</v>
      </c>
      <c r="J23" s="96" t="s">
        <v>408</v>
      </c>
      <c r="K23" s="96" t="s">
        <v>408</v>
      </c>
      <c r="L23" s="96" t="s">
        <v>408</v>
      </c>
      <c r="M23" s="96">
        <v>10.425113987920099</v>
      </c>
      <c r="N23" s="96" t="s">
        <v>408</v>
      </c>
      <c r="O23" s="96" t="s">
        <v>408</v>
      </c>
      <c r="P23" s="96" t="s">
        <v>408</v>
      </c>
      <c r="Q23" s="96" t="s">
        <v>408</v>
      </c>
      <c r="R23" s="96" t="s">
        <v>408</v>
      </c>
      <c r="S23" s="96" t="s">
        <v>408</v>
      </c>
      <c r="T23" s="96" t="s">
        <v>408</v>
      </c>
      <c r="U23" s="96" t="s">
        <v>408</v>
      </c>
      <c r="V23" s="96" t="s">
        <v>408</v>
      </c>
      <c r="W23" s="96" t="s">
        <v>408</v>
      </c>
      <c r="X23" s="96" t="s">
        <v>408</v>
      </c>
      <c r="Y23" s="96" t="s">
        <v>408</v>
      </c>
      <c r="Z23" s="96" t="s">
        <v>408</v>
      </c>
      <c r="AA23" s="96" t="s">
        <v>408</v>
      </c>
      <c r="AB23" s="96" t="str">
        <f t="shared" si="0"/>
        <v>NR</v>
      </c>
      <c r="AC23" s="96" t="s">
        <v>408</v>
      </c>
      <c r="AD23" s="96" t="s">
        <v>408</v>
      </c>
      <c r="AE23" s="97"/>
      <c r="AF23" s="96">
        <v>7250.25208367901</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7.9162688350338399</v>
      </c>
      <c r="F24" s="95">
        <v>1.71851245236991</v>
      </c>
      <c r="G24" s="95">
        <v>42.565799102943402</v>
      </c>
      <c r="H24" s="96">
        <v>0.19534462761029101</v>
      </c>
      <c r="I24" s="95" t="s">
        <v>408</v>
      </c>
      <c r="J24" s="95" t="s">
        <v>408</v>
      </c>
      <c r="K24" s="95" t="s">
        <v>408</v>
      </c>
      <c r="L24" s="95" t="s">
        <v>408</v>
      </c>
      <c r="M24" s="95">
        <v>2.6508633265516299</v>
      </c>
      <c r="N24" s="95" t="s">
        <v>408</v>
      </c>
      <c r="O24" s="95" t="s">
        <v>408</v>
      </c>
      <c r="P24" s="95" t="s">
        <v>408</v>
      </c>
      <c r="Q24" s="95" t="s">
        <v>408</v>
      </c>
      <c r="R24" s="95" t="s">
        <v>408</v>
      </c>
      <c r="S24" s="95" t="s">
        <v>408</v>
      </c>
      <c r="T24" s="95" t="s">
        <v>408</v>
      </c>
      <c r="U24" s="95" t="s">
        <v>408</v>
      </c>
      <c r="V24" s="95" t="s">
        <v>408</v>
      </c>
      <c r="W24" s="95" t="s">
        <v>408</v>
      </c>
      <c r="X24" s="95" t="s">
        <v>408</v>
      </c>
      <c r="Y24" s="95" t="s">
        <v>408</v>
      </c>
      <c r="Z24" s="95" t="s">
        <v>408</v>
      </c>
      <c r="AA24" s="95" t="s">
        <v>408</v>
      </c>
      <c r="AB24" s="96" t="str">
        <f t="shared" si="0"/>
        <v>NR</v>
      </c>
      <c r="AC24" s="95" t="s">
        <v>408</v>
      </c>
      <c r="AD24" s="95" t="s">
        <v>408</v>
      </c>
      <c r="AE24" s="97"/>
      <c r="AF24" s="96">
        <v>35689.349661433298</v>
      </c>
      <c r="AG24" s="96">
        <v>11221.216</v>
      </c>
      <c r="AH24" s="96">
        <v>5185.4294673691802</v>
      </c>
      <c r="AI24" s="96">
        <v>5303.6006750131301</v>
      </c>
      <c r="AJ24" s="110" t="s">
        <v>354</v>
      </c>
      <c r="AK24" s="113" t="s">
        <v>355</v>
      </c>
      <c r="AL24" s="46"/>
    </row>
    <row r="25" spans="1:38" s="1" customFormat="1" ht="24.75" customHeight="1" thickBot="1" x14ac:dyDescent="0.3">
      <c r="A25" s="41" t="s">
        <v>120</v>
      </c>
      <c r="B25" s="62" t="s">
        <v>160</v>
      </c>
      <c r="C25" s="79" t="s">
        <v>301</v>
      </c>
      <c r="D25" s="42"/>
      <c r="E25" s="95">
        <v>0.51836601331745402</v>
      </c>
      <c r="F25" s="95">
        <v>7.6533803830797997E-2</v>
      </c>
      <c r="G25" s="95">
        <v>4.7242327201399398E-2</v>
      </c>
      <c r="H25" s="95">
        <v>4.1225241271112802E-5</v>
      </c>
      <c r="I25" s="95" t="s">
        <v>408</v>
      </c>
      <c r="J25" s="95" t="s">
        <v>408</v>
      </c>
      <c r="K25" s="95" t="s">
        <v>408</v>
      </c>
      <c r="L25" s="95" t="s">
        <v>408</v>
      </c>
      <c r="M25" s="95">
        <v>1.73486465525</v>
      </c>
      <c r="N25" s="95" t="s">
        <v>408</v>
      </c>
      <c r="O25" s="95" t="s">
        <v>408</v>
      </c>
      <c r="P25" s="95" t="s">
        <v>408</v>
      </c>
      <c r="Q25" s="95" t="s">
        <v>408</v>
      </c>
      <c r="R25" s="95" t="s">
        <v>408</v>
      </c>
      <c r="S25" s="95" t="s">
        <v>408</v>
      </c>
      <c r="T25" s="95" t="s">
        <v>408</v>
      </c>
      <c r="U25" s="95" t="s">
        <v>408</v>
      </c>
      <c r="V25" s="95" t="s">
        <v>408</v>
      </c>
      <c r="W25" s="95" t="s">
        <v>408</v>
      </c>
      <c r="X25" s="95" t="s">
        <v>408</v>
      </c>
      <c r="Y25" s="95" t="s">
        <v>408</v>
      </c>
      <c r="Z25" s="95" t="s">
        <v>408</v>
      </c>
      <c r="AA25" s="95" t="s">
        <v>408</v>
      </c>
      <c r="AB25" s="96" t="str">
        <f t="shared" si="0"/>
        <v>NR</v>
      </c>
      <c r="AC25" s="96" t="s">
        <v>408</v>
      </c>
      <c r="AD25" s="96" t="s">
        <v>408</v>
      </c>
      <c r="AE25" s="97"/>
      <c r="AF25" s="96">
        <v>2055.2177111753799</v>
      </c>
      <c r="AG25" s="110" t="s">
        <v>354</v>
      </c>
      <c r="AH25" s="110" t="s">
        <v>354</v>
      </c>
      <c r="AI25" s="110" t="s">
        <v>354</v>
      </c>
      <c r="AJ25" s="110" t="s">
        <v>354</v>
      </c>
      <c r="AK25" s="113" t="s">
        <v>355</v>
      </c>
      <c r="AL25" s="44"/>
    </row>
    <row r="26" spans="1:38" s="1" customFormat="1" ht="24.75" customHeight="1" thickBot="1" x14ac:dyDescent="0.3">
      <c r="A26" s="41" t="s">
        <v>120</v>
      </c>
      <c r="B26" s="41" t="s">
        <v>159</v>
      </c>
      <c r="C26" s="78" t="s">
        <v>311</v>
      </c>
      <c r="D26" s="42"/>
      <c r="E26" s="95">
        <v>0.18930073836370301</v>
      </c>
      <c r="F26" s="96">
        <v>7.7560292002929604E-2</v>
      </c>
      <c r="G26" s="96">
        <v>2.0534552896228402E-2</v>
      </c>
      <c r="H26" s="96">
        <v>2.1499671074515101E-4</v>
      </c>
      <c r="I26" s="96" t="s">
        <v>408</v>
      </c>
      <c r="J26" s="96" t="s">
        <v>408</v>
      </c>
      <c r="K26" s="96" t="s">
        <v>408</v>
      </c>
      <c r="L26" s="96" t="s">
        <v>408</v>
      </c>
      <c r="M26" s="96">
        <v>4.3621926079559996</v>
      </c>
      <c r="N26" s="96" t="s">
        <v>408</v>
      </c>
      <c r="O26" s="96" t="s">
        <v>408</v>
      </c>
      <c r="P26" s="96" t="s">
        <v>408</v>
      </c>
      <c r="Q26" s="96" t="s">
        <v>408</v>
      </c>
      <c r="R26" s="96" t="s">
        <v>408</v>
      </c>
      <c r="S26" s="96" t="s">
        <v>408</v>
      </c>
      <c r="T26" s="96" t="s">
        <v>408</v>
      </c>
      <c r="U26" s="96" t="s">
        <v>408</v>
      </c>
      <c r="V26" s="96" t="s">
        <v>408</v>
      </c>
      <c r="W26" s="96" t="s">
        <v>408</v>
      </c>
      <c r="X26" s="96" t="s">
        <v>408</v>
      </c>
      <c r="Y26" s="96" t="s">
        <v>408</v>
      </c>
      <c r="Z26" s="96" t="s">
        <v>408</v>
      </c>
      <c r="AA26" s="96" t="s">
        <v>408</v>
      </c>
      <c r="AB26" s="96" t="str">
        <f t="shared" si="0"/>
        <v>NR</v>
      </c>
      <c r="AC26" s="96" t="s">
        <v>408</v>
      </c>
      <c r="AD26" s="96" t="s">
        <v>408</v>
      </c>
      <c r="AE26" s="97"/>
      <c r="AF26" s="96">
        <v>894.173413607675</v>
      </c>
      <c r="AG26" s="110" t="s">
        <v>354</v>
      </c>
      <c r="AH26" s="110" t="s">
        <v>354</v>
      </c>
      <c r="AI26" s="110" t="s">
        <v>354</v>
      </c>
      <c r="AJ26" s="110" t="s">
        <v>354</v>
      </c>
      <c r="AK26" s="113" t="s">
        <v>355</v>
      </c>
      <c r="AL26" s="44"/>
    </row>
    <row r="27" spans="1:38" s="1" customFormat="1" ht="24.75" customHeight="1" thickBot="1" x14ac:dyDescent="0.3">
      <c r="A27" s="41" t="s">
        <v>121</v>
      </c>
      <c r="B27" s="41" t="s">
        <v>161</v>
      </c>
      <c r="C27" s="78" t="s">
        <v>53</v>
      </c>
      <c r="D27" s="42"/>
      <c r="E27" s="95">
        <v>55.488900279985899</v>
      </c>
      <c r="F27" s="96">
        <v>43.275036650299697</v>
      </c>
      <c r="G27" s="96">
        <v>1.3721563032534201</v>
      </c>
      <c r="H27" s="96">
        <v>4.68195657036597E-2</v>
      </c>
      <c r="I27" s="96" t="s">
        <v>408</v>
      </c>
      <c r="J27" s="96" t="s">
        <v>408</v>
      </c>
      <c r="K27" s="96" t="s">
        <v>408</v>
      </c>
      <c r="L27" s="96" t="s">
        <v>408</v>
      </c>
      <c r="M27" s="96">
        <v>528.58992357481998</v>
      </c>
      <c r="N27" s="96" t="s">
        <v>408</v>
      </c>
      <c r="O27" s="96" t="s">
        <v>408</v>
      </c>
      <c r="P27" s="96" t="s">
        <v>408</v>
      </c>
      <c r="Q27" s="96" t="s">
        <v>408</v>
      </c>
      <c r="R27" s="96" t="s">
        <v>408</v>
      </c>
      <c r="S27" s="96" t="s">
        <v>408</v>
      </c>
      <c r="T27" s="96" t="s">
        <v>408</v>
      </c>
      <c r="U27" s="96" t="s">
        <v>408</v>
      </c>
      <c r="V27" s="96" t="s">
        <v>408</v>
      </c>
      <c r="W27" s="96" t="s">
        <v>408</v>
      </c>
      <c r="X27" s="96" t="s">
        <v>408</v>
      </c>
      <c r="Y27" s="96" t="s">
        <v>408</v>
      </c>
      <c r="Z27" s="96" t="s">
        <v>408</v>
      </c>
      <c r="AA27" s="96" t="s">
        <v>408</v>
      </c>
      <c r="AB27" s="96" t="str">
        <f t="shared" si="0"/>
        <v>NR</v>
      </c>
      <c r="AC27" s="96" t="s">
        <v>408</v>
      </c>
      <c r="AD27" s="96" t="s">
        <v>408</v>
      </c>
      <c r="AE27" s="97"/>
      <c r="AF27" s="96">
        <v>63566.333280339299</v>
      </c>
      <c r="AG27" s="110" t="s">
        <v>354</v>
      </c>
      <c r="AH27" s="96">
        <v>6.3843798490873196E-2</v>
      </c>
      <c r="AI27" s="110" t="s">
        <v>354</v>
      </c>
      <c r="AJ27" s="110" t="s">
        <v>354</v>
      </c>
      <c r="AK27" s="113" t="s">
        <v>355</v>
      </c>
      <c r="AL27" s="44"/>
    </row>
    <row r="28" spans="1:38" s="1" customFormat="1" ht="24.75" customHeight="1" thickBot="1" x14ac:dyDescent="0.3">
      <c r="A28" s="41" t="s">
        <v>121</v>
      </c>
      <c r="B28" s="41" t="s">
        <v>162</v>
      </c>
      <c r="C28" s="78" t="s">
        <v>144</v>
      </c>
      <c r="D28" s="42"/>
      <c r="E28" s="95">
        <v>6.7569335862409403</v>
      </c>
      <c r="F28" s="96">
        <v>1.65481582217672</v>
      </c>
      <c r="G28" s="96">
        <v>2.4783441520829399</v>
      </c>
      <c r="H28" s="96">
        <v>6.2851107896351099E-3</v>
      </c>
      <c r="I28" s="96" t="s">
        <v>408</v>
      </c>
      <c r="J28" s="96" t="s">
        <v>408</v>
      </c>
      <c r="K28" s="96" t="s">
        <v>408</v>
      </c>
      <c r="L28" s="96" t="s">
        <v>408</v>
      </c>
      <c r="M28" s="96">
        <v>18.687963842892799</v>
      </c>
      <c r="N28" s="96" t="s">
        <v>408</v>
      </c>
      <c r="O28" s="96" t="s">
        <v>408</v>
      </c>
      <c r="P28" s="96" t="s">
        <v>408</v>
      </c>
      <c r="Q28" s="96" t="s">
        <v>408</v>
      </c>
      <c r="R28" s="96" t="s">
        <v>408</v>
      </c>
      <c r="S28" s="96" t="s">
        <v>408</v>
      </c>
      <c r="T28" s="96" t="s">
        <v>408</v>
      </c>
      <c r="U28" s="96" t="s">
        <v>408</v>
      </c>
      <c r="V28" s="96" t="s">
        <v>408</v>
      </c>
      <c r="W28" s="96" t="s">
        <v>408</v>
      </c>
      <c r="X28" s="96" t="s">
        <v>408</v>
      </c>
      <c r="Y28" s="96" t="s">
        <v>408</v>
      </c>
      <c r="Z28" s="96" t="s">
        <v>408</v>
      </c>
      <c r="AA28" s="96" t="s">
        <v>408</v>
      </c>
      <c r="AB28" s="96" t="str">
        <f t="shared" si="0"/>
        <v>NR</v>
      </c>
      <c r="AC28" s="96" t="s">
        <v>408</v>
      </c>
      <c r="AD28" s="96" t="s">
        <v>408</v>
      </c>
      <c r="AE28" s="97"/>
      <c r="AF28" s="96">
        <v>14717.444769977001</v>
      </c>
      <c r="AG28" s="110" t="s">
        <v>354</v>
      </c>
      <c r="AH28" s="96">
        <v>0.21366449847820801</v>
      </c>
      <c r="AI28" s="110" t="s">
        <v>354</v>
      </c>
      <c r="AJ28" s="110" t="s">
        <v>354</v>
      </c>
      <c r="AK28" s="113" t="s">
        <v>355</v>
      </c>
      <c r="AL28" s="44"/>
    </row>
    <row r="29" spans="1:38" s="1" customFormat="1" ht="24.75" customHeight="1" thickBot="1" x14ac:dyDescent="0.3">
      <c r="A29" s="41" t="s">
        <v>121</v>
      </c>
      <c r="B29" s="41" t="s">
        <v>163</v>
      </c>
      <c r="C29" s="78" t="s">
        <v>145</v>
      </c>
      <c r="D29" s="42"/>
      <c r="E29" s="95">
        <v>32.243508681977801</v>
      </c>
      <c r="F29" s="96">
        <v>2.2963780954451298</v>
      </c>
      <c r="G29" s="96">
        <v>7.7199581752711097</v>
      </c>
      <c r="H29" s="96">
        <v>8.8534441385391006E-3</v>
      </c>
      <c r="I29" s="96" t="s">
        <v>408</v>
      </c>
      <c r="J29" s="96" t="s">
        <v>408</v>
      </c>
      <c r="K29" s="96" t="s">
        <v>408</v>
      </c>
      <c r="L29" s="96" t="s">
        <v>408</v>
      </c>
      <c r="M29" s="96">
        <v>7.7642522986485201</v>
      </c>
      <c r="N29" s="96" t="s">
        <v>408</v>
      </c>
      <c r="O29" s="96" t="s">
        <v>408</v>
      </c>
      <c r="P29" s="96" t="s">
        <v>408</v>
      </c>
      <c r="Q29" s="96" t="s">
        <v>408</v>
      </c>
      <c r="R29" s="96" t="s">
        <v>408</v>
      </c>
      <c r="S29" s="96" t="s">
        <v>408</v>
      </c>
      <c r="T29" s="96" t="s">
        <v>408</v>
      </c>
      <c r="U29" s="96" t="s">
        <v>408</v>
      </c>
      <c r="V29" s="96" t="s">
        <v>408</v>
      </c>
      <c r="W29" s="96" t="s">
        <v>408</v>
      </c>
      <c r="X29" s="96" t="s">
        <v>408</v>
      </c>
      <c r="Y29" s="96" t="s">
        <v>408</v>
      </c>
      <c r="Z29" s="96" t="s">
        <v>408</v>
      </c>
      <c r="AA29" s="96" t="s">
        <v>408</v>
      </c>
      <c r="AB29" s="96" t="str">
        <f t="shared" si="0"/>
        <v>NR</v>
      </c>
      <c r="AC29" s="96" t="s">
        <v>408</v>
      </c>
      <c r="AD29" s="96" t="s">
        <v>408</v>
      </c>
      <c r="AE29" s="97"/>
      <c r="AF29" s="96">
        <v>33135.657839443797</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7.4224487150181498E-2</v>
      </c>
      <c r="F30" s="96">
        <v>2.4081740472647302</v>
      </c>
      <c r="G30" s="96">
        <v>1.5419996419545701E-3</v>
      </c>
      <c r="H30" s="96">
        <v>7.5221273498648805E-4</v>
      </c>
      <c r="I30" s="96" t="s">
        <v>408</v>
      </c>
      <c r="J30" s="96" t="s">
        <v>408</v>
      </c>
      <c r="K30" s="96" t="s">
        <v>408</v>
      </c>
      <c r="L30" s="96" t="s">
        <v>408</v>
      </c>
      <c r="M30" s="96">
        <v>8.4066063280343499</v>
      </c>
      <c r="N30" s="96" t="s">
        <v>408</v>
      </c>
      <c r="O30" s="96" t="s">
        <v>408</v>
      </c>
      <c r="P30" s="96" t="s">
        <v>408</v>
      </c>
      <c r="Q30" s="96" t="s">
        <v>408</v>
      </c>
      <c r="R30" s="96" t="s">
        <v>408</v>
      </c>
      <c r="S30" s="96" t="s">
        <v>408</v>
      </c>
      <c r="T30" s="96" t="s">
        <v>408</v>
      </c>
      <c r="U30" s="96" t="s">
        <v>408</v>
      </c>
      <c r="V30" s="96" t="s">
        <v>408</v>
      </c>
      <c r="W30" s="96" t="s">
        <v>408</v>
      </c>
      <c r="X30" s="96" t="s">
        <v>408</v>
      </c>
      <c r="Y30" s="96" t="s">
        <v>408</v>
      </c>
      <c r="Z30" s="96" t="s">
        <v>408</v>
      </c>
      <c r="AA30" s="96" t="s">
        <v>408</v>
      </c>
      <c r="AB30" s="96" t="str">
        <f t="shared" si="0"/>
        <v>NR</v>
      </c>
      <c r="AC30" s="96" t="s">
        <v>408</v>
      </c>
      <c r="AD30" s="96" t="s">
        <v>408</v>
      </c>
      <c r="AE30" s="97"/>
      <c r="AF30" s="96">
        <v>675.39584317610002</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14.497596008234501</v>
      </c>
      <c r="G31" s="109" t="s">
        <v>355</v>
      </c>
      <c r="H31" s="109" t="s">
        <v>355</v>
      </c>
      <c r="I31" s="109" t="s">
        <v>408</v>
      </c>
      <c r="J31" s="109" t="s">
        <v>408</v>
      </c>
      <c r="K31" s="109" t="s">
        <v>408</v>
      </c>
      <c r="L31" s="109" t="s">
        <v>408</v>
      </c>
      <c r="M31" s="109" t="s">
        <v>355</v>
      </c>
      <c r="N31" s="109" t="s">
        <v>408</v>
      </c>
      <c r="O31" s="109" t="s">
        <v>408</v>
      </c>
      <c r="P31" s="109" t="s">
        <v>408</v>
      </c>
      <c r="Q31" s="109" t="s">
        <v>408</v>
      </c>
      <c r="R31" s="109" t="s">
        <v>408</v>
      </c>
      <c r="S31" s="109" t="s">
        <v>408</v>
      </c>
      <c r="T31" s="109" t="s">
        <v>408</v>
      </c>
      <c r="U31" s="109" t="s">
        <v>408</v>
      </c>
      <c r="V31" s="109" t="s">
        <v>408</v>
      </c>
      <c r="W31" s="109" t="s">
        <v>408</v>
      </c>
      <c r="X31" s="109" t="s">
        <v>408</v>
      </c>
      <c r="Y31" s="109" t="s">
        <v>408</v>
      </c>
      <c r="Z31" s="109" t="s">
        <v>408</v>
      </c>
      <c r="AA31" s="109" t="s">
        <v>408</v>
      </c>
      <c r="AB31" s="109" t="str">
        <f t="shared" si="0"/>
        <v>NR</v>
      </c>
      <c r="AC31" s="109" t="s">
        <v>408</v>
      </c>
      <c r="AD31" s="109" t="s">
        <v>408</v>
      </c>
      <c r="AE31" s="97"/>
      <c r="AF31" s="110" t="s">
        <v>354</v>
      </c>
      <c r="AG31" s="110" t="s">
        <v>354</v>
      </c>
      <c r="AH31" s="110" t="s">
        <v>354</v>
      </c>
      <c r="AI31" s="110" t="s">
        <v>354</v>
      </c>
      <c r="AJ31" s="110" t="s">
        <v>354</v>
      </c>
      <c r="AK31" s="109">
        <v>1442.1133165458</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t="s">
        <v>408</v>
      </c>
      <c r="J32" s="96" t="s">
        <v>408</v>
      </c>
      <c r="K32" s="96" t="s">
        <v>408</v>
      </c>
      <c r="L32" s="96" t="s">
        <v>408</v>
      </c>
      <c r="M32" s="108" t="s">
        <v>355</v>
      </c>
      <c r="N32" s="96" t="s">
        <v>408</v>
      </c>
      <c r="O32" s="96" t="s">
        <v>408</v>
      </c>
      <c r="P32" s="96" t="s">
        <v>408</v>
      </c>
      <c r="Q32" s="96" t="s">
        <v>408</v>
      </c>
      <c r="R32" s="96" t="s">
        <v>408</v>
      </c>
      <c r="S32" s="96" t="s">
        <v>408</v>
      </c>
      <c r="T32" s="96" t="s">
        <v>408</v>
      </c>
      <c r="U32" s="96" t="s">
        <v>408</v>
      </c>
      <c r="V32" s="96" t="s">
        <v>408</v>
      </c>
      <c r="W32" s="96" t="s">
        <v>408</v>
      </c>
      <c r="X32" s="96" t="s">
        <v>408</v>
      </c>
      <c r="Y32" s="96" t="s">
        <v>408</v>
      </c>
      <c r="Z32" s="96" t="s">
        <v>408</v>
      </c>
      <c r="AA32" s="96" t="s">
        <v>408</v>
      </c>
      <c r="AB32" s="96" t="str">
        <f t="shared" si="0"/>
        <v>NR</v>
      </c>
      <c r="AC32" s="96" t="s">
        <v>408</v>
      </c>
      <c r="AD32" s="96" t="s">
        <v>408</v>
      </c>
      <c r="AE32" s="97"/>
      <c r="AF32" s="113" t="s">
        <v>355</v>
      </c>
      <c r="AG32" s="113" t="s">
        <v>355</v>
      </c>
      <c r="AH32" s="113" t="s">
        <v>355</v>
      </c>
      <c r="AI32" s="113" t="s">
        <v>355</v>
      </c>
      <c r="AJ32" s="113" t="s">
        <v>355</v>
      </c>
      <c r="AK32" s="96">
        <v>32938.978915910302</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t="s">
        <v>408</v>
      </c>
      <c r="J33" s="96" t="s">
        <v>408</v>
      </c>
      <c r="K33" s="96" t="s">
        <v>408</v>
      </c>
      <c r="L33" s="96" t="s">
        <v>408</v>
      </c>
      <c r="M33" s="108" t="s">
        <v>355</v>
      </c>
      <c r="N33" s="96" t="s">
        <v>408</v>
      </c>
      <c r="O33" s="96" t="s">
        <v>408</v>
      </c>
      <c r="P33" s="96" t="s">
        <v>408</v>
      </c>
      <c r="Q33" s="96" t="s">
        <v>408</v>
      </c>
      <c r="R33" s="96" t="s">
        <v>408</v>
      </c>
      <c r="S33" s="96" t="s">
        <v>408</v>
      </c>
      <c r="T33" s="96" t="s">
        <v>408</v>
      </c>
      <c r="U33" s="96" t="s">
        <v>408</v>
      </c>
      <c r="V33" s="96" t="s">
        <v>408</v>
      </c>
      <c r="W33" s="96" t="s">
        <v>408</v>
      </c>
      <c r="X33" s="96" t="s">
        <v>408</v>
      </c>
      <c r="Y33" s="96" t="s">
        <v>408</v>
      </c>
      <c r="Z33" s="96" t="s">
        <v>408</v>
      </c>
      <c r="AA33" s="96" t="s">
        <v>408</v>
      </c>
      <c r="AB33" s="96" t="str">
        <f t="shared" si="0"/>
        <v>NR</v>
      </c>
      <c r="AC33" s="96" t="s">
        <v>408</v>
      </c>
      <c r="AD33" s="96" t="s">
        <v>408</v>
      </c>
      <c r="AE33" s="97"/>
      <c r="AF33" s="113" t="s">
        <v>355</v>
      </c>
      <c r="AG33" s="113" t="s">
        <v>355</v>
      </c>
      <c r="AH33" s="113" t="s">
        <v>355</v>
      </c>
      <c r="AI33" s="113" t="s">
        <v>355</v>
      </c>
      <c r="AJ33" s="113" t="s">
        <v>355</v>
      </c>
      <c r="AK33" s="96">
        <v>32938.978915910302</v>
      </c>
      <c r="AL33" s="44" t="s">
        <v>366</v>
      </c>
    </row>
    <row r="34" spans="1:38" s="1" customFormat="1" ht="24.75" customHeight="1" thickBot="1" x14ac:dyDescent="0.3">
      <c r="A34" s="41" t="s">
        <v>119</v>
      </c>
      <c r="B34" s="41" t="s">
        <v>168</v>
      </c>
      <c r="C34" s="78" t="s">
        <v>58</v>
      </c>
      <c r="D34" s="42"/>
      <c r="E34" s="95">
        <v>5.9843273721384298</v>
      </c>
      <c r="F34" s="96">
        <v>0.386210095209713</v>
      </c>
      <c r="G34" s="96">
        <v>1.15164</v>
      </c>
      <c r="H34" s="96">
        <v>9.8350055999999993E-4</v>
      </c>
      <c r="I34" s="96" t="s">
        <v>408</v>
      </c>
      <c r="J34" s="96" t="s">
        <v>408</v>
      </c>
      <c r="K34" s="96" t="s">
        <v>408</v>
      </c>
      <c r="L34" s="96" t="s">
        <v>408</v>
      </c>
      <c r="M34" s="96">
        <v>1.0889698471367699</v>
      </c>
      <c r="N34" s="96" t="s">
        <v>408</v>
      </c>
      <c r="O34" s="96" t="s">
        <v>408</v>
      </c>
      <c r="P34" s="96" t="s">
        <v>408</v>
      </c>
      <c r="Q34" s="96" t="s">
        <v>408</v>
      </c>
      <c r="R34" s="96" t="s">
        <v>408</v>
      </c>
      <c r="S34" s="96" t="s">
        <v>408</v>
      </c>
      <c r="T34" s="96" t="s">
        <v>408</v>
      </c>
      <c r="U34" s="96" t="s">
        <v>408</v>
      </c>
      <c r="V34" s="96" t="s">
        <v>408</v>
      </c>
      <c r="W34" s="96" t="s">
        <v>408</v>
      </c>
      <c r="X34" s="96" t="s">
        <v>408</v>
      </c>
      <c r="Y34" s="96" t="s">
        <v>408</v>
      </c>
      <c r="Z34" s="96" t="s">
        <v>408</v>
      </c>
      <c r="AA34" s="96" t="s">
        <v>408</v>
      </c>
      <c r="AB34" s="96" t="str">
        <f t="shared" si="0"/>
        <v>NR</v>
      </c>
      <c r="AC34" s="96" t="s">
        <v>408</v>
      </c>
      <c r="AD34" s="96" t="s">
        <v>408</v>
      </c>
      <c r="AE34" s="97"/>
      <c r="AF34" s="96">
        <v>4917.5028000000002</v>
      </c>
      <c r="AG34" s="110" t="s">
        <v>358</v>
      </c>
      <c r="AH34" s="110" t="s">
        <v>354</v>
      </c>
      <c r="AI34" s="110" t="s">
        <v>354</v>
      </c>
      <c r="AJ34" s="110" t="s">
        <v>354</v>
      </c>
      <c r="AK34" s="113" t="s">
        <v>355</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408</v>
      </c>
      <c r="J35" s="95" t="s">
        <v>408</v>
      </c>
      <c r="K35" s="95" t="s">
        <v>408</v>
      </c>
      <c r="L35" s="95" t="s">
        <v>408</v>
      </c>
      <c r="M35" s="95" t="s">
        <v>354</v>
      </c>
      <c r="N35" s="95" t="s">
        <v>408</v>
      </c>
      <c r="O35" s="95" t="s">
        <v>408</v>
      </c>
      <c r="P35" s="95" t="s">
        <v>408</v>
      </c>
      <c r="Q35" s="95" t="s">
        <v>408</v>
      </c>
      <c r="R35" s="95" t="s">
        <v>408</v>
      </c>
      <c r="S35" s="95" t="s">
        <v>408</v>
      </c>
      <c r="T35" s="95" t="s">
        <v>408</v>
      </c>
      <c r="U35" s="95" t="s">
        <v>408</v>
      </c>
      <c r="V35" s="95" t="s">
        <v>408</v>
      </c>
      <c r="W35" s="95" t="s">
        <v>408</v>
      </c>
      <c r="X35" s="95" t="s">
        <v>408</v>
      </c>
      <c r="Y35" s="95" t="s">
        <v>408</v>
      </c>
      <c r="Z35" s="95" t="s">
        <v>408</v>
      </c>
      <c r="AA35" s="95" t="s">
        <v>408</v>
      </c>
      <c r="AB35" s="96" t="str">
        <f t="shared" si="0"/>
        <v>NR</v>
      </c>
      <c r="AC35" s="95" t="s">
        <v>408</v>
      </c>
      <c r="AD35" s="95" t="s">
        <v>408</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11.8625949978563</v>
      </c>
      <c r="F36" s="96">
        <v>0.47114904229701998</v>
      </c>
      <c r="G36" s="96">
        <v>6.8723427323395603</v>
      </c>
      <c r="H36" s="96" t="s">
        <v>355</v>
      </c>
      <c r="I36" s="96" t="s">
        <v>408</v>
      </c>
      <c r="J36" s="96" t="s">
        <v>408</v>
      </c>
      <c r="K36" s="96" t="s">
        <v>408</v>
      </c>
      <c r="L36" s="96" t="s">
        <v>408</v>
      </c>
      <c r="M36" s="96">
        <v>1.5384458523984299</v>
      </c>
      <c r="N36" s="96" t="s">
        <v>408</v>
      </c>
      <c r="O36" s="96" t="s">
        <v>408</v>
      </c>
      <c r="P36" s="96" t="s">
        <v>408</v>
      </c>
      <c r="Q36" s="96" t="s">
        <v>408</v>
      </c>
      <c r="R36" s="96" t="s">
        <v>408</v>
      </c>
      <c r="S36" s="96" t="s">
        <v>408</v>
      </c>
      <c r="T36" s="96" t="s">
        <v>408</v>
      </c>
      <c r="U36" s="96" t="s">
        <v>408</v>
      </c>
      <c r="V36" s="96" t="s">
        <v>408</v>
      </c>
      <c r="W36" s="96" t="s">
        <v>408</v>
      </c>
      <c r="X36" s="96" t="s">
        <v>408</v>
      </c>
      <c r="Y36" s="96" t="s">
        <v>408</v>
      </c>
      <c r="Z36" s="96" t="s">
        <v>408</v>
      </c>
      <c r="AA36" s="96" t="s">
        <v>408</v>
      </c>
      <c r="AB36" s="96" t="str">
        <f t="shared" si="0"/>
        <v>NR</v>
      </c>
      <c r="AC36" s="96" t="s">
        <v>408</v>
      </c>
      <c r="AD36" s="96" t="s">
        <v>408</v>
      </c>
      <c r="AE36" s="97"/>
      <c r="AF36" s="96">
        <v>9077.6688438423007</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408</v>
      </c>
      <c r="J37" s="95" t="s">
        <v>408</v>
      </c>
      <c r="K37" s="95" t="s">
        <v>408</v>
      </c>
      <c r="L37" s="95" t="s">
        <v>408</v>
      </c>
      <c r="M37" s="95" t="s">
        <v>355</v>
      </c>
      <c r="N37" s="95" t="s">
        <v>408</v>
      </c>
      <c r="O37" s="95" t="s">
        <v>408</v>
      </c>
      <c r="P37" s="95" t="s">
        <v>408</v>
      </c>
      <c r="Q37" s="95" t="s">
        <v>408</v>
      </c>
      <c r="R37" s="95" t="s">
        <v>408</v>
      </c>
      <c r="S37" s="95" t="s">
        <v>408</v>
      </c>
      <c r="T37" s="95" t="s">
        <v>408</v>
      </c>
      <c r="U37" s="95" t="s">
        <v>408</v>
      </c>
      <c r="V37" s="95" t="s">
        <v>408</v>
      </c>
      <c r="W37" s="95" t="s">
        <v>408</v>
      </c>
      <c r="X37" s="95" t="s">
        <v>408</v>
      </c>
      <c r="Y37" s="95" t="s">
        <v>408</v>
      </c>
      <c r="Z37" s="95" t="s">
        <v>408</v>
      </c>
      <c r="AA37" s="95" t="s">
        <v>408</v>
      </c>
      <c r="AB37" s="96" t="str">
        <f t="shared" si="0"/>
        <v>NR</v>
      </c>
      <c r="AC37" s="95" t="s">
        <v>408</v>
      </c>
      <c r="AD37" s="95" t="s">
        <v>408</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408</v>
      </c>
      <c r="J38" s="95" t="s">
        <v>408</v>
      </c>
      <c r="K38" s="95" t="s">
        <v>408</v>
      </c>
      <c r="L38" s="95" t="s">
        <v>408</v>
      </c>
      <c r="M38" s="95" t="s">
        <v>354</v>
      </c>
      <c r="N38" s="95" t="s">
        <v>408</v>
      </c>
      <c r="O38" s="95" t="s">
        <v>408</v>
      </c>
      <c r="P38" s="95" t="s">
        <v>408</v>
      </c>
      <c r="Q38" s="95" t="s">
        <v>408</v>
      </c>
      <c r="R38" s="95" t="s">
        <v>408</v>
      </c>
      <c r="S38" s="95" t="s">
        <v>408</v>
      </c>
      <c r="T38" s="95" t="s">
        <v>408</v>
      </c>
      <c r="U38" s="95" t="s">
        <v>408</v>
      </c>
      <c r="V38" s="95" t="s">
        <v>408</v>
      </c>
      <c r="W38" s="95" t="s">
        <v>408</v>
      </c>
      <c r="X38" s="95" t="s">
        <v>408</v>
      </c>
      <c r="Y38" s="95" t="s">
        <v>408</v>
      </c>
      <c r="Z38" s="95" t="s">
        <v>408</v>
      </c>
      <c r="AA38" s="95" t="s">
        <v>408</v>
      </c>
      <c r="AB38" s="96" t="str">
        <f>IF(ISNUMBER(X38),SUM(X38:AA38),X38)</f>
        <v>NR</v>
      </c>
      <c r="AC38" s="95" t="s">
        <v>408</v>
      </c>
      <c r="AD38" s="95" t="s">
        <v>408</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2.5283446190435401</v>
      </c>
      <c r="F39" s="96">
        <v>0.16900609813671</v>
      </c>
      <c r="G39" s="96">
        <v>13.618727812803201</v>
      </c>
      <c r="H39" s="96" t="s">
        <v>355</v>
      </c>
      <c r="I39" s="96" t="s">
        <v>408</v>
      </c>
      <c r="J39" s="96" t="s">
        <v>408</v>
      </c>
      <c r="K39" s="96" t="s">
        <v>408</v>
      </c>
      <c r="L39" s="96" t="s">
        <v>408</v>
      </c>
      <c r="M39" s="96">
        <v>1.2015918325213</v>
      </c>
      <c r="N39" s="96" t="s">
        <v>408</v>
      </c>
      <c r="O39" s="96" t="s">
        <v>408</v>
      </c>
      <c r="P39" s="96" t="s">
        <v>408</v>
      </c>
      <c r="Q39" s="96" t="s">
        <v>408</v>
      </c>
      <c r="R39" s="96" t="s">
        <v>408</v>
      </c>
      <c r="S39" s="96" t="s">
        <v>408</v>
      </c>
      <c r="T39" s="96" t="s">
        <v>408</v>
      </c>
      <c r="U39" s="96" t="s">
        <v>408</v>
      </c>
      <c r="V39" s="96" t="s">
        <v>408</v>
      </c>
      <c r="W39" s="96" t="s">
        <v>408</v>
      </c>
      <c r="X39" s="96" t="s">
        <v>408</v>
      </c>
      <c r="Y39" s="96" t="s">
        <v>408</v>
      </c>
      <c r="Z39" s="96" t="s">
        <v>408</v>
      </c>
      <c r="AA39" s="96" t="s">
        <v>408</v>
      </c>
      <c r="AB39" s="96" t="str">
        <f t="shared" si="0"/>
        <v>NR</v>
      </c>
      <c r="AC39" s="96" t="s">
        <v>408</v>
      </c>
      <c r="AD39" s="96" t="s">
        <v>408</v>
      </c>
      <c r="AE39" s="97"/>
      <c r="AF39" s="96">
        <v>29152.312491979999</v>
      </c>
      <c r="AG39" s="110" t="s">
        <v>354</v>
      </c>
      <c r="AH39" s="96">
        <v>3287.47144361046</v>
      </c>
      <c r="AI39" s="96">
        <v>165.98385499473599</v>
      </c>
      <c r="AJ39" s="110" t="s">
        <v>354</v>
      </c>
      <c r="AK39" s="113" t="s">
        <v>355</v>
      </c>
      <c r="AL39" s="44"/>
    </row>
    <row r="40" spans="1:38" s="1" customFormat="1" ht="24.75" customHeight="1" thickBot="1" x14ac:dyDescent="0.3">
      <c r="A40" s="41" t="s">
        <v>119</v>
      </c>
      <c r="B40" s="41" t="s">
        <v>174</v>
      </c>
      <c r="C40" s="78" t="s">
        <v>339</v>
      </c>
      <c r="D40" s="42"/>
      <c r="E40" s="95">
        <v>1.43226992207382</v>
      </c>
      <c r="F40" s="96">
        <v>0.87169492032389095</v>
      </c>
      <c r="G40" s="96">
        <v>0.28143802244292399</v>
      </c>
      <c r="H40" s="96">
        <v>3.3656309541742798E-4</v>
      </c>
      <c r="I40" s="96" t="s">
        <v>408</v>
      </c>
      <c r="J40" s="96" t="s">
        <v>408</v>
      </c>
      <c r="K40" s="96" t="s">
        <v>408</v>
      </c>
      <c r="L40" s="96" t="s">
        <v>408</v>
      </c>
      <c r="M40" s="96">
        <v>12.7394144144852</v>
      </c>
      <c r="N40" s="96" t="s">
        <v>408</v>
      </c>
      <c r="O40" s="96" t="s">
        <v>408</v>
      </c>
      <c r="P40" s="96" t="s">
        <v>408</v>
      </c>
      <c r="Q40" s="96" t="s">
        <v>408</v>
      </c>
      <c r="R40" s="96" t="s">
        <v>408</v>
      </c>
      <c r="S40" s="96" t="s">
        <v>408</v>
      </c>
      <c r="T40" s="96" t="s">
        <v>408</v>
      </c>
      <c r="U40" s="96" t="s">
        <v>408</v>
      </c>
      <c r="V40" s="96" t="s">
        <v>408</v>
      </c>
      <c r="W40" s="96" t="s">
        <v>408</v>
      </c>
      <c r="X40" s="96" t="s">
        <v>408</v>
      </c>
      <c r="Y40" s="96" t="s">
        <v>408</v>
      </c>
      <c r="Z40" s="96" t="s">
        <v>408</v>
      </c>
      <c r="AA40" s="96" t="s">
        <v>408</v>
      </c>
      <c r="AB40" s="96" t="str">
        <f t="shared" si="0"/>
        <v>NR</v>
      </c>
      <c r="AC40" s="96" t="s">
        <v>408</v>
      </c>
      <c r="AD40" s="96" t="s">
        <v>408</v>
      </c>
      <c r="AE40" s="97"/>
      <c r="AF40" s="96">
        <v>2085.9754315384298</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6.9000540368762602</v>
      </c>
      <c r="F41" s="96">
        <v>14.023358065208299</v>
      </c>
      <c r="G41" s="96">
        <v>26.328778562640998</v>
      </c>
      <c r="H41" s="96">
        <v>1.0194237928145999</v>
      </c>
      <c r="I41" s="96" t="s">
        <v>408</v>
      </c>
      <c r="J41" s="96" t="s">
        <v>408</v>
      </c>
      <c r="K41" s="96" t="s">
        <v>408</v>
      </c>
      <c r="L41" s="96" t="s">
        <v>408</v>
      </c>
      <c r="M41" s="96">
        <v>130.00555062474399</v>
      </c>
      <c r="N41" s="96" t="s">
        <v>408</v>
      </c>
      <c r="O41" s="96" t="s">
        <v>408</v>
      </c>
      <c r="P41" s="96" t="s">
        <v>408</v>
      </c>
      <c r="Q41" s="96" t="s">
        <v>408</v>
      </c>
      <c r="R41" s="96" t="s">
        <v>408</v>
      </c>
      <c r="S41" s="96" t="s">
        <v>408</v>
      </c>
      <c r="T41" s="96" t="s">
        <v>408</v>
      </c>
      <c r="U41" s="96" t="s">
        <v>408</v>
      </c>
      <c r="V41" s="96" t="s">
        <v>408</v>
      </c>
      <c r="W41" s="96" t="s">
        <v>408</v>
      </c>
      <c r="X41" s="96" t="s">
        <v>408</v>
      </c>
      <c r="Y41" s="96" t="s">
        <v>408</v>
      </c>
      <c r="Z41" s="96" t="s">
        <v>408</v>
      </c>
      <c r="AA41" s="96" t="s">
        <v>408</v>
      </c>
      <c r="AB41" s="96" t="str">
        <f t="shared" si="0"/>
        <v>NR</v>
      </c>
      <c r="AC41" s="96" t="s">
        <v>408</v>
      </c>
      <c r="AD41" s="96" t="s">
        <v>408</v>
      </c>
      <c r="AE41" s="97"/>
      <c r="AF41" s="96">
        <v>93510.122530220004</v>
      </c>
      <c r="AG41" s="96">
        <v>2259.3643000000002</v>
      </c>
      <c r="AH41" s="96">
        <v>8273.2622150203606</v>
      </c>
      <c r="AI41" s="96">
        <v>14656.1937</v>
      </c>
      <c r="AJ41" s="110" t="s">
        <v>354</v>
      </c>
      <c r="AK41" s="113" t="s">
        <v>355</v>
      </c>
      <c r="AL41" s="44"/>
    </row>
    <row r="42" spans="1:38" s="1" customFormat="1" ht="24.75" customHeight="1" thickBot="1" x14ac:dyDescent="0.3">
      <c r="A42" s="41" t="s">
        <v>119</v>
      </c>
      <c r="B42" s="41" t="s">
        <v>176</v>
      </c>
      <c r="C42" s="78" t="s">
        <v>60</v>
      </c>
      <c r="D42" s="42"/>
      <c r="E42" s="95">
        <v>2.2070181499335501E-2</v>
      </c>
      <c r="F42" s="96">
        <v>1.2201292809956299</v>
      </c>
      <c r="G42" s="96">
        <v>7.5458147311108703E-4</v>
      </c>
      <c r="H42" s="96">
        <v>2.6359556278658001E-5</v>
      </c>
      <c r="I42" s="96" t="s">
        <v>408</v>
      </c>
      <c r="J42" s="96" t="s">
        <v>408</v>
      </c>
      <c r="K42" s="96" t="s">
        <v>408</v>
      </c>
      <c r="L42" s="96" t="s">
        <v>408</v>
      </c>
      <c r="M42" s="96">
        <v>10.391460908025399</v>
      </c>
      <c r="N42" s="96" t="s">
        <v>408</v>
      </c>
      <c r="O42" s="96" t="s">
        <v>408</v>
      </c>
      <c r="P42" s="96" t="s">
        <v>408</v>
      </c>
      <c r="Q42" s="96" t="s">
        <v>408</v>
      </c>
      <c r="R42" s="96" t="s">
        <v>408</v>
      </c>
      <c r="S42" s="96" t="s">
        <v>408</v>
      </c>
      <c r="T42" s="96" t="s">
        <v>408</v>
      </c>
      <c r="U42" s="96" t="s">
        <v>408</v>
      </c>
      <c r="V42" s="96" t="s">
        <v>408</v>
      </c>
      <c r="W42" s="96" t="s">
        <v>408</v>
      </c>
      <c r="X42" s="96" t="s">
        <v>408</v>
      </c>
      <c r="Y42" s="96" t="s">
        <v>408</v>
      </c>
      <c r="Z42" s="96" t="s">
        <v>408</v>
      </c>
      <c r="AA42" s="96" t="s">
        <v>408</v>
      </c>
      <c r="AB42" s="96" t="str">
        <f t="shared" si="0"/>
        <v>NR</v>
      </c>
      <c r="AC42" s="96" t="s">
        <v>408</v>
      </c>
      <c r="AD42" s="96" t="s">
        <v>408</v>
      </c>
      <c r="AE42" s="97"/>
      <c r="AF42" s="95">
        <v>330.50668522265698</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1.77884531140338</v>
      </c>
      <c r="F43" s="96">
        <v>2.53457549634919</v>
      </c>
      <c r="G43" s="96">
        <v>7.30849640998282</v>
      </c>
      <c r="H43" s="96">
        <v>0.238515929166667</v>
      </c>
      <c r="I43" s="96" t="s">
        <v>408</v>
      </c>
      <c r="J43" s="96" t="s">
        <v>408</v>
      </c>
      <c r="K43" s="96" t="s">
        <v>408</v>
      </c>
      <c r="L43" s="96" t="s">
        <v>408</v>
      </c>
      <c r="M43" s="96">
        <v>33.449241408449197</v>
      </c>
      <c r="N43" s="96" t="s">
        <v>408</v>
      </c>
      <c r="O43" s="96" t="s">
        <v>408</v>
      </c>
      <c r="P43" s="96" t="s">
        <v>408</v>
      </c>
      <c r="Q43" s="96" t="s">
        <v>408</v>
      </c>
      <c r="R43" s="96" t="s">
        <v>408</v>
      </c>
      <c r="S43" s="96" t="s">
        <v>408</v>
      </c>
      <c r="T43" s="96" t="s">
        <v>408</v>
      </c>
      <c r="U43" s="96" t="s">
        <v>408</v>
      </c>
      <c r="V43" s="96" t="s">
        <v>408</v>
      </c>
      <c r="W43" s="96" t="s">
        <v>408</v>
      </c>
      <c r="X43" s="96" t="s">
        <v>408</v>
      </c>
      <c r="Y43" s="96" t="s">
        <v>408</v>
      </c>
      <c r="Z43" s="96" t="s">
        <v>408</v>
      </c>
      <c r="AA43" s="96" t="s">
        <v>408</v>
      </c>
      <c r="AB43" s="96" t="str">
        <f t="shared" si="0"/>
        <v>NR</v>
      </c>
      <c r="AC43" s="96" t="s">
        <v>408</v>
      </c>
      <c r="AD43" s="96" t="s">
        <v>408</v>
      </c>
      <c r="AE43" s="97"/>
      <c r="AF43" s="96">
        <v>5152.8418271713199</v>
      </c>
      <c r="AG43" s="96">
        <v>4772.3729999999996</v>
      </c>
      <c r="AH43" s="96">
        <v>247.96199999999999</v>
      </c>
      <c r="AI43" s="96">
        <v>3455.6169666666701</v>
      </c>
      <c r="AJ43" s="110" t="s">
        <v>354</v>
      </c>
      <c r="AK43" s="113" t="s">
        <v>355</v>
      </c>
      <c r="AL43" s="44"/>
    </row>
    <row r="44" spans="1:38" s="1" customFormat="1" ht="24.75" customHeight="1" thickBot="1" x14ac:dyDescent="0.3">
      <c r="A44" s="41" t="s">
        <v>119</v>
      </c>
      <c r="B44" s="41" t="s">
        <v>178</v>
      </c>
      <c r="C44" s="78" t="s">
        <v>62</v>
      </c>
      <c r="D44" s="42"/>
      <c r="E44" s="95">
        <v>5.0798762805622104</v>
      </c>
      <c r="F44" s="96">
        <v>4.1676113701009996</v>
      </c>
      <c r="G44" s="96">
        <v>1.4999868560703</v>
      </c>
      <c r="H44" s="96">
        <v>1.1393620539364999E-3</v>
      </c>
      <c r="I44" s="96" t="s">
        <v>408</v>
      </c>
      <c r="J44" s="96" t="s">
        <v>408</v>
      </c>
      <c r="K44" s="96" t="s">
        <v>408</v>
      </c>
      <c r="L44" s="96" t="s">
        <v>408</v>
      </c>
      <c r="M44" s="96">
        <v>43.098811676124903</v>
      </c>
      <c r="N44" s="96" t="s">
        <v>408</v>
      </c>
      <c r="O44" s="96" t="s">
        <v>408</v>
      </c>
      <c r="P44" s="96" t="s">
        <v>408</v>
      </c>
      <c r="Q44" s="96" t="s">
        <v>408</v>
      </c>
      <c r="R44" s="96" t="s">
        <v>408</v>
      </c>
      <c r="S44" s="96" t="s">
        <v>408</v>
      </c>
      <c r="T44" s="96" t="s">
        <v>408</v>
      </c>
      <c r="U44" s="96" t="s">
        <v>408</v>
      </c>
      <c r="V44" s="96" t="s">
        <v>408</v>
      </c>
      <c r="W44" s="96" t="s">
        <v>408</v>
      </c>
      <c r="X44" s="96" t="s">
        <v>408</v>
      </c>
      <c r="Y44" s="96" t="s">
        <v>408</v>
      </c>
      <c r="Z44" s="96" t="s">
        <v>408</v>
      </c>
      <c r="AA44" s="96" t="s">
        <v>408</v>
      </c>
      <c r="AB44" s="96" t="str">
        <f t="shared" si="0"/>
        <v>NR</v>
      </c>
      <c r="AC44" s="96" t="s">
        <v>408</v>
      </c>
      <c r="AD44" s="96" t="s">
        <v>408</v>
      </c>
      <c r="AE44" s="97"/>
      <c r="AF44" s="96">
        <v>7455.23356843497</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6.0385247233955797</v>
      </c>
      <c r="F45" s="96">
        <v>0.34728011809974701</v>
      </c>
      <c r="G45" s="96">
        <v>1.08129089701623</v>
      </c>
      <c r="H45" s="96" t="s">
        <v>355</v>
      </c>
      <c r="I45" s="96" t="s">
        <v>408</v>
      </c>
      <c r="J45" s="96" t="s">
        <v>408</v>
      </c>
      <c r="K45" s="96" t="s">
        <v>408</v>
      </c>
      <c r="L45" s="96" t="s">
        <v>408</v>
      </c>
      <c r="M45" s="96">
        <v>1.1339758958359101</v>
      </c>
      <c r="N45" s="96" t="s">
        <v>408</v>
      </c>
      <c r="O45" s="96" t="s">
        <v>408</v>
      </c>
      <c r="P45" s="96" t="s">
        <v>408</v>
      </c>
      <c r="Q45" s="96" t="s">
        <v>408</v>
      </c>
      <c r="R45" s="96" t="s">
        <v>408</v>
      </c>
      <c r="S45" s="96" t="s">
        <v>408</v>
      </c>
      <c r="T45" s="96" t="s">
        <v>408</v>
      </c>
      <c r="U45" s="96" t="s">
        <v>408</v>
      </c>
      <c r="V45" s="96" t="s">
        <v>408</v>
      </c>
      <c r="W45" s="96" t="s">
        <v>408</v>
      </c>
      <c r="X45" s="96" t="s">
        <v>408</v>
      </c>
      <c r="Y45" s="96" t="s">
        <v>408</v>
      </c>
      <c r="Z45" s="96" t="s">
        <v>408</v>
      </c>
      <c r="AA45" s="96" t="s">
        <v>408</v>
      </c>
      <c r="AB45" s="96" t="str">
        <f t="shared" si="0"/>
        <v>NR</v>
      </c>
      <c r="AC45" s="96" t="s">
        <v>408</v>
      </c>
      <c r="AD45" s="96" t="s">
        <v>408</v>
      </c>
      <c r="AE45" s="97"/>
      <c r="AF45" s="96">
        <v>7695.1868837655402</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408</v>
      </c>
      <c r="J46" s="95" t="s">
        <v>408</v>
      </c>
      <c r="K46" s="95" t="s">
        <v>408</v>
      </c>
      <c r="L46" s="95" t="s">
        <v>408</v>
      </c>
      <c r="M46" s="95" t="s">
        <v>358</v>
      </c>
      <c r="N46" s="95" t="s">
        <v>408</v>
      </c>
      <c r="O46" s="95" t="s">
        <v>408</v>
      </c>
      <c r="P46" s="95" t="s">
        <v>408</v>
      </c>
      <c r="Q46" s="95" t="s">
        <v>408</v>
      </c>
      <c r="R46" s="95" t="s">
        <v>408</v>
      </c>
      <c r="S46" s="95" t="s">
        <v>408</v>
      </c>
      <c r="T46" s="95" t="s">
        <v>408</v>
      </c>
      <c r="U46" s="95" t="s">
        <v>408</v>
      </c>
      <c r="V46" s="95" t="s">
        <v>408</v>
      </c>
      <c r="W46" s="95" t="s">
        <v>408</v>
      </c>
      <c r="X46" s="95" t="s">
        <v>408</v>
      </c>
      <c r="Y46" s="95" t="s">
        <v>408</v>
      </c>
      <c r="Z46" s="95" t="s">
        <v>408</v>
      </c>
      <c r="AA46" s="95" t="s">
        <v>408</v>
      </c>
      <c r="AB46" s="96" t="str">
        <f t="shared" si="0"/>
        <v>NR</v>
      </c>
      <c r="AC46" s="95" t="s">
        <v>408</v>
      </c>
      <c r="AD46" s="95" t="s">
        <v>408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2.6006510781616901</v>
      </c>
      <c r="F47" s="96">
        <v>1.4930465308708101</v>
      </c>
      <c r="G47" s="96">
        <v>0.43980633605868302</v>
      </c>
      <c r="H47" s="96">
        <v>7.2318620407229401E-4</v>
      </c>
      <c r="I47" s="96" t="s">
        <v>408</v>
      </c>
      <c r="J47" s="96" t="s">
        <v>408</v>
      </c>
      <c r="K47" s="96" t="s">
        <v>408</v>
      </c>
      <c r="L47" s="96" t="s">
        <v>408</v>
      </c>
      <c r="M47" s="96">
        <v>8.0034628175252998</v>
      </c>
      <c r="N47" s="96" t="s">
        <v>408</v>
      </c>
      <c r="O47" s="96" t="s">
        <v>408</v>
      </c>
      <c r="P47" s="96" t="s">
        <v>408</v>
      </c>
      <c r="Q47" s="96" t="s">
        <v>408</v>
      </c>
      <c r="R47" s="96" t="s">
        <v>408</v>
      </c>
      <c r="S47" s="96" t="s">
        <v>408</v>
      </c>
      <c r="T47" s="96" t="s">
        <v>408</v>
      </c>
      <c r="U47" s="96" t="s">
        <v>408</v>
      </c>
      <c r="V47" s="96" t="s">
        <v>408</v>
      </c>
      <c r="W47" s="96" t="s">
        <v>408</v>
      </c>
      <c r="X47" s="96" t="s">
        <v>408</v>
      </c>
      <c r="Y47" s="96" t="s">
        <v>408</v>
      </c>
      <c r="Z47" s="96" t="s">
        <v>408</v>
      </c>
      <c r="AA47" s="96" t="s">
        <v>408</v>
      </c>
      <c r="AB47" s="96" t="str">
        <f t="shared" si="0"/>
        <v>NR</v>
      </c>
      <c r="AC47" s="96" t="s">
        <v>408</v>
      </c>
      <c r="AD47" s="96" t="s">
        <v>408</v>
      </c>
      <c r="AE47" s="97"/>
      <c r="AF47" s="96">
        <v>6035.5375640000002</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t="s">
        <v>408</v>
      </c>
      <c r="J48" s="96" t="s">
        <v>408</v>
      </c>
      <c r="K48" s="96" t="s">
        <v>408</v>
      </c>
      <c r="L48" s="96" t="s">
        <v>408</v>
      </c>
      <c r="M48" s="108" t="s">
        <v>355</v>
      </c>
      <c r="N48" s="108" t="s">
        <v>408</v>
      </c>
      <c r="O48" s="108" t="s">
        <v>408</v>
      </c>
      <c r="P48" s="108" t="s">
        <v>408</v>
      </c>
      <c r="Q48" s="108" t="s">
        <v>408</v>
      </c>
      <c r="R48" s="108" t="s">
        <v>408</v>
      </c>
      <c r="S48" s="108" t="s">
        <v>408</v>
      </c>
      <c r="T48" s="108" t="s">
        <v>408</v>
      </c>
      <c r="U48" s="108" t="s">
        <v>408</v>
      </c>
      <c r="V48" s="108" t="s">
        <v>408</v>
      </c>
      <c r="W48" s="108" t="s">
        <v>408</v>
      </c>
      <c r="X48" s="108" t="s">
        <v>408</v>
      </c>
      <c r="Y48" s="108" t="s">
        <v>408</v>
      </c>
      <c r="Z48" s="108" t="s">
        <v>408</v>
      </c>
      <c r="AA48" s="108" t="s">
        <v>408</v>
      </c>
      <c r="AB48" s="108" t="str">
        <f t="shared" si="0"/>
        <v>NR</v>
      </c>
      <c r="AC48" s="108" t="s">
        <v>408</v>
      </c>
      <c r="AD48" s="108" t="s">
        <v>408</v>
      </c>
      <c r="AE48" s="97"/>
      <c r="AF48" s="114" t="s">
        <v>355</v>
      </c>
      <c r="AG48" s="114" t="s">
        <v>355</v>
      </c>
      <c r="AH48" s="114" t="s">
        <v>355</v>
      </c>
      <c r="AI48" s="114" t="s">
        <v>355</v>
      </c>
      <c r="AJ48" s="114" t="s">
        <v>355</v>
      </c>
      <c r="AK48" s="96">
        <v>12450.643</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408</v>
      </c>
      <c r="J49" s="95" t="s">
        <v>408</v>
      </c>
      <c r="K49" s="95" t="s">
        <v>408</v>
      </c>
      <c r="L49" s="95" t="s">
        <v>408</v>
      </c>
      <c r="M49" s="95" t="s">
        <v>354</v>
      </c>
      <c r="N49" s="95" t="s">
        <v>408</v>
      </c>
      <c r="O49" s="95" t="s">
        <v>408</v>
      </c>
      <c r="P49" s="95" t="s">
        <v>408</v>
      </c>
      <c r="Q49" s="95" t="s">
        <v>408</v>
      </c>
      <c r="R49" s="95" t="s">
        <v>408</v>
      </c>
      <c r="S49" s="95" t="s">
        <v>408</v>
      </c>
      <c r="T49" s="95" t="s">
        <v>408</v>
      </c>
      <c r="U49" s="95" t="s">
        <v>408</v>
      </c>
      <c r="V49" s="95" t="s">
        <v>408</v>
      </c>
      <c r="W49" s="95" t="s">
        <v>408</v>
      </c>
      <c r="X49" s="95" t="s">
        <v>408</v>
      </c>
      <c r="Y49" s="95" t="s">
        <v>408</v>
      </c>
      <c r="Z49" s="95" t="s">
        <v>408</v>
      </c>
      <c r="AA49" s="95" t="s">
        <v>408</v>
      </c>
      <c r="AB49" s="96" t="str">
        <f t="shared" si="0"/>
        <v>NR</v>
      </c>
      <c r="AC49" s="95" t="s">
        <v>408</v>
      </c>
      <c r="AD49" s="95" t="s">
        <v>408</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408</v>
      </c>
      <c r="J50" s="95" t="s">
        <v>408</v>
      </c>
      <c r="K50" s="95" t="s">
        <v>408</v>
      </c>
      <c r="L50" s="95" t="s">
        <v>408</v>
      </c>
      <c r="M50" s="95" t="s">
        <v>354</v>
      </c>
      <c r="N50" s="95" t="s">
        <v>408</v>
      </c>
      <c r="O50" s="95" t="s">
        <v>408</v>
      </c>
      <c r="P50" s="95" t="s">
        <v>408</v>
      </c>
      <c r="Q50" s="95" t="s">
        <v>408</v>
      </c>
      <c r="R50" s="95" t="s">
        <v>408</v>
      </c>
      <c r="S50" s="95" t="s">
        <v>408</v>
      </c>
      <c r="T50" s="95" t="s">
        <v>408</v>
      </c>
      <c r="U50" s="95" t="s">
        <v>408</v>
      </c>
      <c r="V50" s="95" t="s">
        <v>408</v>
      </c>
      <c r="W50" s="95" t="s">
        <v>408</v>
      </c>
      <c r="X50" s="95" t="s">
        <v>408</v>
      </c>
      <c r="Y50" s="95" t="s">
        <v>408</v>
      </c>
      <c r="Z50" s="95" t="s">
        <v>408</v>
      </c>
      <c r="AA50" s="95" t="s">
        <v>408</v>
      </c>
      <c r="AB50" s="96" t="str">
        <f>IF(ISNUMBER(X50),SUM(X50:AA50),X50)</f>
        <v>NR</v>
      </c>
      <c r="AC50" s="95" t="s">
        <v>408</v>
      </c>
      <c r="AD50" s="95" t="s">
        <v>408</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1.7941228933</v>
      </c>
      <c r="G51" s="96" t="s">
        <v>355</v>
      </c>
      <c r="H51" s="96" t="s">
        <v>355</v>
      </c>
      <c r="I51" s="96" t="s">
        <v>408</v>
      </c>
      <c r="J51" s="96" t="s">
        <v>408</v>
      </c>
      <c r="K51" s="96" t="s">
        <v>408</v>
      </c>
      <c r="L51" s="96" t="s">
        <v>408</v>
      </c>
      <c r="M51" s="96" t="s">
        <v>355</v>
      </c>
      <c r="N51" s="96" t="s">
        <v>408</v>
      </c>
      <c r="O51" s="96" t="s">
        <v>408</v>
      </c>
      <c r="P51" s="96" t="s">
        <v>408</v>
      </c>
      <c r="Q51" s="96" t="s">
        <v>408</v>
      </c>
      <c r="R51" s="96" t="s">
        <v>408</v>
      </c>
      <c r="S51" s="96" t="s">
        <v>408</v>
      </c>
      <c r="T51" s="96" t="s">
        <v>408</v>
      </c>
      <c r="U51" s="96" t="s">
        <v>408</v>
      </c>
      <c r="V51" s="96" t="s">
        <v>408</v>
      </c>
      <c r="W51" s="96" t="s">
        <v>408</v>
      </c>
      <c r="X51" s="96" t="s">
        <v>408</v>
      </c>
      <c r="Y51" s="96" t="s">
        <v>408</v>
      </c>
      <c r="Z51" s="96" t="s">
        <v>408</v>
      </c>
      <c r="AA51" s="96" t="s">
        <v>408</v>
      </c>
      <c r="AB51" s="96" t="str">
        <f t="shared" si="0"/>
        <v>NR</v>
      </c>
      <c r="AC51" s="96" t="s">
        <v>408</v>
      </c>
      <c r="AD51" s="96" t="s">
        <v>408</v>
      </c>
      <c r="AE51" s="97"/>
      <c r="AF51" s="114" t="s">
        <v>355</v>
      </c>
      <c r="AG51" s="114" t="s">
        <v>355</v>
      </c>
      <c r="AH51" s="114" t="s">
        <v>355</v>
      </c>
      <c r="AI51" s="114" t="s">
        <v>355</v>
      </c>
      <c r="AJ51" s="114" t="s">
        <v>355</v>
      </c>
      <c r="AK51" s="96">
        <v>3.4580000000000002</v>
      </c>
      <c r="AL51" s="44" t="s">
        <v>371</v>
      </c>
    </row>
    <row r="52" spans="1:38" s="1" customFormat="1" ht="24.75" customHeight="1" thickBot="1" x14ac:dyDescent="0.3">
      <c r="A52" s="41" t="s">
        <v>114</v>
      </c>
      <c r="B52" s="62" t="s">
        <v>316</v>
      </c>
      <c r="C52" s="79" t="s">
        <v>131</v>
      </c>
      <c r="D52" s="61"/>
      <c r="E52" s="96" t="s">
        <v>355</v>
      </c>
      <c r="F52" s="96">
        <v>3.6764952010899998</v>
      </c>
      <c r="G52" s="96">
        <v>2.1560000000000001</v>
      </c>
      <c r="H52" s="96" t="s">
        <v>355</v>
      </c>
      <c r="I52" s="96" t="s">
        <v>408</v>
      </c>
      <c r="J52" s="96" t="s">
        <v>408</v>
      </c>
      <c r="K52" s="96" t="s">
        <v>408</v>
      </c>
      <c r="L52" s="96" t="s">
        <v>408</v>
      </c>
      <c r="M52" s="96" t="s">
        <v>355</v>
      </c>
      <c r="N52" s="96" t="s">
        <v>408</v>
      </c>
      <c r="O52" s="96" t="s">
        <v>408</v>
      </c>
      <c r="P52" s="96" t="s">
        <v>408</v>
      </c>
      <c r="Q52" s="96" t="s">
        <v>408</v>
      </c>
      <c r="R52" s="96" t="s">
        <v>408</v>
      </c>
      <c r="S52" s="96" t="s">
        <v>408</v>
      </c>
      <c r="T52" s="96" t="s">
        <v>408</v>
      </c>
      <c r="U52" s="96" t="s">
        <v>408</v>
      </c>
      <c r="V52" s="96" t="s">
        <v>408</v>
      </c>
      <c r="W52" s="96" t="s">
        <v>408</v>
      </c>
      <c r="X52" s="96" t="s">
        <v>408</v>
      </c>
      <c r="Y52" s="96" t="s">
        <v>408</v>
      </c>
      <c r="Z52" s="96" t="s">
        <v>408</v>
      </c>
      <c r="AA52" s="96" t="s">
        <v>408</v>
      </c>
      <c r="AB52" s="96" t="str">
        <f t="shared" si="0"/>
        <v>NR</v>
      </c>
      <c r="AC52" s="96" t="s">
        <v>408</v>
      </c>
      <c r="AD52" s="96" t="s">
        <v>408</v>
      </c>
      <c r="AE52" s="97"/>
      <c r="AF52" s="114" t="s">
        <v>355</v>
      </c>
      <c r="AG52" s="114" t="s">
        <v>355</v>
      </c>
      <c r="AH52" s="114" t="s">
        <v>355</v>
      </c>
      <c r="AI52" s="114" t="s">
        <v>355</v>
      </c>
      <c r="AJ52" s="114" t="s">
        <v>355</v>
      </c>
      <c r="AK52" s="96">
        <v>6557.7340000000004</v>
      </c>
      <c r="AL52" s="44" t="s">
        <v>127</v>
      </c>
    </row>
    <row r="53" spans="1:38" s="1" customFormat="1" ht="24.75" customHeight="1" thickBot="1" x14ac:dyDescent="0.3">
      <c r="A53" s="41" t="s">
        <v>114</v>
      </c>
      <c r="B53" s="62" t="s">
        <v>317</v>
      </c>
      <c r="C53" s="79" t="s">
        <v>68</v>
      </c>
      <c r="D53" s="61"/>
      <c r="E53" s="108" t="s">
        <v>355</v>
      </c>
      <c r="F53" s="96">
        <v>4.3823527999999996</v>
      </c>
      <c r="G53" s="108" t="s">
        <v>355</v>
      </c>
      <c r="H53" s="108" t="s">
        <v>355</v>
      </c>
      <c r="I53" s="108" t="s">
        <v>408</v>
      </c>
      <c r="J53" s="108" t="s">
        <v>408</v>
      </c>
      <c r="K53" s="108" t="s">
        <v>408</v>
      </c>
      <c r="L53" s="108" t="s">
        <v>408</v>
      </c>
      <c r="M53" s="108" t="s">
        <v>355</v>
      </c>
      <c r="N53" s="108" t="s">
        <v>408</v>
      </c>
      <c r="O53" s="108" t="s">
        <v>408</v>
      </c>
      <c r="P53" s="108" t="s">
        <v>408</v>
      </c>
      <c r="Q53" s="108" t="s">
        <v>408</v>
      </c>
      <c r="R53" s="108" t="s">
        <v>408</v>
      </c>
      <c r="S53" s="108" t="s">
        <v>408</v>
      </c>
      <c r="T53" s="108" t="s">
        <v>408</v>
      </c>
      <c r="U53" s="108" t="s">
        <v>408</v>
      </c>
      <c r="V53" s="108" t="s">
        <v>408</v>
      </c>
      <c r="W53" s="108" t="s">
        <v>408</v>
      </c>
      <c r="X53" s="108" t="s">
        <v>408</v>
      </c>
      <c r="Y53" s="108" t="s">
        <v>408</v>
      </c>
      <c r="Z53" s="108" t="s">
        <v>408</v>
      </c>
      <c r="AA53" s="108" t="s">
        <v>408</v>
      </c>
      <c r="AB53" s="109" t="str">
        <f t="shared" si="0"/>
        <v>NR</v>
      </c>
      <c r="AC53" s="108" t="s">
        <v>408</v>
      </c>
      <c r="AD53" s="108" t="s">
        <v>408</v>
      </c>
      <c r="AE53" s="97"/>
      <c r="AF53" s="114" t="s">
        <v>355</v>
      </c>
      <c r="AG53" s="114" t="s">
        <v>355</v>
      </c>
      <c r="AH53" s="114" t="s">
        <v>355</v>
      </c>
      <c r="AI53" s="114" t="s">
        <v>355</v>
      </c>
      <c r="AJ53" s="114" t="s">
        <v>355</v>
      </c>
      <c r="AK53" s="96">
        <v>1565.126</v>
      </c>
      <c r="AL53" s="44" t="s">
        <v>127</v>
      </c>
    </row>
    <row r="54" spans="1:38" s="1" customFormat="1" ht="40.5" customHeight="1" thickBot="1" x14ac:dyDescent="0.3">
      <c r="A54" s="41" t="s">
        <v>114</v>
      </c>
      <c r="B54" s="62" t="s">
        <v>186</v>
      </c>
      <c r="C54" s="79" t="s">
        <v>289</v>
      </c>
      <c r="D54" s="61"/>
      <c r="E54" s="95" t="s">
        <v>355</v>
      </c>
      <c r="F54" s="96">
        <v>2.8396638944275598</v>
      </c>
      <c r="G54" s="95" t="s">
        <v>355</v>
      </c>
      <c r="H54" s="95" t="s">
        <v>355</v>
      </c>
      <c r="I54" s="95" t="s">
        <v>408</v>
      </c>
      <c r="J54" s="95" t="s">
        <v>408</v>
      </c>
      <c r="K54" s="95" t="s">
        <v>408</v>
      </c>
      <c r="L54" s="95" t="s">
        <v>408</v>
      </c>
      <c r="M54" s="95" t="s">
        <v>355</v>
      </c>
      <c r="N54" s="96" t="s">
        <v>408</v>
      </c>
      <c r="O54" s="96" t="s">
        <v>408</v>
      </c>
      <c r="P54" s="96" t="s">
        <v>408</v>
      </c>
      <c r="Q54" s="96" t="s">
        <v>408</v>
      </c>
      <c r="R54" s="96" t="s">
        <v>408</v>
      </c>
      <c r="S54" s="96" t="s">
        <v>408</v>
      </c>
      <c r="T54" s="96" t="s">
        <v>408</v>
      </c>
      <c r="U54" s="96" t="s">
        <v>408</v>
      </c>
      <c r="V54" s="96" t="s">
        <v>408</v>
      </c>
      <c r="W54" s="95" t="s">
        <v>408</v>
      </c>
      <c r="X54" s="95" t="s">
        <v>408</v>
      </c>
      <c r="Y54" s="95" t="s">
        <v>408</v>
      </c>
      <c r="Z54" s="95" t="s">
        <v>408</v>
      </c>
      <c r="AA54" s="95" t="s">
        <v>408</v>
      </c>
      <c r="AB54" s="96" t="str">
        <f t="shared" si="0"/>
        <v>NR</v>
      </c>
      <c r="AC54" s="108" t="s">
        <v>408</v>
      </c>
      <c r="AD54" s="108" t="s">
        <v>408</v>
      </c>
      <c r="AE54" s="97"/>
      <c r="AF54" s="114" t="s">
        <v>355</v>
      </c>
      <c r="AG54" s="114" t="s">
        <v>355</v>
      </c>
      <c r="AH54" s="114" t="s">
        <v>355</v>
      </c>
      <c r="AI54" s="114" t="s">
        <v>355</v>
      </c>
      <c r="AJ54" s="114" t="s">
        <v>355</v>
      </c>
      <c r="AK54" s="96">
        <v>3774.66</v>
      </c>
      <c r="AL54" s="44" t="s">
        <v>367</v>
      </c>
    </row>
    <row r="55" spans="1:38" s="1" customFormat="1" ht="24.75" customHeight="1" thickBot="1" x14ac:dyDescent="0.3">
      <c r="A55" s="41" t="s">
        <v>114</v>
      </c>
      <c r="B55" s="62" t="s">
        <v>187</v>
      </c>
      <c r="C55" s="79" t="s">
        <v>260</v>
      </c>
      <c r="D55" s="61"/>
      <c r="E55" s="95">
        <v>0.18713834913829999</v>
      </c>
      <c r="F55" s="96">
        <v>0.2491463392495</v>
      </c>
      <c r="G55" s="96">
        <v>1.0080732150609</v>
      </c>
      <c r="H55" s="96" t="s">
        <v>355</v>
      </c>
      <c r="I55" s="96" t="s">
        <v>408</v>
      </c>
      <c r="J55" s="96" t="s">
        <v>408</v>
      </c>
      <c r="K55" s="96" t="s">
        <v>408</v>
      </c>
      <c r="L55" s="96" t="s">
        <v>408</v>
      </c>
      <c r="M55" s="96">
        <v>0.29804341811000001</v>
      </c>
      <c r="N55" s="96" t="s">
        <v>408</v>
      </c>
      <c r="O55" s="96" t="s">
        <v>408</v>
      </c>
      <c r="P55" s="96" t="s">
        <v>408</v>
      </c>
      <c r="Q55" s="96" t="s">
        <v>408</v>
      </c>
      <c r="R55" s="96" t="s">
        <v>408</v>
      </c>
      <c r="S55" s="96" t="s">
        <v>408</v>
      </c>
      <c r="T55" s="96" t="s">
        <v>408</v>
      </c>
      <c r="U55" s="96" t="s">
        <v>408</v>
      </c>
      <c r="V55" s="96" t="s">
        <v>408</v>
      </c>
      <c r="W55" s="96" t="s">
        <v>408</v>
      </c>
      <c r="X55" s="96" t="s">
        <v>408</v>
      </c>
      <c r="Y55" s="96" t="s">
        <v>408</v>
      </c>
      <c r="Z55" s="96" t="s">
        <v>408</v>
      </c>
      <c r="AA55" s="96" t="s">
        <v>408</v>
      </c>
      <c r="AB55" s="96" t="str">
        <f t="shared" si="0"/>
        <v>NR</v>
      </c>
      <c r="AC55" s="96" t="s">
        <v>408</v>
      </c>
      <c r="AD55" s="96" t="s">
        <v>408</v>
      </c>
      <c r="AE55" s="97"/>
      <c r="AF55" s="96">
        <v>411.78800000000001</v>
      </c>
      <c r="AG55" s="110" t="s">
        <v>354</v>
      </c>
      <c r="AH55" s="96">
        <v>6709.9419211096301</v>
      </c>
      <c r="AI55" s="110" t="s">
        <v>354</v>
      </c>
      <c r="AJ55" s="110" t="s">
        <v>354</v>
      </c>
      <c r="AK55" s="110"/>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408</v>
      </c>
      <c r="J56" s="95" t="s">
        <v>408</v>
      </c>
      <c r="K56" s="95" t="s">
        <v>408</v>
      </c>
      <c r="L56" s="95" t="s">
        <v>408</v>
      </c>
      <c r="M56" s="95" t="s">
        <v>354</v>
      </c>
      <c r="N56" s="95" t="s">
        <v>408</v>
      </c>
      <c r="O56" s="95" t="s">
        <v>408</v>
      </c>
      <c r="P56" s="95" t="s">
        <v>408</v>
      </c>
      <c r="Q56" s="95" t="s">
        <v>408</v>
      </c>
      <c r="R56" s="95" t="s">
        <v>408</v>
      </c>
      <c r="S56" s="95" t="s">
        <v>408</v>
      </c>
      <c r="T56" s="95" t="s">
        <v>408</v>
      </c>
      <c r="U56" s="95" t="s">
        <v>408</v>
      </c>
      <c r="V56" s="95" t="s">
        <v>408</v>
      </c>
      <c r="W56" s="95" t="s">
        <v>408</v>
      </c>
      <c r="X56" s="95" t="s">
        <v>408</v>
      </c>
      <c r="Y56" s="95" t="s">
        <v>408</v>
      </c>
      <c r="Z56" s="95" t="s">
        <v>408</v>
      </c>
      <c r="AA56" s="95" t="s">
        <v>408</v>
      </c>
      <c r="AB56" s="96" t="str">
        <f t="shared" si="0"/>
        <v>NR</v>
      </c>
      <c r="AC56" s="95" t="s">
        <v>408</v>
      </c>
      <c r="AD56" s="95" t="s">
        <v>408</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408</v>
      </c>
      <c r="J57" s="95" t="s">
        <v>408</v>
      </c>
      <c r="K57" s="95" t="s">
        <v>408</v>
      </c>
      <c r="L57" s="95" t="s">
        <v>408</v>
      </c>
      <c r="M57" s="95" t="s">
        <v>358</v>
      </c>
      <c r="N57" s="95" t="s">
        <v>408</v>
      </c>
      <c r="O57" s="95" t="s">
        <v>408</v>
      </c>
      <c r="P57" s="95" t="s">
        <v>408</v>
      </c>
      <c r="Q57" s="95" t="s">
        <v>408</v>
      </c>
      <c r="R57" s="95" t="s">
        <v>408</v>
      </c>
      <c r="S57" s="95" t="s">
        <v>408</v>
      </c>
      <c r="T57" s="95" t="s">
        <v>408</v>
      </c>
      <c r="U57" s="95" t="s">
        <v>408</v>
      </c>
      <c r="V57" s="95" t="s">
        <v>408</v>
      </c>
      <c r="W57" s="95" t="s">
        <v>408</v>
      </c>
      <c r="X57" s="95" t="s">
        <v>408</v>
      </c>
      <c r="Y57" s="95" t="s">
        <v>408</v>
      </c>
      <c r="Z57" s="95" t="s">
        <v>408</v>
      </c>
      <c r="AA57" s="95" t="s">
        <v>408</v>
      </c>
      <c r="AB57" s="96" t="str">
        <f t="shared" si="0"/>
        <v>NR</v>
      </c>
      <c r="AC57" s="95" t="s">
        <v>408</v>
      </c>
      <c r="AD57" s="95" t="s">
        <v>408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t="s">
        <v>408</v>
      </c>
      <c r="J58" s="95" t="s">
        <v>408</v>
      </c>
      <c r="K58" s="95" t="s">
        <v>408</v>
      </c>
      <c r="L58" s="95" t="s">
        <v>408</v>
      </c>
      <c r="M58" s="95" t="s">
        <v>358</v>
      </c>
      <c r="N58" s="95" t="s">
        <v>408</v>
      </c>
      <c r="O58" s="95" t="s">
        <v>408</v>
      </c>
      <c r="P58" s="95" t="s">
        <v>408</v>
      </c>
      <c r="Q58" s="95" t="s">
        <v>408</v>
      </c>
      <c r="R58" s="95" t="s">
        <v>408</v>
      </c>
      <c r="S58" s="95" t="s">
        <v>408</v>
      </c>
      <c r="T58" s="95" t="s">
        <v>408</v>
      </c>
      <c r="U58" s="95" t="s">
        <v>408</v>
      </c>
      <c r="V58" s="95" t="s">
        <v>408</v>
      </c>
      <c r="W58" s="95" t="s">
        <v>408</v>
      </c>
      <c r="X58" s="95" t="s">
        <v>408</v>
      </c>
      <c r="Y58" s="95" t="s">
        <v>408</v>
      </c>
      <c r="Z58" s="95" t="s">
        <v>408</v>
      </c>
      <c r="AA58" s="95" t="s">
        <v>408</v>
      </c>
      <c r="AB58" s="96" t="str">
        <f t="shared" si="0"/>
        <v>NR</v>
      </c>
      <c r="AC58" s="95" t="s">
        <v>408</v>
      </c>
      <c r="AD58" s="95" t="s">
        <v>408</v>
      </c>
      <c r="AE58" s="97"/>
      <c r="AF58" s="114" t="s">
        <v>355</v>
      </c>
      <c r="AG58" s="114" t="s">
        <v>355</v>
      </c>
      <c r="AH58" s="114" t="s">
        <v>355</v>
      </c>
      <c r="AI58" s="114" t="s">
        <v>355</v>
      </c>
      <c r="AJ58" s="114" t="s">
        <v>355</v>
      </c>
      <c r="AK58" s="110" t="s">
        <v>356</v>
      </c>
      <c r="AL58" s="44" t="s">
        <v>127</v>
      </c>
    </row>
    <row r="59" spans="1:38" s="1" customFormat="1" ht="24.75" customHeight="1" thickBot="1" x14ac:dyDescent="0.3">
      <c r="A59" s="41" t="s">
        <v>112</v>
      </c>
      <c r="B59" s="73" t="s">
        <v>190</v>
      </c>
      <c r="C59" s="78" t="s">
        <v>101</v>
      </c>
      <c r="D59" s="42"/>
      <c r="E59" s="95" t="s">
        <v>358</v>
      </c>
      <c r="F59" s="95">
        <v>4.8101850000000002E-2</v>
      </c>
      <c r="G59" s="95">
        <v>0.19500000000000001</v>
      </c>
      <c r="H59" s="95">
        <v>0.27079560000000003</v>
      </c>
      <c r="I59" s="95" t="s">
        <v>408</v>
      </c>
      <c r="J59" s="95" t="s">
        <v>408</v>
      </c>
      <c r="K59" s="95" t="s">
        <v>408</v>
      </c>
      <c r="L59" s="95" t="s">
        <v>408</v>
      </c>
      <c r="M59" s="95">
        <v>2.0309669999999998E-3</v>
      </c>
      <c r="N59" s="95" t="s">
        <v>408</v>
      </c>
      <c r="O59" s="95" t="s">
        <v>408</v>
      </c>
      <c r="P59" s="95" t="s">
        <v>408</v>
      </c>
      <c r="Q59" s="95" t="s">
        <v>408</v>
      </c>
      <c r="R59" s="95" t="s">
        <v>408</v>
      </c>
      <c r="S59" s="95" t="s">
        <v>408</v>
      </c>
      <c r="T59" s="95" t="s">
        <v>408</v>
      </c>
      <c r="U59" s="95" t="s">
        <v>408</v>
      </c>
      <c r="V59" s="95" t="s">
        <v>408</v>
      </c>
      <c r="W59" s="95" t="s">
        <v>408</v>
      </c>
      <c r="X59" s="95" t="s">
        <v>408</v>
      </c>
      <c r="Y59" s="95" t="s">
        <v>408</v>
      </c>
      <c r="Z59" s="95" t="s">
        <v>408</v>
      </c>
      <c r="AA59" s="95" t="s">
        <v>408</v>
      </c>
      <c r="AB59" s="96" t="str">
        <f t="shared" si="0"/>
        <v>NR</v>
      </c>
      <c r="AC59" s="95" t="s">
        <v>408</v>
      </c>
      <c r="AD59" s="95" t="s">
        <v>408</v>
      </c>
      <c r="AE59" s="97"/>
      <c r="AF59" s="114" t="s">
        <v>355</v>
      </c>
      <c r="AG59" s="114" t="s">
        <v>355</v>
      </c>
      <c r="AH59" s="114" t="s">
        <v>355</v>
      </c>
      <c r="AI59" s="114" t="s">
        <v>355</v>
      </c>
      <c r="AJ59" s="114" t="s">
        <v>355</v>
      </c>
      <c r="AK59" s="96">
        <v>185.631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t="s">
        <v>408</v>
      </c>
      <c r="J60" s="96" t="s">
        <v>408</v>
      </c>
      <c r="K60" s="96" t="s">
        <v>408</v>
      </c>
      <c r="L60" s="96" t="s">
        <v>408</v>
      </c>
      <c r="M60" s="108" t="s">
        <v>355</v>
      </c>
      <c r="N60" s="108" t="s">
        <v>408</v>
      </c>
      <c r="O60" s="108" t="s">
        <v>408</v>
      </c>
      <c r="P60" s="108" t="s">
        <v>408</v>
      </c>
      <c r="Q60" s="108" t="s">
        <v>408</v>
      </c>
      <c r="R60" s="108" t="s">
        <v>408</v>
      </c>
      <c r="S60" s="108" t="s">
        <v>408</v>
      </c>
      <c r="T60" s="108" t="s">
        <v>408</v>
      </c>
      <c r="U60" s="108" t="s">
        <v>408</v>
      </c>
      <c r="V60" s="108" t="s">
        <v>408</v>
      </c>
      <c r="W60" s="108" t="s">
        <v>408</v>
      </c>
      <c r="X60" s="108" t="s">
        <v>408</v>
      </c>
      <c r="Y60" s="108" t="s">
        <v>408</v>
      </c>
      <c r="Z60" s="108" t="s">
        <v>408</v>
      </c>
      <c r="AA60" s="108" t="s">
        <v>408</v>
      </c>
      <c r="AB60" s="109" t="str">
        <f t="shared" si="0"/>
        <v>NR</v>
      </c>
      <c r="AC60" s="108" t="s">
        <v>408</v>
      </c>
      <c r="AD60" s="108" t="s">
        <v>408</v>
      </c>
      <c r="AE60" s="97"/>
      <c r="AF60" s="114" t="s">
        <v>355</v>
      </c>
      <c r="AG60" s="114" t="s">
        <v>355</v>
      </c>
      <c r="AH60" s="114" t="s">
        <v>355</v>
      </c>
      <c r="AI60" s="114" t="s">
        <v>355</v>
      </c>
      <c r="AJ60" s="114" t="s">
        <v>355</v>
      </c>
      <c r="AK60" s="110" t="s">
        <v>356</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t="s">
        <v>408</v>
      </c>
      <c r="J61" s="96" t="s">
        <v>408</v>
      </c>
      <c r="K61" s="96" t="s">
        <v>408</v>
      </c>
      <c r="L61" s="96" t="s">
        <v>408</v>
      </c>
      <c r="M61" s="108" t="s">
        <v>355</v>
      </c>
      <c r="N61" s="108" t="s">
        <v>408</v>
      </c>
      <c r="O61" s="108" t="s">
        <v>408</v>
      </c>
      <c r="P61" s="108" t="s">
        <v>408</v>
      </c>
      <c r="Q61" s="108" t="s">
        <v>408</v>
      </c>
      <c r="R61" s="108" t="s">
        <v>408</v>
      </c>
      <c r="S61" s="108" t="s">
        <v>408</v>
      </c>
      <c r="T61" s="108" t="s">
        <v>408</v>
      </c>
      <c r="U61" s="108" t="s">
        <v>408</v>
      </c>
      <c r="V61" s="108" t="s">
        <v>408</v>
      </c>
      <c r="W61" s="108" t="s">
        <v>408</v>
      </c>
      <c r="X61" s="108" t="s">
        <v>408</v>
      </c>
      <c r="Y61" s="108" t="s">
        <v>408</v>
      </c>
      <c r="Z61" s="108" t="s">
        <v>408</v>
      </c>
      <c r="AA61" s="108" t="s">
        <v>408</v>
      </c>
      <c r="AB61" s="109" t="str">
        <f t="shared" si="0"/>
        <v>NR</v>
      </c>
      <c r="AC61" s="108" t="s">
        <v>408</v>
      </c>
      <c r="AD61" s="108" t="s">
        <v>408</v>
      </c>
      <c r="AE61" s="97"/>
      <c r="AF61" s="114" t="s">
        <v>355</v>
      </c>
      <c r="AG61" s="114" t="s">
        <v>355</v>
      </c>
      <c r="AH61" s="114" t="s">
        <v>355</v>
      </c>
      <c r="AI61" s="114" t="s">
        <v>355</v>
      </c>
      <c r="AJ61" s="114" t="s">
        <v>355</v>
      </c>
      <c r="AK61" s="110" t="s">
        <v>356</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t="s">
        <v>408</v>
      </c>
      <c r="J62" s="96" t="s">
        <v>408</v>
      </c>
      <c r="K62" s="96" t="s">
        <v>408</v>
      </c>
      <c r="L62" s="96" t="s">
        <v>408</v>
      </c>
      <c r="M62" s="108" t="s">
        <v>355</v>
      </c>
      <c r="N62" s="108" t="s">
        <v>408</v>
      </c>
      <c r="O62" s="108" t="s">
        <v>408</v>
      </c>
      <c r="P62" s="108" t="s">
        <v>408</v>
      </c>
      <c r="Q62" s="108" t="s">
        <v>408</v>
      </c>
      <c r="R62" s="108" t="s">
        <v>408</v>
      </c>
      <c r="S62" s="108" t="s">
        <v>408</v>
      </c>
      <c r="T62" s="108" t="s">
        <v>408</v>
      </c>
      <c r="U62" s="108" t="s">
        <v>408</v>
      </c>
      <c r="V62" s="108" t="s">
        <v>408</v>
      </c>
      <c r="W62" s="108" t="s">
        <v>408</v>
      </c>
      <c r="X62" s="108" t="s">
        <v>408</v>
      </c>
      <c r="Y62" s="108" t="s">
        <v>408</v>
      </c>
      <c r="Z62" s="108" t="s">
        <v>408</v>
      </c>
      <c r="AA62" s="108" t="s">
        <v>408</v>
      </c>
      <c r="AB62" s="109" t="str">
        <f t="shared" si="0"/>
        <v>NR</v>
      </c>
      <c r="AC62" s="108" t="s">
        <v>408</v>
      </c>
      <c r="AD62" s="108" t="s">
        <v>408</v>
      </c>
      <c r="AE62" s="97"/>
      <c r="AF62" s="114" t="s">
        <v>355</v>
      </c>
      <c r="AG62" s="114" t="s">
        <v>355</v>
      </c>
      <c r="AH62" s="114" t="s">
        <v>355</v>
      </c>
      <c r="AI62" s="114" t="s">
        <v>355</v>
      </c>
      <c r="AJ62" s="114" t="s">
        <v>355</v>
      </c>
      <c r="AK62" s="110" t="s">
        <v>356</v>
      </c>
      <c r="AL62" s="44" t="s">
        <v>404</v>
      </c>
    </row>
    <row r="63" spans="1:38" s="1" customFormat="1" ht="24.75" customHeight="1" thickBot="1" x14ac:dyDescent="0.3">
      <c r="A63" s="41" t="s">
        <v>112</v>
      </c>
      <c r="B63" s="73" t="s">
        <v>318</v>
      </c>
      <c r="C63" s="79" t="s">
        <v>306</v>
      </c>
      <c r="D63" s="67"/>
      <c r="E63" s="95" t="s">
        <v>358</v>
      </c>
      <c r="F63" s="95">
        <v>3.376142E-2</v>
      </c>
      <c r="G63" s="95">
        <v>3.41634349</v>
      </c>
      <c r="H63" s="95">
        <v>0.27402650000000001</v>
      </c>
      <c r="I63" s="95" t="s">
        <v>408</v>
      </c>
      <c r="J63" s="95" t="s">
        <v>408</v>
      </c>
      <c r="K63" s="95" t="s">
        <v>408</v>
      </c>
      <c r="L63" s="95" t="s">
        <v>408</v>
      </c>
      <c r="M63" s="95">
        <v>11.1484384</v>
      </c>
      <c r="N63" s="95" t="s">
        <v>408</v>
      </c>
      <c r="O63" s="95" t="s">
        <v>408</v>
      </c>
      <c r="P63" s="95" t="s">
        <v>408</v>
      </c>
      <c r="Q63" s="95" t="s">
        <v>408</v>
      </c>
      <c r="R63" s="95" t="s">
        <v>408</v>
      </c>
      <c r="S63" s="95" t="s">
        <v>408</v>
      </c>
      <c r="T63" s="95" t="s">
        <v>408</v>
      </c>
      <c r="U63" s="95" t="s">
        <v>408</v>
      </c>
      <c r="V63" s="95" t="s">
        <v>408</v>
      </c>
      <c r="W63" s="95" t="s">
        <v>408</v>
      </c>
      <c r="X63" s="95" t="s">
        <v>408</v>
      </c>
      <c r="Y63" s="95" t="s">
        <v>408</v>
      </c>
      <c r="Z63" s="95" t="s">
        <v>408</v>
      </c>
      <c r="AA63" s="95" t="s">
        <v>408</v>
      </c>
      <c r="AB63" s="96" t="str">
        <f t="shared" si="0"/>
        <v>NR</v>
      </c>
      <c r="AC63" s="95" t="s">
        <v>408</v>
      </c>
      <c r="AD63" s="95" t="s">
        <v>408</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408</v>
      </c>
      <c r="J64" s="95" t="s">
        <v>408</v>
      </c>
      <c r="K64" s="95" t="s">
        <v>408</v>
      </c>
      <c r="L64" s="95" t="s">
        <v>408</v>
      </c>
      <c r="M64" s="95" t="s">
        <v>354</v>
      </c>
      <c r="N64" s="95" t="s">
        <v>408</v>
      </c>
      <c r="O64" s="95" t="s">
        <v>408</v>
      </c>
      <c r="P64" s="95" t="s">
        <v>408</v>
      </c>
      <c r="Q64" s="95" t="s">
        <v>408</v>
      </c>
      <c r="R64" s="95" t="s">
        <v>408</v>
      </c>
      <c r="S64" s="95" t="s">
        <v>408</v>
      </c>
      <c r="T64" s="95" t="s">
        <v>408</v>
      </c>
      <c r="U64" s="95" t="s">
        <v>408</v>
      </c>
      <c r="V64" s="95" t="s">
        <v>408</v>
      </c>
      <c r="W64" s="95" t="s">
        <v>408</v>
      </c>
      <c r="X64" s="95" t="s">
        <v>408</v>
      </c>
      <c r="Y64" s="95" t="s">
        <v>408</v>
      </c>
      <c r="Z64" s="95" t="s">
        <v>408</v>
      </c>
      <c r="AA64" s="95" t="s">
        <v>408</v>
      </c>
      <c r="AB64" s="96" t="str">
        <f t="shared" si="0"/>
        <v>NR</v>
      </c>
      <c r="AC64" s="95" t="s">
        <v>408</v>
      </c>
      <c r="AD64" s="95" t="s">
        <v>408</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0.62685000000000002</v>
      </c>
      <c r="F65" s="95" t="s">
        <v>354</v>
      </c>
      <c r="G65" s="95" t="s">
        <v>354</v>
      </c>
      <c r="H65" s="95">
        <v>1.225E-2</v>
      </c>
      <c r="I65" s="95" t="s">
        <v>408</v>
      </c>
      <c r="J65" s="95" t="s">
        <v>408</v>
      </c>
      <c r="K65" s="95" t="s">
        <v>408</v>
      </c>
      <c r="L65" s="95" t="s">
        <v>408</v>
      </c>
      <c r="M65" s="95" t="s">
        <v>354</v>
      </c>
      <c r="N65" s="95" t="s">
        <v>408</v>
      </c>
      <c r="O65" s="95" t="s">
        <v>408</v>
      </c>
      <c r="P65" s="95" t="s">
        <v>408</v>
      </c>
      <c r="Q65" s="95" t="s">
        <v>408</v>
      </c>
      <c r="R65" s="95" t="s">
        <v>408</v>
      </c>
      <c r="S65" s="95" t="s">
        <v>408</v>
      </c>
      <c r="T65" s="95" t="s">
        <v>408</v>
      </c>
      <c r="U65" s="95" t="s">
        <v>408</v>
      </c>
      <c r="V65" s="95" t="s">
        <v>408</v>
      </c>
      <c r="W65" s="95" t="s">
        <v>408</v>
      </c>
      <c r="X65" s="95" t="s">
        <v>408</v>
      </c>
      <c r="Y65" s="95" t="s">
        <v>408</v>
      </c>
      <c r="Z65" s="95" t="s">
        <v>408</v>
      </c>
      <c r="AA65" s="95" t="s">
        <v>408</v>
      </c>
      <c r="AB65" s="96" t="str">
        <f t="shared" si="0"/>
        <v>NR</v>
      </c>
      <c r="AC65" s="95" t="s">
        <v>408</v>
      </c>
      <c r="AD65" s="95" t="s">
        <v>408</v>
      </c>
      <c r="AE65" s="97"/>
      <c r="AF65" s="110" t="s">
        <v>354</v>
      </c>
      <c r="AG65" s="110" t="s">
        <v>354</v>
      </c>
      <c r="AH65" s="110" t="s">
        <v>354</v>
      </c>
      <c r="AI65" s="110" t="s">
        <v>354</v>
      </c>
      <c r="AJ65" s="110" t="s">
        <v>354</v>
      </c>
      <c r="AK65" s="96">
        <v>350</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408</v>
      </c>
      <c r="J66" s="95" t="s">
        <v>408</v>
      </c>
      <c r="K66" s="95" t="s">
        <v>408</v>
      </c>
      <c r="L66" s="95" t="s">
        <v>408</v>
      </c>
      <c r="M66" s="95" t="s">
        <v>354</v>
      </c>
      <c r="N66" s="95" t="s">
        <v>408</v>
      </c>
      <c r="O66" s="95" t="s">
        <v>408</v>
      </c>
      <c r="P66" s="95" t="s">
        <v>408</v>
      </c>
      <c r="Q66" s="95" t="s">
        <v>408</v>
      </c>
      <c r="R66" s="95" t="s">
        <v>408</v>
      </c>
      <c r="S66" s="95" t="s">
        <v>408</v>
      </c>
      <c r="T66" s="95" t="s">
        <v>408</v>
      </c>
      <c r="U66" s="95" t="s">
        <v>408</v>
      </c>
      <c r="V66" s="95" t="s">
        <v>408</v>
      </c>
      <c r="W66" s="95" t="s">
        <v>408</v>
      </c>
      <c r="X66" s="95" t="s">
        <v>408</v>
      </c>
      <c r="Y66" s="95" t="s">
        <v>408</v>
      </c>
      <c r="Z66" s="95" t="s">
        <v>408</v>
      </c>
      <c r="AA66" s="95" t="s">
        <v>408</v>
      </c>
      <c r="AB66" s="96" t="str">
        <f t="shared" si="0"/>
        <v>NR</v>
      </c>
      <c r="AC66" s="95" t="s">
        <v>408</v>
      </c>
      <c r="AD66" s="95" t="s">
        <v>408</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408</v>
      </c>
      <c r="J67" s="95" t="s">
        <v>408</v>
      </c>
      <c r="K67" s="95" t="s">
        <v>408</v>
      </c>
      <c r="L67" s="95" t="s">
        <v>408</v>
      </c>
      <c r="M67" s="95" t="s">
        <v>354</v>
      </c>
      <c r="N67" s="95" t="s">
        <v>408</v>
      </c>
      <c r="O67" s="95" t="s">
        <v>408</v>
      </c>
      <c r="P67" s="95" t="s">
        <v>408</v>
      </c>
      <c r="Q67" s="95" t="s">
        <v>408</v>
      </c>
      <c r="R67" s="95" t="s">
        <v>408</v>
      </c>
      <c r="S67" s="95" t="s">
        <v>408</v>
      </c>
      <c r="T67" s="95" t="s">
        <v>408</v>
      </c>
      <c r="U67" s="95" t="s">
        <v>408</v>
      </c>
      <c r="V67" s="95" t="s">
        <v>408</v>
      </c>
      <c r="W67" s="95" t="s">
        <v>408</v>
      </c>
      <c r="X67" s="95" t="s">
        <v>408</v>
      </c>
      <c r="Y67" s="95" t="s">
        <v>408</v>
      </c>
      <c r="Z67" s="95" t="s">
        <v>408</v>
      </c>
      <c r="AA67" s="95" t="s">
        <v>408</v>
      </c>
      <c r="AB67" s="96" t="str">
        <f t="shared" si="0"/>
        <v>NR</v>
      </c>
      <c r="AC67" s="95" t="s">
        <v>408</v>
      </c>
      <c r="AD67" s="95" t="s">
        <v>408</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408</v>
      </c>
      <c r="J68" s="95" t="s">
        <v>408</v>
      </c>
      <c r="K68" s="95" t="s">
        <v>408</v>
      </c>
      <c r="L68" s="95" t="s">
        <v>408</v>
      </c>
      <c r="M68" s="95" t="s">
        <v>354</v>
      </c>
      <c r="N68" s="95" t="s">
        <v>408</v>
      </c>
      <c r="O68" s="95" t="s">
        <v>408</v>
      </c>
      <c r="P68" s="95" t="s">
        <v>408</v>
      </c>
      <c r="Q68" s="95" t="s">
        <v>408</v>
      </c>
      <c r="R68" s="95" t="s">
        <v>408</v>
      </c>
      <c r="S68" s="95" t="s">
        <v>408</v>
      </c>
      <c r="T68" s="95" t="s">
        <v>408</v>
      </c>
      <c r="U68" s="95" t="s">
        <v>408</v>
      </c>
      <c r="V68" s="95" t="s">
        <v>408</v>
      </c>
      <c r="W68" s="95" t="s">
        <v>408</v>
      </c>
      <c r="X68" s="95" t="s">
        <v>408</v>
      </c>
      <c r="Y68" s="95" t="s">
        <v>408</v>
      </c>
      <c r="Z68" s="95" t="s">
        <v>408</v>
      </c>
      <c r="AA68" s="95" t="s">
        <v>408</v>
      </c>
      <c r="AB68" s="96" t="str">
        <f t="shared" si="0"/>
        <v>NR</v>
      </c>
      <c r="AC68" s="95" t="s">
        <v>408</v>
      </c>
      <c r="AD68" s="95" t="s">
        <v>408</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408</v>
      </c>
      <c r="J69" s="95" t="s">
        <v>408</v>
      </c>
      <c r="K69" s="95" t="s">
        <v>408</v>
      </c>
      <c r="L69" s="95" t="s">
        <v>408</v>
      </c>
      <c r="M69" s="95" t="s">
        <v>354</v>
      </c>
      <c r="N69" s="95" t="s">
        <v>408</v>
      </c>
      <c r="O69" s="95" t="s">
        <v>408</v>
      </c>
      <c r="P69" s="95" t="s">
        <v>408</v>
      </c>
      <c r="Q69" s="95" t="s">
        <v>408</v>
      </c>
      <c r="R69" s="95" t="s">
        <v>408</v>
      </c>
      <c r="S69" s="95" t="s">
        <v>408</v>
      </c>
      <c r="T69" s="95" t="s">
        <v>408</v>
      </c>
      <c r="U69" s="95" t="s">
        <v>408</v>
      </c>
      <c r="V69" s="95" t="s">
        <v>408</v>
      </c>
      <c r="W69" s="95" t="s">
        <v>408</v>
      </c>
      <c r="X69" s="95" t="s">
        <v>408</v>
      </c>
      <c r="Y69" s="95" t="s">
        <v>408</v>
      </c>
      <c r="Z69" s="95" t="s">
        <v>408</v>
      </c>
      <c r="AA69" s="95" t="s">
        <v>408</v>
      </c>
      <c r="AB69" s="96" t="str">
        <f t="shared" si="0"/>
        <v>NR</v>
      </c>
      <c r="AC69" s="95" t="s">
        <v>408</v>
      </c>
      <c r="AD69" s="95" t="s">
        <v>408</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0.02</v>
      </c>
      <c r="F70" s="95">
        <v>0.47951565000000002</v>
      </c>
      <c r="G70" s="95">
        <v>1.266869</v>
      </c>
      <c r="H70" s="95">
        <v>1.0999999999999999E-2</v>
      </c>
      <c r="I70" s="95" t="s">
        <v>408</v>
      </c>
      <c r="J70" s="95" t="s">
        <v>408</v>
      </c>
      <c r="K70" s="95" t="s">
        <v>408</v>
      </c>
      <c r="L70" s="95" t="s">
        <v>408</v>
      </c>
      <c r="M70" s="95" t="s">
        <v>356</v>
      </c>
      <c r="N70" s="95" t="s">
        <v>408</v>
      </c>
      <c r="O70" s="95" t="s">
        <v>408</v>
      </c>
      <c r="P70" s="95" t="s">
        <v>408</v>
      </c>
      <c r="Q70" s="95" t="s">
        <v>408</v>
      </c>
      <c r="R70" s="95" t="s">
        <v>408</v>
      </c>
      <c r="S70" s="95" t="s">
        <v>408</v>
      </c>
      <c r="T70" s="95" t="s">
        <v>408</v>
      </c>
      <c r="U70" s="95" t="s">
        <v>408</v>
      </c>
      <c r="V70" s="95" t="s">
        <v>408</v>
      </c>
      <c r="W70" s="95" t="s">
        <v>408</v>
      </c>
      <c r="X70" s="95" t="s">
        <v>408</v>
      </c>
      <c r="Y70" s="95" t="s">
        <v>408</v>
      </c>
      <c r="Z70" s="95" t="s">
        <v>408</v>
      </c>
      <c r="AA70" s="95" t="s">
        <v>408</v>
      </c>
      <c r="AB70" s="96" t="str">
        <f>IF(ISNUMBER(X70),SUM(X70:AA70),X70)</f>
        <v>NR</v>
      </c>
      <c r="AC70" s="95" t="s">
        <v>408</v>
      </c>
      <c r="AD70" s="95" t="s">
        <v>408</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408</v>
      </c>
      <c r="J71" s="95" t="s">
        <v>408</v>
      </c>
      <c r="K71" s="95" t="s">
        <v>408</v>
      </c>
      <c r="L71" s="95" t="s">
        <v>408</v>
      </c>
      <c r="M71" s="108" t="s">
        <v>355</v>
      </c>
      <c r="N71" s="108" t="s">
        <v>408</v>
      </c>
      <c r="O71" s="108" t="s">
        <v>408</v>
      </c>
      <c r="P71" s="108" t="s">
        <v>408</v>
      </c>
      <c r="Q71" s="108" t="s">
        <v>408</v>
      </c>
      <c r="R71" s="108" t="s">
        <v>408</v>
      </c>
      <c r="S71" s="108" t="s">
        <v>408</v>
      </c>
      <c r="T71" s="108" t="s">
        <v>408</v>
      </c>
      <c r="U71" s="108" t="s">
        <v>408</v>
      </c>
      <c r="V71" s="108" t="s">
        <v>408</v>
      </c>
      <c r="W71" s="108" t="s">
        <v>408</v>
      </c>
      <c r="X71" s="108" t="s">
        <v>408</v>
      </c>
      <c r="Y71" s="108" t="s">
        <v>408</v>
      </c>
      <c r="Z71" s="108" t="s">
        <v>408</v>
      </c>
      <c r="AA71" s="108" t="s">
        <v>408</v>
      </c>
      <c r="AB71" s="109" t="str">
        <f t="shared" si="0"/>
        <v>NR</v>
      </c>
      <c r="AC71" s="95" t="s">
        <v>408</v>
      </c>
      <c r="AD71" s="95" t="s">
        <v>408</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7.9790230000000004E-2</v>
      </c>
      <c r="F72" s="95">
        <v>2.8233465999999999E-2</v>
      </c>
      <c r="G72" s="95">
        <v>3.682626E-2</v>
      </c>
      <c r="H72" s="95" t="s">
        <v>356</v>
      </c>
      <c r="I72" s="95" t="s">
        <v>408</v>
      </c>
      <c r="J72" s="95" t="s">
        <v>408</v>
      </c>
      <c r="K72" s="95" t="s">
        <v>408</v>
      </c>
      <c r="L72" s="95" t="s">
        <v>408</v>
      </c>
      <c r="M72" s="95">
        <v>1.0434107000000001E-3</v>
      </c>
      <c r="N72" s="95" t="s">
        <v>408</v>
      </c>
      <c r="O72" s="95" t="s">
        <v>408</v>
      </c>
      <c r="P72" s="95" t="s">
        <v>408</v>
      </c>
      <c r="Q72" s="95" t="s">
        <v>408</v>
      </c>
      <c r="R72" s="95" t="s">
        <v>408</v>
      </c>
      <c r="S72" s="95" t="s">
        <v>408</v>
      </c>
      <c r="T72" s="95" t="s">
        <v>408</v>
      </c>
      <c r="U72" s="95" t="s">
        <v>408</v>
      </c>
      <c r="V72" s="95" t="s">
        <v>408</v>
      </c>
      <c r="W72" s="95" t="s">
        <v>408</v>
      </c>
      <c r="X72" s="95" t="s">
        <v>408</v>
      </c>
      <c r="Y72" s="95" t="s">
        <v>408</v>
      </c>
      <c r="Z72" s="95" t="s">
        <v>408</v>
      </c>
      <c r="AA72" s="95" t="s">
        <v>408</v>
      </c>
      <c r="AB72" s="96" t="str">
        <f t="shared" si="0"/>
        <v>NR</v>
      </c>
      <c r="AC72" s="95" t="s">
        <v>408</v>
      </c>
      <c r="AD72" s="95" t="s">
        <v>408</v>
      </c>
      <c r="AE72" s="97"/>
      <c r="AF72" s="114" t="s">
        <v>355</v>
      </c>
      <c r="AG72" s="114" t="s">
        <v>355</v>
      </c>
      <c r="AH72" s="114" t="s">
        <v>355</v>
      </c>
      <c r="AI72" s="114" t="s">
        <v>355</v>
      </c>
      <c r="AJ72" s="114" t="s">
        <v>355</v>
      </c>
      <c r="AK72" s="96">
        <v>613.77099999999996</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408</v>
      </c>
      <c r="J73" s="95" t="s">
        <v>408</v>
      </c>
      <c r="K73" s="95" t="s">
        <v>408</v>
      </c>
      <c r="L73" s="95" t="s">
        <v>408</v>
      </c>
      <c r="M73" s="95" t="s">
        <v>354</v>
      </c>
      <c r="N73" s="95" t="s">
        <v>408</v>
      </c>
      <c r="O73" s="95" t="s">
        <v>408</v>
      </c>
      <c r="P73" s="95" t="s">
        <v>408</v>
      </c>
      <c r="Q73" s="95" t="s">
        <v>408</v>
      </c>
      <c r="R73" s="95" t="s">
        <v>408</v>
      </c>
      <c r="S73" s="95" t="s">
        <v>408</v>
      </c>
      <c r="T73" s="95" t="s">
        <v>408</v>
      </c>
      <c r="U73" s="95" t="s">
        <v>408</v>
      </c>
      <c r="V73" s="95" t="s">
        <v>408</v>
      </c>
      <c r="W73" s="95" t="s">
        <v>408</v>
      </c>
      <c r="X73" s="95" t="s">
        <v>408</v>
      </c>
      <c r="Y73" s="95" t="s">
        <v>408</v>
      </c>
      <c r="Z73" s="95" t="s">
        <v>408</v>
      </c>
      <c r="AA73" s="95" t="s">
        <v>408</v>
      </c>
      <c r="AB73" s="96" t="str">
        <f t="shared" si="0"/>
        <v>NR</v>
      </c>
      <c r="AC73" s="95" t="s">
        <v>408</v>
      </c>
      <c r="AD73" s="95" t="s">
        <v>408</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t="s">
        <v>408</v>
      </c>
      <c r="J74" s="95" t="s">
        <v>408</v>
      </c>
      <c r="K74" s="95" t="s">
        <v>408</v>
      </c>
      <c r="L74" s="95" t="s">
        <v>408</v>
      </c>
      <c r="M74" s="95" t="s">
        <v>358</v>
      </c>
      <c r="N74" s="96" t="s">
        <v>408</v>
      </c>
      <c r="O74" s="96" t="s">
        <v>408</v>
      </c>
      <c r="P74" s="96" t="s">
        <v>408</v>
      </c>
      <c r="Q74" s="96" t="s">
        <v>408</v>
      </c>
      <c r="R74" s="96" t="s">
        <v>408</v>
      </c>
      <c r="S74" s="96" t="s">
        <v>408</v>
      </c>
      <c r="T74" s="96" t="s">
        <v>408</v>
      </c>
      <c r="U74" s="96" t="s">
        <v>408</v>
      </c>
      <c r="V74" s="96" t="s">
        <v>408</v>
      </c>
      <c r="W74" s="96" t="s">
        <v>408</v>
      </c>
      <c r="X74" s="96" t="s">
        <v>408</v>
      </c>
      <c r="Y74" s="96" t="s">
        <v>408</v>
      </c>
      <c r="Z74" s="96" t="s">
        <v>408</v>
      </c>
      <c r="AA74" s="96" t="s">
        <v>408</v>
      </c>
      <c r="AB74" s="96" t="str">
        <f t="shared" si="0"/>
        <v>NR</v>
      </c>
      <c r="AC74" s="96" t="s">
        <v>408</v>
      </c>
      <c r="AD74" s="96" t="s">
        <v>408</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408</v>
      </c>
      <c r="J75" s="98" t="s">
        <v>408</v>
      </c>
      <c r="K75" s="98" t="s">
        <v>408</v>
      </c>
      <c r="L75" s="98" t="s">
        <v>408</v>
      </c>
      <c r="M75" s="98" t="s">
        <v>354</v>
      </c>
      <c r="N75" s="98" t="s">
        <v>408</v>
      </c>
      <c r="O75" s="98" t="s">
        <v>408</v>
      </c>
      <c r="P75" s="98" t="s">
        <v>408</v>
      </c>
      <c r="Q75" s="98" t="s">
        <v>408</v>
      </c>
      <c r="R75" s="98" t="s">
        <v>408</v>
      </c>
      <c r="S75" s="98" t="s">
        <v>408</v>
      </c>
      <c r="T75" s="98" t="s">
        <v>408</v>
      </c>
      <c r="U75" s="98" t="s">
        <v>408</v>
      </c>
      <c r="V75" s="98" t="s">
        <v>408</v>
      </c>
      <c r="W75" s="98" t="s">
        <v>408</v>
      </c>
      <c r="X75" s="98" t="s">
        <v>408</v>
      </c>
      <c r="Y75" s="98" t="s">
        <v>408</v>
      </c>
      <c r="Z75" s="98" t="s">
        <v>408</v>
      </c>
      <c r="AA75" s="98" t="s">
        <v>408</v>
      </c>
      <c r="AB75" s="96" t="str">
        <f t="shared" si="0"/>
        <v>NR</v>
      </c>
      <c r="AC75" s="98" t="s">
        <v>408</v>
      </c>
      <c r="AD75" s="98" t="s">
        <v>408</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t="s">
        <v>358</v>
      </c>
      <c r="H76" s="95" t="s">
        <v>358</v>
      </c>
      <c r="I76" s="96" t="s">
        <v>408</v>
      </c>
      <c r="J76" s="96" t="s">
        <v>408</v>
      </c>
      <c r="K76" s="96" t="s">
        <v>408</v>
      </c>
      <c r="L76" s="96" t="s">
        <v>408</v>
      </c>
      <c r="M76" s="95" t="s">
        <v>358</v>
      </c>
      <c r="N76" s="96" t="s">
        <v>408</v>
      </c>
      <c r="O76" s="96" t="s">
        <v>408</v>
      </c>
      <c r="P76" s="96" t="s">
        <v>408</v>
      </c>
      <c r="Q76" s="96" t="s">
        <v>408</v>
      </c>
      <c r="R76" s="96" t="s">
        <v>408</v>
      </c>
      <c r="S76" s="96" t="s">
        <v>408</v>
      </c>
      <c r="T76" s="96" t="s">
        <v>408</v>
      </c>
      <c r="U76" s="96" t="s">
        <v>408</v>
      </c>
      <c r="V76" s="96" t="s">
        <v>408</v>
      </c>
      <c r="W76" s="96" t="s">
        <v>408</v>
      </c>
      <c r="X76" s="96" t="s">
        <v>408</v>
      </c>
      <c r="Y76" s="96" t="s">
        <v>408</v>
      </c>
      <c r="Z76" s="96" t="s">
        <v>408</v>
      </c>
      <c r="AA76" s="96" t="s">
        <v>408</v>
      </c>
      <c r="AB76" s="96" t="str">
        <f t="shared" si="0"/>
        <v>NR</v>
      </c>
      <c r="AC76" s="96" t="s">
        <v>408</v>
      </c>
      <c r="AD76" s="96" t="s">
        <v>408</v>
      </c>
      <c r="AE76" s="97"/>
      <c r="AF76" s="114" t="s">
        <v>355</v>
      </c>
      <c r="AG76" s="114" t="s">
        <v>355</v>
      </c>
      <c r="AH76" s="114" t="s">
        <v>355</v>
      </c>
      <c r="AI76" s="114" t="s">
        <v>355</v>
      </c>
      <c r="AJ76" s="114" t="s">
        <v>355</v>
      </c>
      <c r="AK76" s="110" t="s">
        <v>354</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408</v>
      </c>
      <c r="J77" s="98" t="s">
        <v>408</v>
      </c>
      <c r="K77" s="98" t="s">
        <v>408</v>
      </c>
      <c r="L77" s="98" t="s">
        <v>408</v>
      </c>
      <c r="M77" s="98" t="s">
        <v>354</v>
      </c>
      <c r="N77" s="98" t="s">
        <v>408</v>
      </c>
      <c r="O77" s="98" t="s">
        <v>408</v>
      </c>
      <c r="P77" s="98" t="s">
        <v>408</v>
      </c>
      <c r="Q77" s="98" t="s">
        <v>408</v>
      </c>
      <c r="R77" s="98" t="s">
        <v>408</v>
      </c>
      <c r="S77" s="98" t="s">
        <v>408</v>
      </c>
      <c r="T77" s="98" t="s">
        <v>408</v>
      </c>
      <c r="U77" s="98" t="s">
        <v>408</v>
      </c>
      <c r="V77" s="98" t="s">
        <v>408</v>
      </c>
      <c r="W77" s="98" t="s">
        <v>408</v>
      </c>
      <c r="X77" s="98" t="s">
        <v>408</v>
      </c>
      <c r="Y77" s="98" t="s">
        <v>408</v>
      </c>
      <c r="Z77" s="98" t="s">
        <v>408</v>
      </c>
      <c r="AA77" s="98" t="s">
        <v>408</v>
      </c>
      <c r="AB77" s="96" t="str">
        <f t="shared" si="0"/>
        <v>NR</v>
      </c>
      <c r="AC77" s="98" t="s">
        <v>408</v>
      </c>
      <c r="AD77" s="98" t="s">
        <v>408</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408</v>
      </c>
      <c r="J78" s="95" t="s">
        <v>408</v>
      </c>
      <c r="K78" s="95" t="s">
        <v>408</v>
      </c>
      <c r="L78" s="95" t="s">
        <v>408</v>
      </c>
      <c r="M78" s="95" t="s">
        <v>354</v>
      </c>
      <c r="N78" s="95" t="s">
        <v>408</v>
      </c>
      <c r="O78" s="95" t="s">
        <v>408</v>
      </c>
      <c r="P78" s="95" t="s">
        <v>408</v>
      </c>
      <c r="Q78" s="95" t="s">
        <v>408</v>
      </c>
      <c r="R78" s="95" t="s">
        <v>408</v>
      </c>
      <c r="S78" s="95" t="s">
        <v>408</v>
      </c>
      <c r="T78" s="95" t="s">
        <v>408</v>
      </c>
      <c r="U78" s="95" t="s">
        <v>408</v>
      </c>
      <c r="V78" s="95" t="s">
        <v>408</v>
      </c>
      <c r="W78" s="95" t="s">
        <v>408</v>
      </c>
      <c r="X78" s="95" t="s">
        <v>408</v>
      </c>
      <c r="Y78" s="95" t="s">
        <v>408</v>
      </c>
      <c r="Z78" s="95" t="s">
        <v>408</v>
      </c>
      <c r="AA78" s="95" t="s">
        <v>408</v>
      </c>
      <c r="AB78" s="96" t="str">
        <f t="shared" si="0"/>
        <v>NR</v>
      </c>
      <c r="AC78" s="95" t="s">
        <v>408</v>
      </c>
      <c r="AD78" s="95" t="s">
        <v>408</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408</v>
      </c>
      <c r="J79" s="95" t="s">
        <v>408</v>
      </c>
      <c r="K79" s="95" t="s">
        <v>408</v>
      </c>
      <c r="L79" s="95" t="s">
        <v>408</v>
      </c>
      <c r="M79" s="95" t="s">
        <v>354</v>
      </c>
      <c r="N79" s="95" t="s">
        <v>408</v>
      </c>
      <c r="O79" s="95" t="s">
        <v>408</v>
      </c>
      <c r="P79" s="95" t="s">
        <v>408</v>
      </c>
      <c r="Q79" s="95" t="s">
        <v>408</v>
      </c>
      <c r="R79" s="95" t="s">
        <v>408</v>
      </c>
      <c r="S79" s="95" t="s">
        <v>408</v>
      </c>
      <c r="T79" s="95" t="s">
        <v>408</v>
      </c>
      <c r="U79" s="95" t="s">
        <v>408</v>
      </c>
      <c r="V79" s="95" t="s">
        <v>408</v>
      </c>
      <c r="W79" s="95" t="s">
        <v>408</v>
      </c>
      <c r="X79" s="95" t="s">
        <v>408</v>
      </c>
      <c r="Y79" s="95" t="s">
        <v>408</v>
      </c>
      <c r="Z79" s="95" t="s">
        <v>408</v>
      </c>
      <c r="AA79" s="95" t="s">
        <v>408</v>
      </c>
      <c r="AB79" s="96" t="str">
        <f>IF(ISNUMBER(X79),SUM(X79:AA79),X79)</f>
        <v>NR</v>
      </c>
      <c r="AC79" s="95" t="s">
        <v>408</v>
      </c>
      <c r="AD79" s="95" t="s">
        <v>408</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408</v>
      </c>
      <c r="J80" s="95" t="s">
        <v>408</v>
      </c>
      <c r="K80" s="95" t="s">
        <v>408</v>
      </c>
      <c r="L80" s="95" t="s">
        <v>408</v>
      </c>
      <c r="M80" s="95" t="s">
        <v>358</v>
      </c>
      <c r="N80" s="96" t="s">
        <v>408</v>
      </c>
      <c r="O80" s="96" t="s">
        <v>408</v>
      </c>
      <c r="P80" s="96" t="s">
        <v>408</v>
      </c>
      <c r="Q80" s="96" t="s">
        <v>408</v>
      </c>
      <c r="R80" s="96" t="s">
        <v>408</v>
      </c>
      <c r="S80" s="96" t="s">
        <v>408</v>
      </c>
      <c r="T80" s="96" t="s">
        <v>408</v>
      </c>
      <c r="U80" s="96" t="s">
        <v>408</v>
      </c>
      <c r="V80" s="96" t="s">
        <v>408</v>
      </c>
      <c r="W80" s="96" t="s">
        <v>408</v>
      </c>
      <c r="X80" s="96" t="s">
        <v>408</v>
      </c>
      <c r="Y80" s="96" t="s">
        <v>408</v>
      </c>
      <c r="Z80" s="96" t="s">
        <v>408</v>
      </c>
      <c r="AA80" s="96" t="s">
        <v>408</v>
      </c>
      <c r="AB80" s="96" t="str">
        <f>IF(ISNUMBER(X80),SUM(X80:AA80),X80)</f>
        <v>NR</v>
      </c>
      <c r="AC80" s="96" t="s">
        <v>408</v>
      </c>
      <c r="AD80" s="96" t="s">
        <v>408</v>
      </c>
      <c r="AE80" s="97"/>
      <c r="AF80" s="114" t="s">
        <v>355</v>
      </c>
      <c r="AG80" s="114" t="s">
        <v>355</v>
      </c>
      <c r="AH80" s="114" t="s">
        <v>355</v>
      </c>
      <c r="AI80" s="114" t="s">
        <v>355</v>
      </c>
      <c r="AJ80" s="114" t="s">
        <v>355</v>
      </c>
      <c r="AK80" s="110" t="s">
        <v>356</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408</v>
      </c>
      <c r="J81" s="96" t="s">
        <v>408</v>
      </c>
      <c r="K81" s="96" t="s">
        <v>408</v>
      </c>
      <c r="L81" s="96" t="s">
        <v>408</v>
      </c>
      <c r="M81" s="108" t="s">
        <v>355</v>
      </c>
      <c r="N81" s="108" t="s">
        <v>408</v>
      </c>
      <c r="O81" s="108" t="s">
        <v>408</v>
      </c>
      <c r="P81" s="108" t="s">
        <v>408</v>
      </c>
      <c r="Q81" s="108" t="s">
        <v>408</v>
      </c>
      <c r="R81" s="108" t="s">
        <v>408</v>
      </c>
      <c r="S81" s="108" t="s">
        <v>408</v>
      </c>
      <c r="T81" s="108" t="s">
        <v>408</v>
      </c>
      <c r="U81" s="108" t="s">
        <v>408</v>
      </c>
      <c r="V81" s="108" t="s">
        <v>408</v>
      </c>
      <c r="W81" s="108" t="s">
        <v>408</v>
      </c>
      <c r="X81" s="108" t="s">
        <v>408</v>
      </c>
      <c r="Y81" s="108" t="s">
        <v>408</v>
      </c>
      <c r="Z81" s="108" t="s">
        <v>408</v>
      </c>
      <c r="AA81" s="108" t="s">
        <v>408</v>
      </c>
      <c r="AB81" s="109" t="str">
        <f t="shared" ref="AB81:AB140" si="1">IF(ISNUMBER(X81),SUM(X81:AA81),X81)</f>
        <v>NR</v>
      </c>
      <c r="AC81" s="108" t="s">
        <v>408</v>
      </c>
      <c r="AD81" s="108" t="s">
        <v>408</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5.2838540399999996</v>
      </c>
      <c r="G82" s="96" t="s">
        <v>355</v>
      </c>
      <c r="H82" s="96" t="s">
        <v>355</v>
      </c>
      <c r="I82" s="96" t="s">
        <v>408</v>
      </c>
      <c r="J82" s="96" t="s">
        <v>408</v>
      </c>
      <c r="K82" s="96" t="s">
        <v>408</v>
      </c>
      <c r="L82" s="96" t="s">
        <v>408</v>
      </c>
      <c r="M82" s="96" t="s">
        <v>355</v>
      </c>
      <c r="N82" s="96" t="s">
        <v>408</v>
      </c>
      <c r="O82" s="96" t="s">
        <v>408</v>
      </c>
      <c r="P82" s="96" t="s">
        <v>408</v>
      </c>
      <c r="Q82" s="96" t="s">
        <v>408</v>
      </c>
      <c r="R82" s="96" t="s">
        <v>408</v>
      </c>
      <c r="S82" s="96" t="s">
        <v>408</v>
      </c>
      <c r="T82" s="96" t="s">
        <v>408</v>
      </c>
      <c r="U82" s="96" t="s">
        <v>408</v>
      </c>
      <c r="V82" s="96" t="s">
        <v>408</v>
      </c>
      <c r="W82" s="96" t="s">
        <v>408</v>
      </c>
      <c r="X82" s="96" t="s">
        <v>408</v>
      </c>
      <c r="Y82" s="96" t="s">
        <v>408</v>
      </c>
      <c r="Z82" s="96" t="s">
        <v>408</v>
      </c>
      <c r="AA82" s="96" t="s">
        <v>408</v>
      </c>
      <c r="AB82" s="96" t="str">
        <f t="shared" si="1"/>
        <v>NR</v>
      </c>
      <c r="AC82" s="96" t="s">
        <v>408</v>
      </c>
      <c r="AD82" s="96" t="s">
        <v>408</v>
      </c>
      <c r="AE82" s="97"/>
      <c r="AF82" s="114" t="s">
        <v>355</v>
      </c>
      <c r="AG82" s="114" t="s">
        <v>355</v>
      </c>
      <c r="AH82" s="114" t="s">
        <v>355</v>
      </c>
      <c r="AI82" s="114" t="s">
        <v>355</v>
      </c>
      <c r="AJ82" s="114" t="s">
        <v>355</v>
      </c>
      <c r="AK82" s="96">
        <v>3.5015600000000001E-2</v>
      </c>
      <c r="AL82" s="44" t="s">
        <v>404</v>
      </c>
    </row>
    <row r="83" spans="1:38" s="1" customFormat="1" ht="24.75" customHeight="1" thickBot="1" x14ac:dyDescent="0.3">
      <c r="A83" s="41" t="s">
        <v>112</v>
      </c>
      <c r="B83" s="87" t="s">
        <v>216</v>
      </c>
      <c r="C83" s="70" t="s">
        <v>72</v>
      </c>
      <c r="D83" s="43"/>
      <c r="E83" s="96" t="s">
        <v>355</v>
      </c>
      <c r="F83" s="96">
        <v>4.3883088000000001E-2</v>
      </c>
      <c r="G83" s="96" t="s">
        <v>355</v>
      </c>
      <c r="H83" s="96" t="s">
        <v>355</v>
      </c>
      <c r="I83" s="96" t="s">
        <v>408</v>
      </c>
      <c r="J83" s="96" t="s">
        <v>408</v>
      </c>
      <c r="K83" s="96" t="s">
        <v>408</v>
      </c>
      <c r="L83" s="96" t="s">
        <v>408</v>
      </c>
      <c r="M83" s="96">
        <v>0.32967169860000001</v>
      </c>
      <c r="N83" s="96" t="s">
        <v>408</v>
      </c>
      <c r="O83" s="96" t="s">
        <v>408</v>
      </c>
      <c r="P83" s="96" t="s">
        <v>408</v>
      </c>
      <c r="Q83" s="96" t="s">
        <v>408</v>
      </c>
      <c r="R83" s="96" t="s">
        <v>408</v>
      </c>
      <c r="S83" s="96" t="s">
        <v>408</v>
      </c>
      <c r="T83" s="96" t="s">
        <v>408</v>
      </c>
      <c r="U83" s="96" t="s">
        <v>408</v>
      </c>
      <c r="V83" s="96" t="s">
        <v>408</v>
      </c>
      <c r="W83" s="96" t="s">
        <v>408</v>
      </c>
      <c r="X83" s="96" t="s">
        <v>408</v>
      </c>
      <c r="Y83" s="96" t="s">
        <v>408</v>
      </c>
      <c r="Z83" s="96" t="s">
        <v>408</v>
      </c>
      <c r="AA83" s="96" t="s">
        <v>408</v>
      </c>
      <c r="AB83" s="96" t="str">
        <f>IF(ISNUMBER(X83),SUM(X83:AA83),X83)</f>
        <v>NR</v>
      </c>
      <c r="AC83" s="96" t="s">
        <v>408</v>
      </c>
      <c r="AD83" s="96" t="s">
        <v>408</v>
      </c>
      <c r="AE83" s="97"/>
      <c r="AF83" s="114" t="s">
        <v>355</v>
      </c>
      <c r="AG83" s="114" t="s">
        <v>355</v>
      </c>
      <c r="AH83" s="114" t="s">
        <v>355</v>
      </c>
      <c r="AI83" s="114" t="s">
        <v>355</v>
      </c>
      <c r="AJ83" s="114" t="s">
        <v>355</v>
      </c>
      <c r="AK83" s="96">
        <v>2742.6930000000002</v>
      </c>
      <c r="AL83" s="44" t="s">
        <v>127</v>
      </c>
    </row>
    <row r="84" spans="1:38" s="1" customFormat="1" ht="24.75" customHeight="1" thickBot="1" x14ac:dyDescent="0.3">
      <c r="A84" s="41" t="s">
        <v>112</v>
      </c>
      <c r="B84" s="87" t="s">
        <v>217</v>
      </c>
      <c r="C84" s="70" t="s">
        <v>71</v>
      </c>
      <c r="D84" s="43"/>
      <c r="E84" s="96" t="s">
        <v>355</v>
      </c>
      <c r="F84" s="96">
        <v>7.2425600000000003E-3</v>
      </c>
      <c r="G84" s="96" t="s">
        <v>355</v>
      </c>
      <c r="H84" s="96" t="s">
        <v>355</v>
      </c>
      <c r="I84" s="96" t="s">
        <v>408</v>
      </c>
      <c r="J84" s="96" t="s">
        <v>408</v>
      </c>
      <c r="K84" s="96" t="s">
        <v>408</v>
      </c>
      <c r="L84" s="96" t="s">
        <v>408</v>
      </c>
      <c r="M84" s="96">
        <v>5.2926399999999999E-4</v>
      </c>
      <c r="N84" s="96" t="s">
        <v>408</v>
      </c>
      <c r="O84" s="96" t="s">
        <v>408</v>
      </c>
      <c r="P84" s="96" t="s">
        <v>408</v>
      </c>
      <c r="Q84" s="96" t="s">
        <v>408</v>
      </c>
      <c r="R84" s="96" t="s">
        <v>408</v>
      </c>
      <c r="S84" s="96" t="s">
        <v>408</v>
      </c>
      <c r="T84" s="96" t="s">
        <v>408</v>
      </c>
      <c r="U84" s="96" t="s">
        <v>408</v>
      </c>
      <c r="V84" s="96" t="s">
        <v>408</v>
      </c>
      <c r="W84" s="96" t="s">
        <v>408</v>
      </c>
      <c r="X84" s="96" t="s">
        <v>408</v>
      </c>
      <c r="Y84" s="96" t="s">
        <v>408</v>
      </c>
      <c r="Z84" s="96" t="s">
        <v>408</v>
      </c>
      <c r="AA84" s="96" t="s">
        <v>408</v>
      </c>
      <c r="AB84" s="96" t="str">
        <f t="shared" si="1"/>
        <v>NR</v>
      </c>
      <c r="AC84" s="96" t="s">
        <v>408</v>
      </c>
      <c r="AD84" s="96" t="s">
        <v>408</v>
      </c>
      <c r="AE84" s="97"/>
      <c r="AF84" s="114" t="s">
        <v>355</v>
      </c>
      <c r="AG84" s="114" t="s">
        <v>355</v>
      </c>
      <c r="AH84" s="114" t="s">
        <v>355</v>
      </c>
      <c r="AI84" s="114" t="s">
        <v>355</v>
      </c>
      <c r="AJ84" s="114" t="s">
        <v>355</v>
      </c>
      <c r="AK84" s="96">
        <v>55.712000000000003</v>
      </c>
      <c r="AL84" s="44" t="s">
        <v>127</v>
      </c>
    </row>
    <row r="85" spans="1:38" s="1" customFormat="1" ht="24.75" customHeight="1" thickBot="1" x14ac:dyDescent="0.3">
      <c r="A85" s="41" t="s">
        <v>115</v>
      </c>
      <c r="B85" s="79" t="s">
        <v>218</v>
      </c>
      <c r="C85" s="70" t="s">
        <v>341</v>
      </c>
      <c r="D85" s="43"/>
      <c r="E85" s="96" t="s">
        <v>355</v>
      </c>
      <c r="F85" s="96">
        <v>5.3970661800000004</v>
      </c>
      <c r="G85" s="96" t="s">
        <v>355</v>
      </c>
      <c r="H85" s="96" t="s">
        <v>355</v>
      </c>
      <c r="I85" s="96" t="s">
        <v>408</v>
      </c>
      <c r="J85" s="96" t="s">
        <v>408</v>
      </c>
      <c r="K85" s="96" t="s">
        <v>408</v>
      </c>
      <c r="L85" s="96" t="s">
        <v>408</v>
      </c>
      <c r="M85" s="96" t="s">
        <v>355</v>
      </c>
      <c r="N85" s="96" t="s">
        <v>408</v>
      </c>
      <c r="O85" s="96" t="s">
        <v>408</v>
      </c>
      <c r="P85" s="96" t="s">
        <v>408</v>
      </c>
      <c r="Q85" s="96" t="s">
        <v>408</v>
      </c>
      <c r="R85" s="96" t="s">
        <v>408</v>
      </c>
      <c r="S85" s="96" t="s">
        <v>408</v>
      </c>
      <c r="T85" s="96" t="s">
        <v>408</v>
      </c>
      <c r="U85" s="96" t="s">
        <v>408</v>
      </c>
      <c r="V85" s="96" t="s">
        <v>408</v>
      </c>
      <c r="W85" s="96" t="s">
        <v>408</v>
      </c>
      <c r="X85" s="96" t="s">
        <v>408</v>
      </c>
      <c r="Y85" s="96" t="s">
        <v>408</v>
      </c>
      <c r="Z85" s="96" t="s">
        <v>408</v>
      </c>
      <c r="AA85" s="96" t="s">
        <v>408</v>
      </c>
      <c r="AB85" s="96" t="str">
        <f t="shared" si="1"/>
        <v>NR</v>
      </c>
      <c r="AC85" s="96" t="s">
        <v>408</v>
      </c>
      <c r="AD85" s="96" t="s">
        <v>408</v>
      </c>
      <c r="AE85" s="97"/>
      <c r="AF85" s="114" t="s">
        <v>355</v>
      </c>
      <c r="AG85" s="114" t="s">
        <v>355</v>
      </c>
      <c r="AH85" s="114" t="s">
        <v>355</v>
      </c>
      <c r="AI85" s="114" t="s">
        <v>355</v>
      </c>
      <c r="AJ85" s="114" t="s">
        <v>355</v>
      </c>
      <c r="AK85" s="96">
        <v>9.0859700000000002E-2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408</v>
      </c>
      <c r="J86" s="96" t="s">
        <v>408</v>
      </c>
      <c r="K86" s="96" t="s">
        <v>408</v>
      </c>
      <c r="L86" s="96" t="s">
        <v>408</v>
      </c>
      <c r="M86" s="96" t="s">
        <v>355</v>
      </c>
      <c r="N86" s="96" t="s">
        <v>408</v>
      </c>
      <c r="O86" s="96" t="s">
        <v>408</v>
      </c>
      <c r="P86" s="96" t="s">
        <v>408</v>
      </c>
      <c r="Q86" s="96" t="s">
        <v>408</v>
      </c>
      <c r="R86" s="96" t="s">
        <v>408</v>
      </c>
      <c r="S86" s="96" t="s">
        <v>408</v>
      </c>
      <c r="T86" s="96" t="s">
        <v>408</v>
      </c>
      <c r="U86" s="96" t="s">
        <v>408</v>
      </c>
      <c r="V86" s="96" t="s">
        <v>408</v>
      </c>
      <c r="W86" s="96" t="s">
        <v>408</v>
      </c>
      <c r="X86" s="96" t="s">
        <v>408</v>
      </c>
      <c r="Y86" s="96" t="s">
        <v>408</v>
      </c>
      <c r="Z86" s="96" t="s">
        <v>408</v>
      </c>
      <c r="AA86" s="96" t="s">
        <v>408</v>
      </c>
      <c r="AB86" s="96" t="str">
        <f t="shared" si="1"/>
        <v>NR</v>
      </c>
      <c r="AC86" s="96" t="s">
        <v>408</v>
      </c>
      <c r="AD86" s="96" t="s">
        <v>408</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8.7264999999999999E-5</v>
      </c>
      <c r="G87" s="96" t="s">
        <v>355</v>
      </c>
      <c r="H87" s="96" t="s">
        <v>355</v>
      </c>
      <c r="I87" s="96" t="s">
        <v>408</v>
      </c>
      <c r="J87" s="96" t="s">
        <v>408</v>
      </c>
      <c r="K87" s="96" t="s">
        <v>408</v>
      </c>
      <c r="L87" s="96" t="s">
        <v>408</v>
      </c>
      <c r="M87" s="96" t="s">
        <v>355</v>
      </c>
      <c r="N87" s="96" t="s">
        <v>408</v>
      </c>
      <c r="O87" s="96" t="s">
        <v>408</v>
      </c>
      <c r="P87" s="96" t="s">
        <v>408</v>
      </c>
      <c r="Q87" s="96" t="s">
        <v>408</v>
      </c>
      <c r="R87" s="96" t="s">
        <v>408</v>
      </c>
      <c r="S87" s="96" t="s">
        <v>408</v>
      </c>
      <c r="T87" s="96" t="s">
        <v>408</v>
      </c>
      <c r="U87" s="96" t="s">
        <v>408</v>
      </c>
      <c r="V87" s="96" t="s">
        <v>408</v>
      </c>
      <c r="W87" s="96" t="s">
        <v>408</v>
      </c>
      <c r="X87" s="96" t="s">
        <v>408</v>
      </c>
      <c r="Y87" s="96" t="s">
        <v>408</v>
      </c>
      <c r="Z87" s="96" t="s">
        <v>408</v>
      </c>
      <c r="AA87" s="96" t="s">
        <v>408</v>
      </c>
      <c r="AB87" s="96" t="str">
        <f t="shared" si="1"/>
        <v>NR</v>
      </c>
      <c r="AC87" s="96" t="s">
        <v>408</v>
      </c>
      <c r="AD87" s="96" t="s">
        <v>408</v>
      </c>
      <c r="AE87" s="97"/>
      <c r="AF87" s="114" t="s">
        <v>355</v>
      </c>
      <c r="AG87" s="114" t="s">
        <v>355</v>
      </c>
      <c r="AH87" s="114" t="s">
        <v>355</v>
      </c>
      <c r="AI87" s="114" t="s">
        <v>355</v>
      </c>
      <c r="AJ87" s="114" t="s">
        <v>355</v>
      </c>
      <c r="AK87" s="96">
        <v>1.7453E-3</v>
      </c>
      <c r="AL87" s="44" t="s">
        <v>404</v>
      </c>
    </row>
    <row r="88" spans="1:38" s="1" customFormat="1" ht="24.75" customHeight="1" thickBot="1" x14ac:dyDescent="0.3">
      <c r="A88" s="41" t="s">
        <v>115</v>
      </c>
      <c r="B88" s="79" t="s">
        <v>221</v>
      </c>
      <c r="C88" s="69" t="s">
        <v>90</v>
      </c>
      <c r="D88" s="43"/>
      <c r="E88" s="96" t="s">
        <v>355</v>
      </c>
      <c r="F88" s="96">
        <v>8.5501722600000001</v>
      </c>
      <c r="G88" s="96" t="s">
        <v>355</v>
      </c>
      <c r="H88" s="96" t="s">
        <v>355</v>
      </c>
      <c r="I88" s="96" t="s">
        <v>408</v>
      </c>
      <c r="J88" s="96" t="s">
        <v>408</v>
      </c>
      <c r="K88" s="96" t="s">
        <v>408</v>
      </c>
      <c r="L88" s="96" t="s">
        <v>408</v>
      </c>
      <c r="M88" s="96" t="s">
        <v>355</v>
      </c>
      <c r="N88" s="96" t="s">
        <v>408</v>
      </c>
      <c r="O88" s="96" t="s">
        <v>408</v>
      </c>
      <c r="P88" s="96" t="s">
        <v>408</v>
      </c>
      <c r="Q88" s="96" t="s">
        <v>408</v>
      </c>
      <c r="R88" s="96" t="s">
        <v>408</v>
      </c>
      <c r="S88" s="96" t="s">
        <v>408</v>
      </c>
      <c r="T88" s="96" t="s">
        <v>408</v>
      </c>
      <c r="U88" s="96" t="s">
        <v>408</v>
      </c>
      <c r="V88" s="96" t="s">
        <v>408</v>
      </c>
      <c r="W88" s="96" t="s">
        <v>408</v>
      </c>
      <c r="X88" s="96" t="s">
        <v>408</v>
      </c>
      <c r="Y88" s="96" t="s">
        <v>408</v>
      </c>
      <c r="Z88" s="96" t="s">
        <v>408</v>
      </c>
      <c r="AA88" s="96" t="s">
        <v>408</v>
      </c>
      <c r="AB88" s="96" t="str">
        <f t="shared" si="1"/>
        <v>NR</v>
      </c>
      <c r="AC88" s="96" t="s">
        <v>408</v>
      </c>
      <c r="AD88" s="96" t="s">
        <v>408</v>
      </c>
      <c r="AE88" s="97"/>
      <c r="AF88" s="114" t="s">
        <v>355</v>
      </c>
      <c r="AG88" s="114" t="s">
        <v>355</v>
      </c>
      <c r="AH88" s="114" t="s">
        <v>355</v>
      </c>
      <c r="AI88" s="114" t="s">
        <v>355</v>
      </c>
      <c r="AJ88" s="114" t="s">
        <v>355</v>
      </c>
      <c r="AK88" s="96">
        <v>0.41305180000000002</v>
      </c>
      <c r="AL88" s="44" t="s">
        <v>404</v>
      </c>
    </row>
    <row r="89" spans="1:38" s="1" customFormat="1" ht="24.75" customHeight="1" thickBot="1" x14ac:dyDescent="0.3">
      <c r="A89" s="41" t="s">
        <v>115</v>
      </c>
      <c r="B89" s="79" t="s">
        <v>222</v>
      </c>
      <c r="C89" s="69" t="s">
        <v>91</v>
      </c>
      <c r="D89" s="43" t="s">
        <v>369</v>
      </c>
      <c r="E89" s="96" t="s">
        <v>355</v>
      </c>
      <c r="F89" s="96">
        <v>9.0293999999999999E-3</v>
      </c>
      <c r="G89" s="96" t="s">
        <v>355</v>
      </c>
      <c r="H89" s="96" t="s">
        <v>355</v>
      </c>
      <c r="I89" s="96" t="s">
        <v>408</v>
      </c>
      <c r="J89" s="96" t="s">
        <v>408</v>
      </c>
      <c r="K89" s="96" t="s">
        <v>408</v>
      </c>
      <c r="L89" s="96" t="s">
        <v>408</v>
      </c>
      <c r="M89" s="96" t="s">
        <v>355</v>
      </c>
      <c r="N89" s="96" t="s">
        <v>408</v>
      </c>
      <c r="O89" s="96" t="s">
        <v>408</v>
      </c>
      <c r="P89" s="96" t="s">
        <v>408</v>
      </c>
      <c r="Q89" s="96" t="s">
        <v>408</v>
      </c>
      <c r="R89" s="96" t="s">
        <v>408</v>
      </c>
      <c r="S89" s="96" t="s">
        <v>408</v>
      </c>
      <c r="T89" s="96" t="s">
        <v>408</v>
      </c>
      <c r="U89" s="96" t="s">
        <v>408</v>
      </c>
      <c r="V89" s="96" t="s">
        <v>408</v>
      </c>
      <c r="W89" s="96" t="s">
        <v>408</v>
      </c>
      <c r="X89" s="96" t="s">
        <v>408</v>
      </c>
      <c r="Y89" s="96" t="s">
        <v>408</v>
      </c>
      <c r="Z89" s="96" t="s">
        <v>408</v>
      </c>
      <c r="AA89" s="96" t="s">
        <v>408</v>
      </c>
      <c r="AB89" s="96" t="str">
        <f t="shared" si="1"/>
        <v>NR</v>
      </c>
      <c r="AC89" s="96" t="s">
        <v>408</v>
      </c>
      <c r="AD89" s="96" t="s">
        <v>408</v>
      </c>
      <c r="AE89" s="97"/>
      <c r="AF89" s="114" t="s">
        <v>355</v>
      </c>
      <c r="AG89" s="114" t="s">
        <v>355</v>
      </c>
      <c r="AH89" s="114" t="s">
        <v>355</v>
      </c>
      <c r="AI89" s="114" t="s">
        <v>355</v>
      </c>
      <c r="AJ89" s="114" t="s">
        <v>355</v>
      </c>
      <c r="AK89" s="96">
        <v>2.2350000000000001E-4</v>
      </c>
      <c r="AL89" s="44" t="s">
        <v>404</v>
      </c>
    </row>
    <row r="90" spans="1:38" s="7" customFormat="1" ht="24.75" customHeight="1" thickBot="1" x14ac:dyDescent="0.25">
      <c r="A90" s="41" t="s">
        <v>115</v>
      </c>
      <c r="B90" s="79" t="s">
        <v>223</v>
      </c>
      <c r="C90" s="69" t="s">
        <v>280</v>
      </c>
      <c r="D90" s="43"/>
      <c r="E90" s="96" t="s">
        <v>355</v>
      </c>
      <c r="F90" s="96">
        <v>23.150862320000002</v>
      </c>
      <c r="G90" s="96" t="s">
        <v>355</v>
      </c>
      <c r="H90" s="96" t="s">
        <v>355</v>
      </c>
      <c r="I90" s="96" t="s">
        <v>408</v>
      </c>
      <c r="J90" s="96" t="s">
        <v>408</v>
      </c>
      <c r="K90" s="96" t="s">
        <v>408</v>
      </c>
      <c r="L90" s="96" t="s">
        <v>408</v>
      </c>
      <c r="M90" s="96" t="s">
        <v>355</v>
      </c>
      <c r="N90" s="96" t="s">
        <v>408</v>
      </c>
      <c r="O90" s="96" t="s">
        <v>408</v>
      </c>
      <c r="P90" s="96" t="s">
        <v>408</v>
      </c>
      <c r="Q90" s="96" t="s">
        <v>408</v>
      </c>
      <c r="R90" s="96" t="s">
        <v>408</v>
      </c>
      <c r="S90" s="96" t="s">
        <v>408</v>
      </c>
      <c r="T90" s="96" t="s">
        <v>408</v>
      </c>
      <c r="U90" s="96" t="s">
        <v>408</v>
      </c>
      <c r="V90" s="96" t="s">
        <v>408</v>
      </c>
      <c r="W90" s="96" t="s">
        <v>408</v>
      </c>
      <c r="X90" s="96" t="s">
        <v>408</v>
      </c>
      <c r="Y90" s="96" t="s">
        <v>408</v>
      </c>
      <c r="Z90" s="96" t="s">
        <v>408</v>
      </c>
      <c r="AA90" s="96" t="s">
        <v>408</v>
      </c>
      <c r="AB90" s="96" t="str">
        <f t="shared" si="1"/>
        <v>NR</v>
      </c>
      <c r="AC90" s="96" t="s">
        <v>408</v>
      </c>
      <c r="AD90" s="96" t="s">
        <v>408</v>
      </c>
      <c r="AE90" s="97"/>
      <c r="AF90" s="114" t="s">
        <v>355</v>
      </c>
      <c r="AG90" s="114" t="s">
        <v>355</v>
      </c>
      <c r="AH90" s="114" t="s">
        <v>355</v>
      </c>
      <c r="AI90" s="114" t="s">
        <v>355</v>
      </c>
      <c r="AJ90" s="114" t="s">
        <v>355</v>
      </c>
      <c r="AK90" s="96">
        <v>0.19520119999999999</v>
      </c>
      <c r="AL90" s="44" t="s">
        <v>404</v>
      </c>
    </row>
    <row r="91" spans="1:38" s="1" customFormat="1" ht="24.75" customHeight="1" thickBot="1" x14ac:dyDescent="0.3">
      <c r="A91" s="41" t="s">
        <v>115</v>
      </c>
      <c r="B91" s="62" t="s">
        <v>256</v>
      </c>
      <c r="C91" s="79" t="s">
        <v>281</v>
      </c>
      <c r="D91" s="42"/>
      <c r="E91" s="95">
        <v>3.8992013999999998E-2</v>
      </c>
      <c r="F91" s="96">
        <v>8.1998050000000003E-2</v>
      </c>
      <c r="G91" s="96">
        <v>2.1408487E-2</v>
      </c>
      <c r="H91" s="96">
        <v>5.9533916300000003E-2</v>
      </c>
      <c r="I91" s="96" t="s">
        <v>408</v>
      </c>
      <c r="J91" s="96" t="s">
        <v>408</v>
      </c>
      <c r="K91" s="96" t="s">
        <v>408</v>
      </c>
      <c r="L91" s="96" t="s">
        <v>408</v>
      </c>
      <c r="M91" s="96">
        <v>1.8155617610000001</v>
      </c>
      <c r="N91" s="96" t="s">
        <v>408</v>
      </c>
      <c r="O91" s="96" t="s">
        <v>408</v>
      </c>
      <c r="P91" s="96" t="s">
        <v>408</v>
      </c>
      <c r="Q91" s="96" t="s">
        <v>408</v>
      </c>
      <c r="R91" s="96" t="s">
        <v>408</v>
      </c>
      <c r="S91" s="96" t="s">
        <v>408</v>
      </c>
      <c r="T91" s="96" t="s">
        <v>408</v>
      </c>
      <c r="U91" s="96" t="s">
        <v>408</v>
      </c>
      <c r="V91" s="96" t="s">
        <v>408</v>
      </c>
      <c r="W91" s="96" t="s">
        <v>408</v>
      </c>
      <c r="X91" s="96" t="s">
        <v>408</v>
      </c>
      <c r="Y91" s="96" t="s">
        <v>408</v>
      </c>
      <c r="Z91" s="96" t="s">
        <v>408</v>
      </c>
      <c r="AA91" s="96" t="s">
        <v>408</v>
      </c>
      <c r="AB91" s="96" t="str">
        <f t="shared" si="1"/>
        <v>NR</v>
      </c>
      <c r="AC91" s="96" t="s">
        <v>408</v>
      </c>
      <c r="AD91" s="96" t="s">
        <v>408</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408</v>
      </c>
      <c r="J92" s="98" t="s">
        <v>408</v>
      </c>
      <c r="K92" s="98" t="s">
        <v>408</v>
      </c>
      <c r="L92" s="98" t="s">
        <v>408</v>
      </c>
      <c r="M92" s="98" t="s">
        <v>355</v>
      </c>
      <c r="N92" s="95" t="s">
        <v>408</v>
      </c>
      <c r="O92" s="95" t="s">
        <v>408</v>
      </c>
      <c r="P92" s="95" t="s">
        <v>408</v>
      </c>
      <c r="Q92" s="95" t="s">
        <v>408</v>
      </c>
      <c r="R92" s="95" t="s">
        <v>408</v>
      </c>
      <c r="S92" s="95" t="s">
        <v>408</v>
      </c>
      <c r="T92" s="95" t="s">
        <v>408</v>
      </c>
      <c r="U92" s="95" t="s">
        <v>408</v>
      </c>
      <c r="V92" s="95" t="s">
        <v>408</v>
      </c>
      <c r="W92" s="95" t="s">
        <v>408</v>
      </c>
      <c r="X92" s="95" t="s">
        <v>408</v>
      </c>
      <c r="Y92" s="95" t="s">
        <v>408</v>
      </c>
      <c r="Z92" s="95" t="s">
        <v>408</v>
      </c>
      <c r="AA92" s="95" t="s">
        <v>408</v>
      </c>
      <c r="AB92" s="96" t="str">
        <f t="shared" si="1"/>
        <v>NR</v>
      </c>
      <c r="AC92" s="95" t="s">
        <v>408</v>
      </c>
      <c r="AD92" s="95" t="s">
        <v>408</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4.0005563015999996</v>
      </c>
      <c r="G93" s="98" t="s">
        <v>355</v>
      </c>
      <c r="H93" s="98" t="s">
        <v>355</v>
      </c>
      <c r="I93" s="95" t="s">
        <v>408</v>
      </c>
      <c r="J93" s="95" t="s">
        <v>408</v>
      </c>
      <c r="K93" s="95" t="s">
        <v>408</v>
      </c>
      <c r="L93" s="95" t="s">
        <v>408</v>
      </c>
      <c r="M93" s="98" t="s">
        <v>355</v>
      </c>
      <c r="N93" s="98" t="s">
        <v>408</v>
      </c>
      <c r="O93" s="98" t="s">
        <v>408</v>
      </c>
      <c r="P93" s="98" t="s">
        <v>408</v>
      </c>
      <c r="Q93" s="98" t="s">
        <v>408</v>
      </c>
      <c r="R93" s="98" t="s">
        <v>408</v>
      </c>
      <c r="S93" s="98" t="s">
        <v>408</v>
      </c>
      <c r="T93" s="98" t="s">
        <v>408</v>
      </c>
      <c r="U93" s="98" t="s">
        <v>408</v>
      </c>
      <c r="V93" s="98" t="s">
        <v>408</v>
      </c>
      <c r="W93" s="98" t="s">
        <v>408</v>
      </c>
      <c r="X93" s="98" t="s">
        <v>408</v>
      </c>
      <c r="Y93" s="98" t="s">
        <v>408</v>
      </c>
      <c r="Z93" s="98" t="s">
        <v>408</v>
      </c>
      <c r="AA93" s="98" t="s">
        <v>408</v>
      </c>
      <c r="AB93" s="96" t="str">
        <f t="shared" si="1"/>
        <v>NR</v>
      </c>
      <c r="AC93" s="98" t="s">
        <v>408</v>
      </c>
      <c r="AD93" s="98" t="s">
        <v>408</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408</v>
      </c>
      <c r="J94" s="95" t="s">
        <v>408</v>
      </c>
      <c r="K94" s="95" t="s">
        <v>408</v>
      </c>
      <c r="L94" s="95" t="s">
        <v>408</v>
      </c>
      <c r="M94" s="95" t="s">
        <v>354</v>
      </c>
      <c r="N94" s="95" t="s">
        <v>408</v>
      </c>
      <c r="O94" s="95" t="s">
        <v>408</v>
      </c>
      <c r="P94" s="95" t="s">
        <v>408</v>
      </c>
      <c r="Q94" s="95" t="s">
        <v>408</v>
      </c>
      <c r="R94" s="95" t="s">
        <v>408</v>
      </c>
      <c r="S94" s="95" t="s">
        <v>408</v>
      </c>
      <c r="T94" s="95" t="s">
        <v>408</v>
      </c>
      <c r="U94" s="95" t="s">
        <v>408</v>
      </c>
      <c r="V94" s="95" t="s">
        <v>408</v>
      </c>
      <c r="W94" s="95" t="s">
        <v>408</v>
      </c>
      <c r="X94" s="95" t="s">
        <v>408</v>
      </c>
      <c r="Y94" s="95" t="s">
        <v>408</v>
      </c>
      <c r="Z94" s="95" t="s">
        <v>408</v>
      </c>
      <c r="AA94" s="95" t="s">
        <v>408</v>
      </c>
      <c r="AB94" s="96" t="str">
        <f t="shared" si="1"/>
        <v>NR</v>
      </c>
      <c r="AC94" s="95" t="s">
        <v>408</v>
      </c>
      <c r="AD94" s="95" t="s">
        <v>408</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t="s">
        <v>408</v>
      </c>
      <c r="J95" s="95" t="s">
        <v>408</v>
      </c>
      <c r="K95" s="95" t="s">
        <v>408</v>
      </c>
      <c r="L95" s="112" t="s">
        <v>408</v>
      </c>
      <c r="M95" s="112" t="s">
        <v>355</v>
      </c>
      <c r="N95" s="112" t="s">
        <v>408</v>
      </c>
      <c r="O95" s="112" t="s">
        <v>408</v>
      </c>
      <c r="P95" s="112" t="s">
        <v>408</v>
      </c>
      <c r="Q95" s="112" t="s">
        <v>408</v>
      </c>
      <c r="R95" s="112" t="s">
        <v>408</v>
      </c>
      <c r="S95" s="112" t="s">
        <v>408</v>
      </c>
      <c r="T95" s="112" t="s">
        <v>408</v>
      </c>
      <c r="U95" s="112" t="s">
        <v>408</v>
      </c>
      <c r="V95" s="112" t="s">
        <v>408</v>
      </c>
      <c r="W95" s="112" t="s">
        <v>408</v>
      </c>
      <c r="X95" s="112" t="s">
        <v>408</v>
      </c>
      <c r="Y95" s="112" t="s">
        <v>408</v>
      </c>
      <c r="Z95" s="112" t="s">
        <v>408</v>
      </c>
      <c r="AA95" s="112" t="s">
        <v>408</v>
      </c>
      <c r="AB95" s="109" t="str">
        <f t="shared" si="1"/>
        <v>NR</v>
      </c>
      <c r="AC95" s="112" t="s">
        <v>408</v>
      </c>
      <c r="AD95" s="112" t="s">
        <v>408</v>
      </c>
      <c r="AE95" s="97"/>
      <c r="AF95" s="114" t="s">
        <v>355</v>
      </c>
      <c r="AG95" s="114" t="s">
        <v>355</v>
      </c>
      <c r="AH95" s="114" t="s">
        <v>355</v>
      </c>
      <c r="AI95" s="114" t="s">
        <v>355</v>
      </c>
      <c r="AJ95" s="114" t="s">
        <v>355</v>
      </c>
      <c r="AK95" s="111" t="s">
        <v>356</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408</v>
      </c>
      <c r="J96" s="99" t="s">
        <v>408</v>
      </c>
      <c r="K96" s="99" t="s">
        <v>408</v>
      </c>
      <c r="L96" s="99" t="s">
        <v>408</v>
      </c>
      <c r="M96" s="99" t="s">
        <v>354</v>
      </c>
      <c r="N96" s="99" t="s">
        <v>408</v>
      </c>
      <c r="O96" s="99" t="s">
        <v>408</v>
      </c>
      <c r="P96" s="99" t="s">
        <v>408</v>
      </c>
      <c r="Q96" s="99" t="s">
        <v>408</v>
      </c>
      <c r="R96" s="99" t="s">
        <v>408</v>
      </c>
      <c r="S96" s="99" t="s">
        <v>408</v>
      </c>
      <c r="T96" s="99" t="s">
        <v>408</v>
      </c>
      <c r="U96" s="99" t="s">
        <v>408</v>
      </c>
      <c r="V96" s="99" t="s">
        <v>408</v>
      </c>
      <c r="W96" s="99" t="s">
        <v>408</v>
      </c>
      <c r="X96" s="99" t="s">
        <v>408</v>
      </c>
      <c r="Y96" s="99" t="s">
        <v>408</v>
      </c>
      <c r="Z96" s="99" t="s">
        <v>408</v>
      </c>
      <c r="AA96" s="99" t="s">
        <v>408</v>
      </c>
      <c r="AB96" s="96" t="str">
        <f t="shared" si="1"/>
        <v>NR</v>
      </c>
      <c r="AC96" s="99" t="s">
        <v>408</v>
      </c>
      <c r="AD96" s="99" t="s">
        <v>408</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408</v>
      </c>
      <c r="J97" s="112" t="s">
        <v>408</v>
      </c>
      <c r="K97" s="112" t="s">
        <v>408</v>
      </c>
      <c r="L97" s="112" t="s">
        <v>408</v>
      </c>
      <c r="M97" s="112" t="s">
        <v>355</v>
      </c>
      <c r="N97" s="95" t="s">
        <v>408</v>
      </c>
      <c r="O97" s="95" t="s">
        <v>408</v>
      </c>
      <c r="P97" s="95" t="s">
        <v>408</v>
      </c>
      <c r="Q97" s="95" t="s">
        <v>408</v>
      </c>
      <c r="R97" s="95" t="s">
        <v>408</v>
      </c>
      <c r="S97" s="95" t="s">
        <v>408</v>
      </c>
      <c r="T97" s="95" t="s">
        <v>408</v>
      </c>
      <c r="U97" s="95" t="s">
        <v>408</v>
      </c>
      <c r="V97" s="95" t="s">
        <v>408</v>
      </c>
      <c r="W97" s="95" t="s">
        <v>408</v>
      </c>
      <c r="X97" s="95" t="s">
        <v>408</v>
      </c>
      <c r="Y97" s="95" t="s">
        <v>408</v>
      </c>
      <c r="Z97" s="95" t="s">
        <v>408</v>
      </c>
      <c r="AA97" s="95" t="s">
        <v>408</v>
      </c>
      <c r="AB97" s="96" t="str">
        <f t="shared" si="1"/>
        <v>NR</v>
      </c>
      <c r="AC97" s="95" t="s">
        <v>408</v>
      </c>
      <c r="AD97" s="95" t="s">
        <v>408</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2.9583413999999999E-2</v>
      </c>
      <c r="I98" s="95" t="s">
        <v>408</v>
      </c>
      <c r="J98" s="95" t="s">
        <v>408</v>
      </c>
      <c r="K98" s="95" t="s">
        <v>408</v>
      </c>
      <c r="L98" s="95" t="s">
        <v>408</v>
      </c>
      <c r="M98" s="95" t="s">
        <v>355</v>
      </c>
      <c r="N98" s="95" t="s">
        <v>408</v>
      </c>
      <c r="O98" s="95" t="s">
        <v>408</v>
      </c>
      <c r="P98" s="95" t="s">
        <v>408</v>
      </c>
      <c r="Q98" s="95" t="s">
        <v>408</v>
      </c>
      <c r="R98" s="95" t="s">
        <v>408</v>
      </c>
      <c r="S98" s="95" t="s">
        <v>408</v>
      </c>
      <c r="T98" s="95" t="s">
        <v>408</v>
      </c>
      <c r="U98" s="95" t="s">
        <v>408</v>
      </c>
      <c r="V98" s="95" t="s">
        <v>408</v>
      </c>
      <c r="W98" s="95" t="s">
        <v>408</v>
      </c>
      <c r="X98" s="95" t="s">
        <v>408</v>
      </c>
      <c r="Y98" s="95" t="s">
        <v>408</v>
      </c>
      <c r="Z98" s="95" t="s">
        <v>408</v>
      </c>
      <c r="AA98" s="95" t="s">
        <v>408</v>
      </c>
      <c r="AB98" s="96" t="str">
        <f t="shared" si="1"/>
        <v>NR</v>
      </c>
      <c r="AC98" s="95" t="s">
        <v>408</v>
      </c>
      <c r="AD98" s="95" t="s">
        <v>408</v>
      </c>
      <c r="AE98" s="97"/>
      <c r="AF98" s="114" t="s">
        <v>355</v>
      </c>
      <c r="AG98" s="114" t="s">
        <v>355</v>
      </c>
      <c r="AH98" s="114" t="s">
        <v>355</v>
      </c>
      <c r="AI98" s="114" t="s">
        <v>355</v>
      </c>
      <c r="AJ98" s="114" t="s">
        <v>355</v>
      </c>
      <c r="AK98" s="95">
        <v>156.52600000000001</v>
      </c>
      <c r="AL98" s="46" t="s">
        <v>359</v>
      </c>
    </row>
    <row r="99" spans="1:38" s="1" customFormat="1" ht="24.75" customHeight="1" thickBot="1" x14ac:dyDescent="0.3">
      <c r="A99" s="41" t="s">
        <v>116</v>
      </c>
      <c r="B99" s="41" t="s">
        <v>224</v>
      </c>
      <c r="C99" s="78" t="s">
        <v>278</v>
      </c>
      <c r="D99" s="64"/>
      <c r="E99" s="99">
        <v>0.23695314594537001</v>
      </c>
      <c r="F99" s="96">
        <v>26.234092668683999</v>
      </c>
      <c r="G99" s="96" t="s">
        <v>355</v>
      </c>
      <c r="H99" s="96">
        <v>8.1421296702771393</v>
      </c>
      <c r="I99" s="96" t="s">
        <v>408</v>
      </c>
      <c r="J99" s="96" t="s">
        <v>408</v>
      </c>
      <c r="K99" s="96" t="s">
        <v>408</v>
      </c>
      <c r="L99" s="96" t="s">
        <v>408</v>
      </c>
      <c r="M99" s="96" t="s">
        <v>355</v>
      </c>
      <c r="N99" s="108" t="s">
        <v>408</v>
      </c>
      <c r="O99" s="108" t="s">
        <v>408</v>
      </c>
      <c r="P99" s="108" t="s">
        <v>408</v>
      </c>
      <c r="Q99" s="108" t="s">
        <v>408</v>
      </c>
      <c r="R99" s="108" t="s">
        <v>408</v>
      </c>
      <c r="S99" s="108" t="s">
        <v>408</v>
      </c>
      <c r="T99" s="108" t="s">
        <v>408</v>
      </c>
      <c r="U99" s="108" t="s">
        <v>408</v>
      </c>
      <c r="V99" s="108" t="s">
        <v>408</v>
      </c>
      <c r="W99" s="108" t="s">
        <v>408</v>
      </c>
      <c r="X99" s="108" t="s">
        <v>408</v>
      </c>
      <c r="Y99" s="108" t="s">
        <v>408</v>
      </c>
      <c r="Z99" s="108" t="s">
        <v>408</v>
      </c>
      <c r="AA99" s="108" t="s">
        <v>408</v>
      </c>
      <c r="AB99" s="109" t="str">
        <f t="shared" si="1"/>
        <v>NR</v>
      </c>
      <c r="AC99" s="108" t="s">
        <v>408</v>
      </c>
      <c r="AD99" s="108" t="s">
        <v>408</v>
      </c>
      <c r="AE99" s="97"/>
      <c r="AF99" s="114" t="s">
        <v>355</v>
      </c>
      <c r="AG99" s="114" t="s">
        <v>355</v>
      </c>
      <c r="AH99" s="114" t="s">
        <v>355</v>
      </c>
      <c r="AI99" s="114" t="s">
        <v>355</v>
      </c>
      <c r="AJ99" s="114" t="s">
        <v>355</v>
      </c>
      <c r="AK99" s="96">
        <v>896.35799999999995</v>
      </c>
      <c r="AL99" s="44" t="s">
        <v>360</v>
      </c>
    </row>
    <row r="100" spans="1:38" s="1" customFormat="1" ht="24.75" customHeight="1" thickBot="1" x14ac:dyDescent="0.3">
      <c r="A100" s="41" t="s">
        <v>116</v>
      </c>
      <c r="B100" s="41" t="s">
        <v>225</v>
      </c>
      <c r="C100" s="78" t="s">
        <v>277</v>
      </c>
      <c r="D100" s="64"/>
      <c r="E100" s="99">
        <v>0.16250822719149099</v>
      </c>
      <c r="F100" s="96">
        <v>16.0685060554903</v>
      </c>
      <c r="G100" s="96" t="s">
        <v>355</v>
      </c>
      <c r="H100" s="96">
        <v>4.7051473785006399</v>
      </c>
      <c r="I100" s="96" t="s">
        <v>408</v>
      </c>
      <c r="J100" s="96" t="s">
        <v>408</v>
      </c>
      <c r="K100" s="96" t="s">
        <v>408</v>
      </c>
      <c r="L100" s="96" t="s">
        <v>408</v>
      </c>
      <c r="M100" s="96" t="s">
        <v>355</v>
      </c>
      <c r="N100" s="108" t="s">
        <v>408</v>
      </c>
      <c r="O100" s="108" t="s">
        <v>408</v>
      </c>
      <c r="P100" s="108" t="s">
        <v>408</v>
      </c>
      <c r="Q100" s="108" t="s">
        <v>408</v>
      </c>
      <c r="R100" s="108" t="s">
        <v>408</v>
      </c>
      <c r="S100" s="108" t="s">
        <v>408</v>
      </c>
      <c r="T100" s="108" t="s">
        <v>408</v>
      </c>
      <c r="U100" s="108" t="s">
        <v>408</v>
      </c>
      <c r="V100" s="108" t="s">
        <v>408</v>
      </c>
      <c r="W100" s="108" t="s">
        <v>408</v>
      </c>
      <c r="X100" s="108" t="s">
        <v>408</v>
      </c>
      <c r="Y100" s="108" t="s">
        <v>408</v>
      </c>
      <c r="Z100" s="108" t="s">
        <v>408</v>
      </c>
      <c r="AA100" s="108" t="s">
        <v>408</v>
      </c>
      <c r="AB100" s="109" t="str">
        <f t="shared" si="1"/>
        <v>NR</v>
      </c>
      <c r="AC100" s="108" t="s">
        <v>408</v>
      </c>
      <c r="AD100" s="108" t="s">
        <v>408</v>
      </c>
      <c r="AE100" s="97"/>
      <c r="AF100" s="114" t="s">
        <v>355</v>
      </c>
      <c r="AG100" s="114" t="s">
        <v>355</v>
      </c>
      <c r="AH100" s="114" t="s">
        <v>355</v>
      </c>
      <c r="AI100" s="114" t="s">
        <v>355</v>
      </c>
      <c r="AJ100" s="114" t="s">
        <v>355</v>
      </c>
      <c r="AK100" s="96">
        <v>1721.3330000000001</v>
      </c>
      <c r="AL100" s="44" t="s">
        <v>360</v>
      </c>
    </row>
    <row r="101" spans="1:38" s="1" customFormat="1" ht="24.75" customHeight="1" thickBot="1" x14ac:dyDescent="0.3">
      <c r="A101" s="41" t="s">
        <v>116</v>
      </c>
      <c r="B101" s="41" t="s">
        <v>227</v>
      </c>
      <c r="C101" s="78" t="s">
        <v>270</v>
      </c>
      <c r="D101" s="64"/>
      <c r="E101" s="99">
        <v>2.60991123287671E-4</v>
      </c>
      <c r="F101" s="96">
        <v>6.7913518653240398E-2</v>
      </c>
      <c r="G101" s="96" t="s">
        <v>355</v>
      </c>
      <c r="H101" s="96">
        <v>4.3678534514677098E-2</v>
      </c>
      <c r="I101" s="96" t="s">
        <v>408</v>
      </c>
      <c r="J101" s="96" t="s">
        <v>408</v>
      </c>
      <c r="K101" s="96" t="s">
        <v>408</v>
      </c>
      <c r="L101" s="96" t="s">
        <v>408</v>
      </c>
      <c r="M101" s="96" t="s">
        <v>355</v>
      </c>
      <c r="N101" s="108" t="s">
        <v>408</v>
      </c>
      <c r="O101" s="108" t="s">
        <v>408</v>
      </c>
      <c r="P101" s="108" t="s">
        <v>408</v>
      </c>
      <c r="Q101" s="108" t="s">
        <v>408</v>
      </c>
      <c r="R101" s="108" t="s">
        <v>408</v>
      </c>
      <c r="S101" s="108" t="s">
        <v>408</v>
      </c>
      <c r="T101" s="108" t="s">
        <v>408</v>
      </c>
      <c r="U101" s="108" t="s">
        <v>408</v>
      </c>
      <c r="V101" s="108" t="s">
        <v>408</v>
      </c>
      <c r="W101" s="108" t="s">
        <v>408</v>
      </c>
      <c r="X101" s="108" t="s">
        <v>408</v>
      </c>
      <c r="Y101" s="108" t="s">
        <v>408</v>
      </c>
      <c r="Z101" s="108" t="s">
        <v>408</v>
      </c>
      <c r="AA101" s="108" t="s">
        <v>408</v>
      </c>
      <c r="AB101" s="109" t="str">
        <f t="shared" si="1"/>
        <v>NR</v>
      </c>
      <c r="AC101" s="108" t="s">
        <v>408</v>
      </c>
      <c r="AD101" s="108" t="s">
        <v>408</v>
      </c>
      <c r="AE101" s="97"/>
      <c r="AF101" s="114" t="s">
        <v>355</v>
      </c>
      <c r="AG101" s="114" t="s">
        <v>355</v>
      </c>
      <c r="AH101" s="114" t="s">
        <v>355</v>
      </c>
      <c r="AI101" s="114" t="s">
        <v>355</v>
      </c>
      <c r="AJ101" s="114" t="s">
        <v>355</v>
      </c>
      <c r="AK101" s="96">
        <v>99.230999999999995</v>
      </c>
      <c r="AL101" s="44" t="s">
        <v>360</v>
      </c>
    </row>
    <row r="102" spans="1:38" s="1" customFormat="1" ht="24.75" customHeight="1" thickBot="1" x14ac:dyDescent="0.3">
      <c r="A102" s="41" t="s">
        <v>116</v>
      </c>
      <c r="B102" s="41" t="s">
        <v>228</v>
      </c>
      <c r="C102" s="78" t="s">
        <v>271</v>
      </c>
      <c r="D102" s="64"/>
      <c r="E102" s="99">
        <v>0.27592296833501501</v>
      </c>
      <c r="F102" s="96">
        <v>3.65381555475158</v>
      </c>
      <c r="G102" s="96" t="s">
        <v>355</v>
      </c>
      <c r="H102" s="96">
        <v>31.364151852856899</v>
      </c>
      <c r="I102" s="96" t="s">
        <v>408</v>
      </c>
      <c r="J102" s="96" t="s">
        <v>408</v>
      </c>
      <c r="K102" s="96" t="s">
        <v>408</v>
      </c>
      <c r="L102" s="96" t="s">
        <v>408</v>
      </c>
      <c r="M102" s="96" t="s">
        <v>355</v>
      </c>
      <c r="N102" s="108" t="s">
        <v>408</v>
      </c>
      <c r="O102" s="108" t="s">
        <v>408</v>
      </c>
      <c r="P102" s="108" t="s">
        <v>408</v>
      </c>
      <c r="Q102" s="108" t="s">
        <v>408</v>
      </c>
      <c r="R102" s="108" t="s">
        <v>408</v>
      </c>
      <c r="S102" s="108" t="s">
        <v>408</v>
      </c>
      <c r="T102" s="108" t="s">
        <v>408</v>
      </c>
      <c r="U102" s="108" t="s">
        <v>408</v>
      </c>
      <c r="V102" s="108" t="s">
        <v>408</v>
      </c>
      <c r="W102" s="108" t="s">
        <v>408</v>
      </c>
      <c r="X102" s="108" t="s">
        <v>408</v>
      </c>
      <c r="Y102" s="108" t="s">
        <v>408</v>
      </c>
      <c r="Z102" s="108" t="s">
        <v>408</v>
      </c>
      <c r="AA102" s="108" t="s">
        <v>408</v>
      </c>
      <c r="AB102" s="109" t="str">
        <f t="shared" si="1"/>
        <v>NR</v>
      </c>
      <c r="AC102" s="108" t="s">
        <v>408</v>
      </c>
      <c r="AD102" s="108" t="s">
        <v>408</v>
      </c>
      <c r="AE102" s="97"/>
      <c r="AF102" s="114" t="s">
        <v>355</v>
      </c>
      <c r="AG102" s="114" t="s">
        <v>355</v>
      </c>
      <c r="AH102" s="114" t="s">
        <v>355</v>
      </c>
      <c r="AI102" s="114" t="s">
        <v>355</v>
      </c>
      <c r="AJ102" s="114" t="s">
        <v>355</v>
      </c>
      <c r="AK102" s="96">
        <v>9088.982</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408</v>
      </c>
      <c r="J103" s="95" t="s">
        <v>408</v>
      </c>
      <c r="K103" s="95" t="s">
        <v>408</v>
      </c>
      <c r="L103" s="95" t="s">
        <v>408</v>
      </c>
      <c r="M103" s="95" t="s">
        <v>354</v>
      </c>
      <c r="N103" s="108" t="s">
        <v>408</v>
      </c>
      <c r="O103" s="108" t="s">
        <v>408</v>
      </c>
      <c r="P103" s="108" t="s">
        <v>408</v>
      </c>
      <c r="Q103" s="108" t="s">
        <v>408</v>
      </c>
      <c r="R103" s="108" t="s">
        <v>408</v>
      </c>
      <c r="S103" s="108" t="s">
        <v>408</v>
      </c>
      <c r="T103" s="108" t="s">
        <v>408</v>
      </c>
      <c r="U103" s="108" t="s">
        <v>408</v>
      </c>
      <c r="V103" s="108" t="s">
        <v>408</v>
      </c>
      <c r="W103" s="108" t="s">
        <v>408</v>
      </c>
      <c r="X103" s="108" t="s">
        <v>408</v>
      </c>
      <c r="Y103" s="108" t="s">
        <v>408</v>
      </c>
      <c r="Z103" s="108" t="s">
        <v>408</v>
      </c>
      <c r="AA103" s="108" t="s">
        <v>408</v>
      </c>
      <c r="AB103" s="109" t="str">
        <f t="shared" si="1"/>
        <v>NR</v>
      </c>
      <c r="AC103" s="108" t="s">
        <v>408</v>
      </c>
      <c r="AD103" s="108" t="s">
        <v>408</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2.6301369863013702E-5</v>
      </c>
      <c r="F104" s="96">
        <v>1.32427249866381E-2</v>
      </c>
      <c r="G104" s="96" t="s">
        <v>355</v>
      </c>
      <c r="H104" s="96">
        <v>8.6936203522504901E-3</v>
      </c>
      <c r="I104" s="96" t="s">
        <v>408</v>
      </c>
      <c r="J104" s="96" t="s">
        <v>408</v>
      </c>
      <c r="K104" s="96" t="s">
        <v>408</v>
      </c>
      <c r="L104" s="96" t="s">
        <v>408</v>
      </c>
      <c r="M104" s="96" t="s">
        <v>355</v>
      </c>
      <c r="N104" s="108" t="s">
        <v>408</v>
      </c>
      <c r="O104" s="108" t="s">
        <v>408</v>
      </c>
      <c r="P104" s="108" t="s">
        <v>408</v>
      </c>
      <c r="Q104" s="108" t="s">
        <v>408</v>
      </c>
      <c r="R104" s="108" t="s">
        <v>408</v>
      </c>
      <c r="S104" s="108" t="s">
        <v>408</v>
      </c>
      <c r="T104" s="108" t="s">
        <v>408</v>
      </c>
      <c r="U104" s="108" t="s">
        <v>408</v>
      </c>
      <c r="V104" s="108" t="s">
        <v>408</v>
      </c>
      <c r="W104" s="108" t="s">
        <v>408</v>
      </c>
      <c r="X104" s="108" t="s">
        <v>408</v>
      </c>
      <c r="Y104" s="108" t="s">
        <v>408</v>
      </c>
      <c r="Z104" s="108" t="s">
        <v>408</v>
      </c>
      <c r="AA104" s="108" t="s">
        <v>408</v>
      </c>
      <c r="AB104" s="109" t="str">
        <f t="shared" si="1"/>
        <v>NR</v>
      </c>
      <c r="AC104" s="108" t="s">
        <v>408</v>
      </c>
      <c r="AD104" s="108" t="s">
        <v>408</v>
      </c>
      <c r="AE104" s="97"/>
      <c r="AF104" s="114" t="s">
        <v>355</v>
      </c>
      <c r="AG104" s="114" t="s">
        <v>355</v>
      </c>
      <c r="AH104" s="114" t="s">
        <v>355</v>
      </c>
      <c r="AI104" s="114" t="s">
        <v>355</v>
      </c>
      <c r="AJ104" s="114" t="s">
        <v>355</v>
      </c>
      <c r="AK104" s="96">
        <v>8</v>
      </c>
      <c r="AL104" s="44" t="s">
        <v>360</v>
      </c>
    </row>
    <row r="105" spans="1:38" s="1" customFormat="1" ht="24.75" customHeight="1" thickBot="1" x14ac:dyDescent="0.3">
      <c r="A105" s="41" t="s">
        <v>116</v>
      </c>
      <c r="B105" s="41" t="s">
        <v>344</v>
      </c>
      <c r="C105" s="78" t="s">
        <v>274</v>
      </c>
      <c r="D105" s="64"/>
      <c r="E105" s="99">
        <v>1.7500000000000002E-2</v>
      </c>
      <c r="F105" s="96">
        <v>0.88432848659752705</v>
      </c>
      <c r="G105" s="96" t="s">
        <v>355</v>
      </c>
      <c r="H105" s="96">
        <v>0.76206664999999996</v>
      </c>
      <c r="I105" s="96" t="s">
        <v>408</v>
      </c>
      <c r="J105" s="96" t="s">
        <v>408</v>
      </c>
      <c r="K105" s="96" t="s">
        <v>408</v>
      </c>
      <c r="L105" s="96" t="s">
        <v>408</v>
      </c>
      <c r="M105" s="96" t="s">
        <v>355</v>
      </c>
      <c r="N105" s="108" t="s">
        <v>408</v>
      </c>
      <c r="O105" s="108" t="s">
        <v>408</v>
      </c>
      <c r="P105" s="108" t="s">
        <v>408</v>
      </c>
      <c r="Q105" s="108" t="s">
        <v>408</v>
      </c>
      <c r="R105" s="108" t="s">
        <v>408</v>
      </c>
      <c r="S105" s="108" t="s">
        <v>408</v>
      </c>
      <c r="T105" s="108" t="s">
        <v>408</v>
      </c>
      <c r="U105" s="108" t="s">
        <v>408</v>
      </c>
      <c r="V105" s="108" t="s">
        <v>408</v>
      </c>
      <c r="W105" s="108" t="s">
        <v>408</v>
      </c>
      <c r="X105" s="108" t="s">
        <v>408</v>
      </c>
      <c r="Y105" s="108" t="s">
        <v>408</v>
      </c>
      <c r="Z105" s="108" t="s">
        <v>408</v>
      </c>
      <c r="AA105" s="108" t="s">
        <v>408</v>
      </c>
      <c r="AB105" s="109" t="str">
        <f t="shared" si="1"/>
        <v>NR</v>
      </c>
      <c r="AC105" s="108" t="s">
        <v>408</v>
      </c>
      <c r="AD105" s="108" t="s">
        <v>408</v>
      </c>
      <c r="AE105" s="97"/>
      <c r="AF105" s="114" t="s">
        <v>355</v>
      </c>
      <c r="AG105" s="114" t="s">
        <v>355</v>
      </c>
      <c r="AH105" s="114" t="s">
        <v>355</v>
      </c>
      <c r="AI105" s="114" t="s">
        <v>355</v>
      </c>
      <c r="AJ105" s="114" t="s">
        <v>355</v>
      </c>
      <c r="AK105" s="96">
        <v>140</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408</v>
      </c>
      <c r="J106" s="95" t="s">
        <v>408</v>
      </c>
      <c r="K106" s="95" t="s">
        <v>408</v>
      </c>
      <c r="L106" s="95" t="s">
        <v>408</v>
      </c>
      <c r="M106" s="95" t="s">
        <v>354</v>
      </c>
      <c r="N106" s="108" t="s">
        <v>408</v>
      </c>
      <c r="O106" s="108" t="s">
        <v>408</v>
      </c>
      <c r="P106" s="108" t="s">
        <v>408</v>
      </c>
      <c r="Q106" s="108" t="s">
        <v>408</v>
      </c>
      <c r="R106" s="108" t="s">
        <v>408</v>
      </c>
      <c r="S106" s="108" t="s">
        <v>408</v>
      </c>
      <c r="T106" s="108" t="s">
        <v>408</v>
      </c>
      <c r="U106" s="108" t="s">
        <v>408</v>
      </c>
      <c r="V106" s="108" t="s">
        <v>408</v>
      </c>
      <c r="W106" s="108" t="s">
        <v>408</v>
      </c>
      <c r="X106" s="108" t="s">
        <v>408</v>
      </c>
      <c r="Y106" s="108" t="s">
        <v>408</v>
      </c>
      <c r="Z106" s="108" t="s">
        <v>408</v>
      </c>
      <c r="AA106" s="108" t="s">
        <v>408</v>
      </c>
      <c r="AB106" s="109" t="str">
        <f t="shared" si="1"/>
        <v>NR</v>
      </c>
      <c r="AC106" s="108" t="s">
        <v>408</v>
      </c>
      <c r="AD106" s="108" t="s">
        <v>408</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7.3077837555096406E-2</v>
      </c>
      <c r="F107" s="96">
        <v>3.29432702622164E-3</v>
      </c>
      <c r="G107" s="96" t="s">
        <v>355</v>
      </c>
      <c r="H107" s="96">
        <v>0.86141367342741104</v>
      </c>
      <c r="I107" s="96" t="s">
        <v>408</v>
      </c>
      <c r="J107" s="96" t="s">
        <v>408</v>
      </c>
      <c r="K107" s="96" t="s">
        <v>408</v>
      </c>
      <c r="L107" s="96" t="s">
        <v>408</v>
      </c>
      <c r="M107" s="96" t="s">
        <v>355</v>
      </c>
      <c r="N107" s="108" t="s">
        <v>408</v>
      </c>
      <c r="O107" s="108" t="s">
        <v>408</v>
      </c>
      <c r="P107" s="108" t="s">
        <v>408</v>
      </c>
      <c r="Q107" s="108" t="s">
        <v>408</v>
      </c>
      <c r="R107" s="108" t="s">
        <v>408</v>
      </c>
      <c r="S107" s="108" t="s">
        <v>408</v>
      </c>
      <c r="T107" s="108" t="s">
        <v>408</v>
      </c>
      <c r="U107" s="108" t="s">
        <v>408</v>
      </c>
      <c r="V107" s="108" t="s">
        <v>408</v>
      </c>
      <c r="W107" s="108" t="s">
        <v>408</v>
      </c>
      <c r="X107" s="108" t="s">
        <v>408</v>
      </c>
      <c r="Y107" s="108" t="s">
        <v>408</v>
      </c>
      <c r="Z107" s="108" t="s">
        <v>408</v>
      </c>
      <c r="AA107" s="108" t="s">
        <v>408</v>
      </c>
      <c r="AB107" s="109" t="str">
        <f t="shared" si="1"/>
        <v>NR</v>
      </c>
      <c r="AC107" s="108" t="s">
        <v>408</v>
      </c>
      <c r="AD107" s="108" t="s">
        <v>408</v>
      </c>
      <c r="AE107" s="97"/>
      <c r="AF107" s="114" t="s">
        <v>355</v>
      </c>
      <c r="AG107" s="114" t="s">
        <v>355</v>
      </c>
      <c r="AH107" s="114" t="s">
        <v>355</v>
      </c>
      <c r="AI107" s="114" t="s">
        <v>355</v>
      </c>
      <c r="AJ107" s="114" t="s">
        <v>355</v>
      </c>
      <c r="AK107" s="96">
        <v>5577.1710000000003</v>
      </c>
      <c r="AL107" s="44" t="s">
        <v>360</v>
      </c>
    </row>
    <row r="108" spans="1:38" s="1" customFormat="1" ht="24.75" customHeight="1" thickBot="1" x14ac:dyDescent="0.3">
      <c r="A108" s="71" t="s">
        <v>116</v>
      </c>
      <c r="B108" s="41" t="s">
        <v>346</v>
      </c>
      <c r="C108" s="71" t="s">
        <v>327</v>
      </c>
      <c r="D108" s="64"/>
      <c r="E108" s="99">
        <v>0.22922229045133599</v>
      </c>
      <c r="F108" s="96">
        <v>9.1811803315472299E-4</v>
      </c>
      <c r="G108" s="96" t="s">
        <v>355</v>
      </c>
      <c r="H108" s="96">
        <v>1.2420420853982099</v>
      </c>
      <c r="I108" s="96" t="s">
        <v>408</v>
      </c>
      <c r="J108" s="96" t="s">
        <v>408</v>
      </c>
      <c r="K108" s="96" t="s">
        <v>408</v>
      </c>
      <c r="L108" s="96" t="s">
        <v>408</v>
      </c>
      <c r="M108" s="96" t="s">
        <v>355</v>
      </c>
      <c r="N108" s="108" t="s">
        <v>408</v>
      </c>
      <c r="O108" s="108" t="s">
        <v>408</v>
      </c>
      <c r="P108" s="108" t="s">
        <v>408</v>
      </c>
      <c r="Q108" s="108" t="s">
        <v>408</v>
      </c>
      <c r="R108" s="108" t="s">
        <v>408</v>
      </c>
      <c r="S108" s="108" t="s">
        <v>408</v>
      </c>
      <c r="T108" s="108" t="s">
        <v>408</v>
      </c>
      <c r="U108" s="108" t="s">
        <v>408</v>
      </c>
      <c r="V108" s="108" t="s">
        <v>408</v>
      </c>
      <c r="W108" s="108" t="s">
        <v>408</v>
      </c>
      <c r="X108" s="108" t="s">
        <v>408</v>
      </c>
      <c r="Y108" s="108" t="s">
        <v>408</v>
      </c>
      <c r="Z108" s="108" t="s">
        <v>408</v>
      </c>
      <c r="AA108" s="108" t="s">
        <v>408</v>
      </c>
      <c r="AB108" s="109" t="str">
        <f t="shared" si="1"/>
        <v>NR</v>
      </c>
      <c r="AC108" s="108" t="s">
        <v>408</v>
      </c>
      <c r="AD108" s="108" t="s">
        <v>408</v>
      </c>
      <c r="AE108" s="97"/>
      <c r="AF108" s="114" t="s">
        <v>355</v>
      </c>
      <c r="AG108" s="114" t="s">
        <v>355</v>
      </c>
      <c r="AH108" s="114" t="s">
        <v>355</v>
      </c>
      <c r="AI108" s="114" t="s">
        <v>355</v>
      </c>
      <c r="AJ108" s="114" t="s">
        <v>355</v>
      </c>
      <c r="AK108" s="96">
        <v>8489.7630000000008</v>
      </c>
      <c r="AL108" s="44" t="s">
        <v>360</v>
      </c>
    </row>
    <row r="109" spans="1:38" s="1" customFormat="1" ht="24.75" customHeight="1" thickBot="1" x14ac:dyDescent="0.3">
      <c r="A109" s="71" t="s">
        <v>116</v>
      </c>
      <c r="B109" s="41" t="s">
        <v>347</v>
      </c>
      <c r="C109" s="71" t="s">
        <v>313</v>
      </c>
      <c r="D109" s="64"/>
      <c r="E109" s="99">
        <v>8.31375E-3</v>
      </c>
      <c r="F109" s="96">
        <v>5.4718236275168905E-4</v>
      </c>
      <c r="G109" s="96" t="s">
        <v>355</v>
      </c>
      <c r="H109" s="96">
        <v>0.149356122857143</v>
      </c>
      <c r="I109" s="96" t="s">
        <v>408</v>
      </c>
      <c r="J109" s="96" t="s">
        <v>408</v>
      </c>
      <c r="K109" s="96" t="s">
        <v>408</v>
      </c>
      <c r="L109" s="96" t="s">
        <v>408</v>
      </c>
      <c r="M109" s="96" t="s">
        <v>355</v>
      </c>
      <c r="N109" s="108" t="s">
        <v>408</v>
      </c>
      <c r="O109" s="108" t="s">
        <v>408</v>
      </c>
      <c r="P109" s="108" t="s">
        <v>408</v>
      </c>
      <c r="Q109" s="108" t="s">
        <v>408</v>
      </c>
      <c r="R109" s="108" t="s">
        <v>408</v>
      </c>
      <c r="S109" s="108" t="s">
        <v>408</v>
      </c>
      <c r="T109" s="108" t="s">
        <v>408</v>
      </c>
      <c r="U109" s="108" t="s">
        <v>408</v>
      </c>
      <c r="V109" s="108" t="s">
        <v>408</v>
      </c>
      <c r="W109" s="108" t="s">
        <v>408</v>
      </c>
      <c r="X109" s="108" t="s">
        <v>408</v>
      </c>
      <c r="Y109" s="108" t="s">
        <v>408</v>
      </c>
      <c r="Z109" s="108" t="s">
        <v>408</v>
      </c>
      <c r="AA109" s="108" t="s">
        <v>408</v>
      </c>
      <c r="AB109" s="109" t="str">
        <f t="shared" si="1"/>
        <v>NR</v>
      </c>
      <c r="AC109" s="108" t="s">
        <v>408</v>
      </c>
      <c r="AD109" s="108" t="s">
        <v>408</v>
      </c>
      <c r="AE109" s="97"/>
      <c r="AF109" s="114" t="s">
        <v>355</v>
      </c>
      <c r="AG109" s="114" t="s">
        <v>355</v>
      </c>
      <c r="AH109" s="114" t="s">
        <v>355</v>
      </c>
      <c r="AI109" s="114" t="s">
        <v>355</v>
      </c>
      <c r="AJ109" s="114" t="s">
        <v>355</v>
      </c>
      <c r="AK109" s="96">
        <v>307.91699999999997</v>
      </c>
      <c r="AL109" s="44" t="s">
        <v>360</v>
      </c>
    </row>
    <row r="110" spans="1:38" s="1" customFormat="1" ht="24.75" customHeight="1" thickBot="1" x14ac:dyDescent="0.3">
      <c r="A110" s="71" t="s">
        <v>116</v>
      </c>
      <c r="B110" s="41" t="s">
        <v>348</v>
      </c>
      <c r="C110" s="72" t="s">
        <v>314</v>
      </c>
      <c r="D110" s="64"/>
      <c r="E110" s="99">
        <v>8.3323333333333305E-3</v>
      </c>
      <c r="F110" s="96">
        <v>8.5518104560172302E-4</v>
      </c>
      <c r="G110" s="96" t="s">
        <v>355</v>
      </c>
      <c r="H110" s="96">
        <v>0.18857810999999999</v>
      </c>
      <c r="I110" s="96" t="s">
        <v>408</v>
      </c>
      <c r="J110" s="96" t="s">
        <v>408</v>
      </c>
      <c r="K110" s="96" t="s">
        <v>408</v>
      </c>
      <c r="L110" s="96" t="s">
        <v>408</v>
      </c>
      <c r="M110" s="96" t="s">
        <v>355</v>
      </c>
      <c r="N110" s="108" t="s">
        <v>408</v>
      </c>
      <c r="O110" s="108" t="s">
        <v>408</v>
      </c>
      <c r="P110" s="108" t="s">
        <v>408</v>
      </c>
      <c r="Q110" s="108" t="s">
        <v>408</v>
      </c>
      <c r="R110" s="108" t="s">
        <v>408</v>
      </c>
      <c r="S110" s="108" t="s">
        <v>408</v>
      </c>
      <c r="T110" s="108" t="s">
        <v>408</v>
      </c>
      <c r="U110" s="108" t="s">
        <v>408</v>
      </c>
      <c r="V110" s="108" t="s">
        <v>408</v>
      </c>
      <c r="W110" s="108" t="s">
        <v>408</v>
      </c>
      <c r="X110" s="108" t="s">
        <v>408</v>
      </c>
      <c r="Y110" s="108" t="s">
        <v>408</v>
      </c>
      <c r="Z110" s="108" t="s">
        <v>408</v>
      </c>
      <c r="AA110" s="108" t="s">
        <v>408</v>
      </c>
      <c r="AB110" s="109" t="str">
        <f t="shared" si="1"/>
        <v>NR</v>
      </c>
      <c r="AC110" s="108" t="s">
        <v>408</v>
      </c>
      <c r="AD110" s="108" t="s">
        <v>408</v>
      </c>
      <c r="AE110" s="97"/>
      <c r="AF110" s="114" t="s">
        <v>355</v>
      </c>
      <c r="AG110" s="114" t="s">
        <v>355</v>
      </c>
      <c r="AH110" s="114" t="s">
        <v>355</v>
      </c>
      <c r="AI110" s="114" t="s">
        <v>355</v>
      </c>
      <c r="AJ110" s="114" t="s">
        <v>355</v>
      </c>
      <c r="AK110" s="96">
        <v>1821.8979999999999</v>
      </c>
      <c r="AL110" s="44" t="s">
        <v>360</v>
      </c>
    </row>
    <row r="111" spans="1:38" s="1" customFormat="1" ht="24.75" customHeight="1" thickBot="1" x14ac:dyDescent="0.3">
      <c r="A111" s="41" t="s">
        <v>116</v>
      </c>
      <c r="B111" s="41" t="s">
        <v>349</v>
      </c>
      <c r="C111" s="78" t="s">
        <v>276</v>
      </c>
      <c r="D111" s="64"/>
      <c r="E111" s="99">
        <v>1.906065E-3</v>
      </c>
      <c r="F111" s="99">
        <v>0.39885827010300501</v>
      </c>
      <c r="G111" s="99" t="s">
        <v>355</v>
      </c>
      <c r="H111" s="99">
        <v>4.7252686831442796</v>
      </c>
      <c r="I111" s="99" t="s">
        <v>408</v>
      </c>
      <c r="J111" s="99" t="s">
        <v>408</v>
      </c>
      <c r="K111" s="99" t="s">
        <v>408</v>
      </c>
      <c r="L111" s="96" t="s">
        <v>408</v>
      </c>
      <c r="M111" s="96" t="s">
        <v>355</v>
      </c>
      <c r="N111" s="108" t="s">
        <v>408</v>
      </c>
      <c r="O111" s="108" t="s">
        <v>408</v>
      </c>
      <c r="P111" s="108" t="s">
        <v>408</v>
      </c>
      <c r="Q111" s="108" t="s">
        <v>408</v>
      </c>
      <c r="R111" s="108" t="s">
        <v>408</v>
      </c>
      <c r="S111" s="108" t="s">
        <v>408</v>
      </c>
      <c r="T111" s="108" t="s">
        <v>408</v>
      </c>
      <c r="U111" s="108" t="s">
        <v>408</v>
      </c>
      <c r="V111" s="108" t="s">
        <v>408</v>
      </c>
      <c r="W111" s="108" t="s">
        <v>408</v>
      </c>
      <c r="X111" s="108" t="s">
        <v>408</v>
      </c>
      <c r="Y111" s="108" t="s">
        <v>408</v>
      </c>
      <c r="Z111" s="108" t="s">
        <v>408</v>
      </c>
      <c r="AA111" s="108" t="s">
        <v>408</v>
      </c>
      <c r="AB111" s="109" t="str">
        <f t="shared" si="1"/>
        <v>NR</v>
      </c>
      <c r="AC111" s="108" t="s">
        <v>408</v>
      </c>
      <c r="AD111" s="108" t="s">
        <v>408</v>
      </c>
      <c r="AE111" s="97"/>
      <c r="AF111" s="114" t="s">
        <v>355</v>
      </c>
      <c r="AG111" s="114" t="s">
        <v>355</v>
      </c>
      <c r="AH111" s="114" t="s">
        <v>355</v>
      </c>
      <c r="AI111" s="114" t="s">
        <v>355</v>
      </c>
      <c r="AJ111" s="114" t="s">
        <v>355</v>
      </c>
      <c r="AK111" s="96">
        <v>1915.0650000000001</v>
      </c>
      <c r="AL111" s="44" t="s">
        <v>360</v>
      </c>
    </row>
    <row r="112" spans="1:38" s="1" customFormat="1" ht="24.75" customHeight="1" thickBot="1" x14ac:dyDescent="0.3">
      <c r="A112" s="41" t="s">
        <v>126</v>
      </c>
      <c r="B112" s="41" t="s">
        <v>294</v>
      </c>
      <c r="C112" s="78" t="s">
        <v>295</v>
      </c>
      <c r="D112" s="42"/>
      <c r="E112" s="96">
        <v>15.923999999999999</v>
      </c>
      <c r="F112" s="96" t="s">
        <v>355</v>
      </c>
      <c r="G112" s="96" t="s">
        <v>355</v>
      </c>
      <c r="H112" s="96">
        <v>29.812074771428598</v>
      </c>
      <c r="I112" s="96" t="s">
        <v>408</v>
      </c>
      <c r="J112" s="96" t="s">
        <v>408</v>
      </c>
      <c r="K112" s="96" t="s">
        <v>408</v>
      </c>
      <c r="L112" s="96" t="s">
        <v>408</v>
      </c>
      <c r="M112" s="96" t="s">
        <v>355</v>
      </c>
      <c r="N112" s="108" t="s">
        <v>408</v>
      </c>
      <c r="O112" s="108" t="s">
        <v>408</v>
      </c>
      <c r="P112" s="108" t="s">
        <v>408</v>
      </c>
      <c r="Q112" s="108" t="s">
        <v>408</v>
      </c>
      <c r="R112" s="108" t="s">
        <v>408</v>
      </c>
      <c r="S112" s="108" t="s">
        <v>408</v>
      </c>
      <c r="T112" s="108" t="s">
        <v>408</v>
      </c>
      <c r="U112" s="108" t="s">
        <v>408</v>
      </c>
      <c r="V112" s="108" t="s">
        <v>408</v>
      </c>
      <c r="W112" s="108" t="s">
        <v>408</v>
      </c>
      <c r="X112" s="108" t="s">
        <v>408</v>
      </c>
      <c r="Y112" s="108" t="s">
        <v>408</v>
      </c>
      <c r="Z112" s="108" t="s">
        <v>408</v>
      </c>
      <c r="AA112" s="108" t="s">
        <v>408</v>
      </c>
      <c r="AB112" s="109" t="str">
        <f t="shared" si="1"/>
        <v>NR</v>
      </c>
      <c r="AC112" s="108" t="s">
        <v>408</v>
      </c>
      <c r="AD112" s="108" t="s">
        <v>408</v>
      </c>
      <c r="AE112" s="97"/>
      <c r="AF112" s="114" t="s">
        <v>355</v>
      </c>
      <c r="AG112" s="114" t="s">
        <v>355</v>
      </c>
      <c r="AH112" s="114" t="s">
        <v>355</v>
      </c>
      <c r="AI112" s="114" t="s">
        <v>355</v>
      </c>
      <c r="AJ112" s="114" t="s">
        <v>355</v>
      </c>
      <c r="AK112" s="96">
        <v>398.1</v>
      </c>
      <c r="AL112" s="44" t="s">
        <v>361</v>
      </c>
    </row>
    <row r="113" spans="1:38" s="1" customFormat="1" ht="24.75" customHeight="1" thickBot="1" x14ac:dyDescent="0.3">
      <c r="A113" s="41" t="s">
        <v>126</v>
      </c>
      <c r="B113" s="65" t="s">
        <v>244</v>
      </c>
      <c r="C113" s="80" t="s">
        <v>133</v>
      </c>
      <c r="D113" s="42"/>
      <c r="E113" s="95">
        <v>8.8495573855699607</v>
      </c>
      <c r="F113" s="96">
        <v>27.499009627968402</v>
      </c>
      <c r="G113" s="96" t="s">
        <v>355</v>
      </c>
      <c r="H113" s="96">
        <v>59.3088095862568</v>
      </c>
      <c r="I113" s="96" t="s">
        <v>408</v>
      </c>
      <c r="J113" s="96" t="s">
        <v>408</v>
      </c>
      <c r="K113" s="96" t="s">
        <v>408</v>
      </c>
      <c r="L113" s="96" t="s">
        <v>408</v>
      </c>
      <c r="M113" s="96" t="s">
        <v>355</v>
      </c>
      <c r="N113" s="108" t="s">
        <v>408</v>
      </c>
      <c r="O113" s="108" t="s">
        <v>408</v>
      </c>
      <c r="P113" s="108" t="s">
        <v>408</v>
      </c>
      <c r="Q113" s="108" t="s">
        <v>408</v>
      </c>
      <c r="R113" s="108" t="s">
        <v>408</v>
      </c>
      <c r="S113" s="108" t="s">
        <v>408</v>
      </c>
      <c r="T113" s="108" t="s">
        <v>408</v>
      </c>
      <c r="U113" s="108" t="s">
        <v>408</v>
      </c>
      <c r="V113" s="108" t="s">
        <v>408</v>
      </c>
      <c r="W113" s="108" t="s">
        <v>408</v>
      </c>
      <c r="X113" s="108" t="s">
        <v>408</v>
      </c>
      <c r="Y113" s="108" t="s">
        <v>408</v>
      </c>
      <c r="Z113" s="108" t="s">
        <v>408</v>
      </c>
      <c r="AA113" s="108" t="s">
        <v>408</v>
      </c>
      <c r="AB113" s="109" t="str">
        <f t="shared" si="1"/>
        <v>NR</v>
      </c>
      <c r="AC113" s="108" t="s">
        <v>408</v>
      </c>
      <c r="AD113" s="108" t="s">
        <v>408</v>
      </c>
      <c r="AE113" s="97"/>
      <c r="AF113" s="114" t="s">
        <v>355</v>
      </c>
      <c r="AG113" s="114" t="s">
        <v>355</v>
      </c>
      <c r="AH113" s="114" t="s">
        <v>355</v>
      </c>
      <c r="AI113" s="114" t="s">
        <v>355</v>
      </c>
      <c r="AJ113" s="114" t="s">
        <v>355</v>
      </c>
      <c r="AK113" s="96">
        <v>175245.07373239199</v>
      </c>
      <c r="AL113" s="115" t="s">
        <v>364</v>
      </c>
    </row>
    <row r="114" spans="1:38" s="1" customFormat="1" ht="24.75" customHeight="1" thickBot="1" x14ac:dyDescent="0.3">
      <c r="A114" s="41" t="s">
        <v>126</v>
      </c>
      <c r="B114" s="65" t="s">
        <v>245</v>
      </c>
      <c r="C114" s="80" t="s">
        <v>134</v>
      </c>
      <c r="D114" s="42"/>
      <c r="E114" s="95">
        <v>0.08</v>
      </c>
      <c r="F114" s="96" t="s">
        <v>355</v>
      </c>
      <c r="G114" s="96" t="s">
        <v>355</v>
      </c>
      <c r="H114" s="96">
        <v>0.26</v>
      </c>
      <c r="I114" s="96" t="s">
        <v>408</v>
      </c>
      <c r="J114" s="96" t="s">
        <v>408</v>
      </c>
      <c r="K114" s="96" t="s">
        <v>408</v>
      </c>
      <c r="L114" s="96" t="s">
        <v>408</v>
      </c>
      <c r="M114" s="96" t="s">
        <v>355</v>
      </c>
      <c r="N114" s="108" t="s">
        <v>408</v>
      </c>
      <c r="O114" s="108" t="s">
        <v>408</v>
      </c>
      <c r="P114" s="108" t="s">
        <v>408</v>
      </c>
      <c r="Q114" s="108" t="s">
        <v>408</v>
      </c>
      <c r="R114" s="108" t="s">
        <v>408</v>
      </c>
      <c r="S114" s="108" t="s">
        <v>408</v>
      </c>
      <c r="T114" s="108" t="s">
        <v>408</v>
      </c>
      <c r="U114" s="108" t="s">
        <v>408</v>
      </c>
      <c r="V114" s="108" t="s">
        <v>408</v>
      </c>
      <c r="W114" s="108" t="s">
        <v>408</v>
      </c>
      <c r="X114" s="108" t="s">
        <v>408</v>
      </c>
      <c r="Y114" s="108" t="s">
        <v>408</v>
      </c>
      <c r="Z114" s="108" t="s">
        <v>408</v>
      </c>
      <c r="AA114" s="108" t="s">
        <v>408</v>
      </c>
      <c r="AB114" s="109" t="str">
        <f t="shared" si="1"/>
        <v>NR</v>
      </c>
      <c r="AC114" s="108" t="s">
        <v>408</v>
      </c>
      <c r="AD114" s="108" t="s">
        <v>408</v>
      </c>
      <c r="AE114" s="97"/>
      <c r="AF114" s="114" t="s">
        <v>355</v>
      </c>
      <c r="AG114" s="114" t="s">
        <v>355</v>
      </c>
      <c r="AH114" s="114" t="s">
        <v>355</v>
      </c>
      <c r="AI114" s="114" t="s">
        <v>355</v>
      </c>
      <c r="AJ114" s="114" t="s">
        <v>355</v>
      </c>
      <c r="AK114" s="96">
        <v>2000</v>
      </c>
      <c r="AL114" s="115" t="s">
        <v>364</v>
      </c>
    </row>
    <row r="115" spans="1:38" s="1" customFormat="1" ht="24.75" customHeight="1" thickBot="1" x14ac:dyDescent="0.3">
      <c r="A115" s="41" t="s">
        <v>126</v>
      </c>
      <c r="B115" s="65" t="s">
        <v>246</v>
      </c>
      <c r="C115" s="80" t="s">
        <v>350</v>
      </c>
      <c r="D115" s="42"/>
      <c r="E115" s="95">
        <v>6.01075199985504E-2</v>
      </c>
      <c r="F115" s="96" t="s">
        <v>355</v>
      </c>
      <c r="G115" s="96" t="s">
        <v>355</v>
      </c>
      <c r="H115" s="96">
        <v>0.12021503999710099</v>
      </c>
      <c r="I115" s="96" t="s">
        <v>408</v>
      </c>
      <c r="J115" s="96" t="s">
        <v>408</v>
      </c>
      <c r="K115" s="96" t="s">
        <v>408</v>
      </c>
      <c r="L115" s="96" t="s">
        <v>408</v>
      </c>
      <c r="M115" s="96" t="s">
        <v>355</v>
      </c>
      <c r="N115" s="108" t="s">
        <v>408</v>
      </c>
      <c r="O115" s="108" t="s">
        <v>408</v>
      </c>
      <c r="P115" s="108" t="s">
        <v>408</v>
      </c>
      <c r="Q115" s="108" t="s">
        <v>408</v>
      </c>
      <c r="R115" s="108" t="s">
        <v>408</v>
      </c>
      <c r="S115" s="108" t="s">
        <v>408</v>
      </c>
      <c r="T115" s="108" t="s">
        <v>408</v>
      </c>
      <c r="U115" s="108" t="s">
        <v>408</v>
      </c>
      <c r="V115" s="108" t="s">
        <v>408</v>
      </c>
      <c r="W115" s="108" t="s">
        <v>408</v>
      </c>
      <c r="X115" s="108" t="s">
        <v>408</v>
      </c>
      <c r="Y115" s="108" t="s">
        <v>408</v>
      </c>
      <c r="Z115" s="108" t="s">
        <v>408</v>
      </c>
      <c r="AA115" s="108" t="s">
        <v>408</v>
      </c>
      <c r="AB115" s="109" t="str">
        <f t="shared" si="1"/>
        <v>NR</v>
      </c>
      <c r="AC115" s="108" t="s">
        <v>408</v>
      </c>
      <c r="AD115" s="108" t="s">
        <v>408</v>
      </c>
      <c r="AE115" s="97"/>
      <c r="AF115" s="114" t="s">
        <v>355</v>
      </c>
      <c r="AG115" s="114" t="s">
        <v>355</v>
      </c>
      <c r="AH115" s="114" t="s">
        <v>355</v>
      </c>
      <c r="AI115" s="114" t="s">
        <v>355</v>
      </c>
      <c r="AJ115" s="114" t="s">
        <v>355</v>
      </c>
      <c r="AK115" s="96">
        <v>1502.6879999637599</v>
      </c>
      <c r="AL115" s="95"/>
    </row>
    <row r="116" spans="1:38" s="1" customFormat="1" ht="24.75" customHeight="1" thickBot="1" x14ac:dyDescent="0.3">
      <c r="A116" s="41" t="s">
        <v>126</v>
      </c>
      <c r="B116" s="41" t="s">
        <v>250</v>
      </c>
      <c r="C116" s="79" t="s">
        <v>293</v>
      </c>
      <c r="D116" s="42"/>
      <c r="E116" s="95">
        <v>1.5932981122416801</v>
      </c>
      <c r="F116" s="96">
        <v>0.217599861670592</v>
      </c>
      <c r="G116" s="96" t="s">
        <v>355</v>
      </c>
      <c r="H116" s="96">
        <v>4.5261524761778</v>
      </c>
      <c r="I116" s="96" t="s">
        <v>408</v>
      </c>
      <c r="J116" s="96" t="s">
        <v>408</v>
      </c>
      <c r="K116" s="96" t="s">
        <v>408</v>
      </c>
      <c r="L116" s="96" t="s">
        <v>408</v>
      </c>
      <c r="M116" s="96" t="s">
        <v>355</v>
      </c>
      <c r="N116" s="108" t="s">
        <v>408</v>
      </c>
      <c r="O116" s="108" t="s">
        <v>408</v>
      </c>
      <c r="P116" s="108" t="s">
        <v>408</v>
      </c>
      <c r="Q116" s="108" t="s">
        <v>408</v>
      </c>
      <c r="R116" s="108" t="s">
        <v>408</v>
      </c>
      <c r="S116" s="108" t="s">
        <v>408</v>
      </c>
      <c r="T116" s="108" t="s">
        <v>408</v>
      </c>
      <c r="U116" s="108" t="s">
        <v>408</v>
      </c>
      <c r="V116" s="108" t="s">
        <v>408</v>
      </c>
      <c r="W116" s="108" t="s">
        <v>408</v>
      </c>
      <c r="X116" s="108" t="s">
        <v>408</v>
      </c>
      <c r="Y116" s="108" t="s">
        <v>408</v>
      </c>
      <c r="Z116" s="108" t="s">
        <v>408</v>
      </c>
      <c r="AA116" s="108" t="s">
        <v>408</v>
      </c>
      <c r="AB116" s="109" t="str">
        <f t="shared" si="1"/>
        <v>NR</v>
      </c>
      <c r="AC116" s="108" t="s">
        <v>408</v>
      </c>
      <c r="AD116" s="108" t="s">
        <v>408</v>
      </c>
      <c r="AE116" s="97"/>
      <c r="AF116" s="114" t="s">
        <v>355</v>
      </c>
      <c r="AG116" s="114" t="s">
        <v>355</v>
      </c>
      <c r="AH116" s="114" t="s">
        <v>355</v>
      </c>
      <c r="AI116" s="114" t="s">
        <v>355</v>
      </c>
      <c r="AJ116" s="114" t="s">
        <v>355</v>
      </c>
      <c r="AK116" s="96">
        <v>39832.452806041903</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2.133</v>
      </c>
      <c r="I117" s="96" t="s">
        <v>408</v>
      </c>
      <c r="J117" s="96" t="s">
        <v>408</v>
      </c>
      <c r="K117" s="96" t="s">
        <v>408</v>
      </c>
      <c r="L117" s="96" t="s">
        <v>408</v>
      </c>
      <c r="M117" s="96" t="s">
        <v>355</v>
      </c>
      <c r="N117" s="108" t="s">
        <v>408</v>
      </c>
      <c r="O117" s="108" t="s">
        <v>408</v>
      </c>
      <c r="P117" s="108" t="s">
        <v>408</v>
      </c>
      <c r="Q117" s="108" t="s">
        <v>408</v>
      </c>
      <c r="R117" s="108" t="s">
        <v>408</v>
      </c>
      <c r="S117" s="108" t="s">
        <v>408</v>
      </c>
      <c r="T117" s="108" t="s">
        <v>408</v>
      </c>
      <c r="U117" s="108" t="s">
        <v>408</v>
      </c>
      <c r="V117" s="108" t="s">
        <v>408</v>
      </c>
      <c r="W117" s="108" t="s">
        <v>408</v>
      </c>
      <c r="X117" s="108" t="s">
        <v>408</v>
      </c>
      <c r="Y117" s="108" t="s">
        <v>408</v>
      </c>
      <c r="Z117" s="108" t="s">
        <v>408</v>
      </c>
      <c r="AA117" s="108" t="s">
        <v>408</v>
      </c>
      <c r="AB117" s="109" t="str">
        <f t="shared" si="1"/>
        <v>NR</v>
      </c>
      <c r="AC117" s="108" t="s">
        <v>408</v>
      </c>
      <c r="AD117" s="108" t="s">
        <v>408</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408</v>
      </c>
      <c r="J118" s="96" t="s">
        <v>408</v>
      </c>
      <c r="K118" s="96" t="s">
        <v>408</v>
      </c>
      <c r="L118" s="96" t="s">
        <v>408</v>
      </c>
      <c r="M118" s="96" t="s">
        <v>355</v>
      </c>
      <c r="N118" s="108" t="s">
        <v>408</v>
      </c>
      <c r="O118" s="108" t="s">
        <v>408</v>
      </c>
      <c r="P118" s="108" t="s">
        <v>408</v>
      </c>
      <c r="Q118" s="108" t="s">
        <v>408</v>
      </c>
      <c r="R118" s="108" t="s">
        <v>408</v>
      </c>
      <c r="S118" s="108" t="s">
        <v>408</v>
      </c>
      <c r="T118" s="108" t="s">
        <v>408</v>
      </c>
      <c r="U118" s="108" t="s">
        <v>408</v>
      </c>
      <c r="V118" s="108" t="s">
        <v>408</v>
      </c>
      <c r="W118" s="108" t="s">
        <v>408</v>
      </c>
      <c r="X118" s="108" t="s">
        <v>408</v>
      </c>
      <c r="Y118" s="108" t="s">
        <v>408</v>
      </c>
      <c r="Z118" s="108" t="s">
        <v>408</v>
      </c>
      <c r="AA118" s="108" t="s">
        <v>408</v>
      </c>
      <c r="AB118" s="109" t="str">
        <f t="shared" si="1"/>
        <v>NR</v>
      </c>
      <c r="AC118" s="108" t="s">
        <v>408</v>
      </c>
      <c r="AD118" s="108" t="s">
        <v>408</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t="s">
        <v>408</v>
      </c>
      <c r="J119" s="96" t="s">
        <v>408</v>
      </c>
      <c r="K119" s="96" t="s">
        <v>408</v>
      </c>
      <c r="L119" s="96" t="s">
        <v>408</v>
      </c>
      <c r="M119" s="96" t="s">
        <v>355</v>
      </c>
      <c r="N119" s="108" t="s">
        <v>408</v>
      </c>
      <c r="O119" s="108" t="s">
        <v>408</v>
      </c>
      <c r="P119" s="108" t="s">
        <v>408</v>
      </c>
      <c r="Q119" s="108" t="s">
        <v>408</v>
      </c>
      <c r="R119" s="108" t="s">
        <v>408</v>
      </c>
      <c r="S119" s="108" t="s">
        <v>408</v>
      </c>
      <c r="T119" s="108" t="s">
        <v>408</v>
      </c>
      <c r="U119" s="108" t="s">
        <v>408</v>
      </c>
      <c r="V119" s="108" t="s">
        <v>408</v>
      </c>
      <c r="W119" s="108" t="s">
        <v>408</v>
      </c>
      <c r="X119" s="108" t="s">
        <v>408</v>
      </c>
      <c r="Y119" s="108" t="s">
        <v>408</v>
      </c>
      <c r="Z119" s="108" t="s">
        <v>408</v>
      </c>
      <c r="AA119" s="108" t="s">
        <v>408</v>
      </c>
      <c r="AB119" s="109" t="str">
        <f t="shared" si="1"/>
        <v>NR</v>
      </c>
      <c r="AC119" s="108" t="s">
        <v>408</v>
      </c>
      <c r="AD119" s="108" t="s">
        <v>408</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408</v>
      </c>
      <c r="J120" s="96" t="s">
        <v>408</v>
      </c>
      <c r="K120" s="96" t="s">
        <v>408</v>
      </c>
      <c r="L120" s="96" t="s">
        <v>408</v>
      </c>
      <c r="M120" s="96" t="s">
        <v>355</v>
      </c>
      <c r="N120" s="108" t="s">
        <v>408</v>
      </c>
      <c r="O120" s="108" t="s">
        <v>408</v>
      </c>
      <c r="P120" s="108" t="s">
        <v>408</v>
      </c>
      <c r="Q120" s="108" t="s">
        <v>408</v>
      </c>
      <c r="R120" s="108" t="s">
        <v>408</v>
      </c>
      <c r="S120" s="108" t="s">
        <v>408</v>
      </c>
      <c r="T120" s="108" t="s">
        <v>408</v>
      </c>
      <c r="U120" s="108" t="s">
        <v>408</v>
      </c>
      <c r="V120" s="108" t="s">
        <v>408</v>
      </c>
      <c r="W120" s="108" t="s">
        <v>408</v>
      </c>
      <c r="X120" s="108" t="s">
        <v>408</v>
      </c>
      <c r="Y120" s="108" t="s">
        <v>408</v>
      </c>
      <c r="Z120" s="108" t="s">
        <v>408</v>
      </c>
      <c r="AA120" s="108" t="s">
        <v>408</v>
      </c>
      <c r="AB120" s="109" t="str">
        <f t="shared" si="1"/>
        <v>NR</v>
      </c>
      <c r="AC120" s="108" t="s">
        <v>408</v>
      </c>
      <c r="AD120" s="108" t="s">
        <v>408</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1.87218</v>
      </c>
      <c r="G121" s="96" t="s">
        <v>355</v>
      </c>
      <c r="H121" s="96">
        <v>5.97497603571429</v>
      </c>
      <c r="I121" s="96" t="s">
        <v>408</v>
      </c>
      <c r="J121" s="96" t="s">
        <v>408</v>
      </c>
      <c r="K121" s="96" t="s">
        <v>408</v>
      </c>
      <c r="L121" s="96" t="s">
        <v>408</v>
      </c>
      <c r="M121" s="96" t="s">
        <v>355</v>
      </c>
      <c r="N121" s="108" t="s">
        <v>408</v>
      </c>
      <c r="O121" s="108" t="s">
        <v>408</v>
      </c>
      <c r="P121" s="108" t="s">
        <v>408</v>
      </c>
      <c r="Q121" s="108" t="s">
        <v>408</v>
      </c>
      <c r="R121" s="108" t="s">
        <v>408</v>
      </c>
      <c r="S121" s="108" t="s">
        <v>408</v>
      </c>
      <c r="T121" s="108" t="s">
        <v>408</v>
      </c>
      <c r="U121" s="108" t="s">
        <v>408</v>
      </c>
      <c r="V121" s="108" t="s">
        <v>408</v>
      </c>
      <c r="W121" s="108" t="s">
        <v>408</v>
      </c>
      <c r="X121" s="108" t="s">
        <v>408</v>
      </c>
      <c r="Y121" s="108" t="s">
        <v>408</v>
      </c>
      <c r="Z121" s="108" t="s">
        <v>408</v>
      </c>
      <c r="AA121" s="108" t="s">
        <v>408</v>
      </c>
      <c r="AB121" s="109" t="str">
        <f t="shared" si="1"/>
        <v>NR</v>
      </c>
      <c r="AC121" s="108" t="s">
        <v>408</v>
      </c>
      <c r="AD121" s="108" t="s">
        <v>408</v>
      </c>
      <c r="AE121" s="97"/>
      <c r="AF121" s="114" t="s">
        <v>355</v>
      </c>
      <c r="AG121" s="114" t="s">
        <v>355</v>
      </c>
      <c r="AH121" s="114" t="s">
        <v>355</v>
      </c>
      <c r="AI121" s="114" t="s">
        <v>355</v>
      </c>
      <c r="AJ121" s="114" t="s">
        <v>355</v>
      </c>
      <c r="AK121" s="96">
        <v>2834100</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408</v>
      </c>
      <c r="J122" s="96" t="s">
        <v>408</v>
      </c>
      <c r="K122" s="96" t="s">
        <v>408</v>
      </c>
      <c r="L122" s="96" t="s">
        <v>408</v>
      </c>
      <c r="M122" s="96" t="s">
        <v>355</v>
      </c>
      <c r="N122" s="96" t="s">
        <v>408</v>
      </c>
      <c r="O122" s="96" t="s">
        <v>408</v>
      </c>
      <c r="P122" s="96" t="s">
        <v>408</v>
      </c>
      <c r="Q122" s="96" t="s">
        <v>408</v>
      </c>
      <c r="R122" s="96" t="s">
        <v>408</v>
      </c>
      <c r="S122" s="96" t="s">
        <v>408</v>
      </c>
      <c r="T122" s="96" t="s">
        <v>408</v>
      </c>
      <c r="U122" s="96" t="s">
        <v>408</v>
      </c>
      <c r="V122" s="96" t="s">
        <v>408</v>
      </c>
      <c r="W122" s="96" t="s">
        <v>408</v>
      </c>
      <c r="X122" s="96" t="s">
        <v>408</v>
      </c>
      <c r="Y122" s="96" t="s">
        <v>408</v>
      </c>
      <c r="Z122" s="96" t="s">
        <v>408</v>
      </c>
      <c r="AA122" s="96" t="s">
        <v>408</v>
      </c>
      <c r="AB122" s="96" t="str">
        <f t="shared" si="1"/>
        <v>NR</v>
      </c>
      <c r="AC122" s="96" t="s">
        <v>408</v>
      </c>
      <c r="AD122" s="96" t="s">
        <v>408</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1.4172571275300001</v>
      </c>
      <c r="F123" s="96">
        <v>0.30809937555</v>
      </c>
      <c r="G123" s="96">
        <v>0.30809937555</v>
      </c>
      <c r="H123" s="96">
        <v>1.47887700264</v>
      </c>
      <c r="I123" s="96" t="s">
        <v>408</v>
      </c>
      <c r="J123" s="96" t="s">
        <v>408</v>
      </c>
      <c r="K123" s="96" t="s">
        <v>408</v>
      </c>
      <c r="L123" s="96" t="s">
        <v>408</v>
      </c>
      <c r="M123" s="96">
        <v>41.100456698370003</v>
      </c>
      <c r="N123" s="96" t="s">
        <v>408</v>
      </c>
      <c r="O123" s="96" t="s">
        <v>408</v>
      </c>
      <c r="P123" s="96" t="s">
        <v>408</v>
      </c>
      <c r="Q123" s="96" t="s">
        <v>408</v>
      </c>
      <c r="R123" s="96" t="s">
        <v>408</v>
      </c>
      <c r="S123" s="96" t="s">
        <v>408</v>
      </c>
      <c r="T123" s="96" t="s">
        <v>408</v>
      </c>
      <c r="U123" s="96" t="s">
        <v>408</v>
      </c>
      <c r="V123" s="96" t="s">
        <v>408</v>
      </c>
      <c r="W123" s="96" t="s">
        <v>408</v>
      </c>
      <c r="X123" s="96" t="s">
        <v>408</v>
      </c>
      <c r="Y123" s="96" t="s">
        <v>408</v>
      </c>
      <c r="Z123" s="96" t="s">
        <v>408</v>
      </c>
      <c r="AA123" s="96" t="s">
        <v>408</v>
      </c>
      <c r="AB123" s="96" t="str">
        <f t="shared" si="1"/>
        <v>NR</v>
      </c>
      <c r="AC123" s="96" t="s">
        <v>408</v>
      </c>
      <c r="AD123" s="96" t="s">
        <v>408</v>
      </c>
      <c r="AE123" s="97"/>
      <c r="AF123" s="114" t="s">
        <v>355</v>
      </c>
      <c r="AG123" s="114" t="s">
        <v>355</v>
      </c>
      <c r="AH123" s="114" t="s">
        <v>355</v>
      </c>
      <c r="AI123" s="114" t="s">
        <v>355</v>
      </c>
      <c r="AJ123" s="114" t="s">
        <v>355</v>
      </c>
      <c r="AK123" s="96">
        <v>833958.9</v>
      </c>
      <c r="AL123" s="115" t="s">
        <v>362</v>
      </c>
    </row>
    <row r="124" spans="1:38" s="1" customFormat="1" ht="24.75" customHeight="1" thickBot="1" x14ac:dyDescent="0.3">
      <c r="A124" s="41" t="s">
        <v>126</v>
      </c>
      <c r="B124" s="47" t="s">
        <v>230</v>
      </c>
      <c r="C124" s="78" t="s">
        <v>282</v>
      </c>
      <c r="D124" s="42"/>
      <c r="E124" s="95" t="s">
        <v>355</v>
      </c>
      <c r="F124" s="95" t="s">
        <v>355</v>
      </c>
      <c r="G124" s="95" t="s">
        <v>355</v>
      </c>
      <c r="H124" s="95">
        <v>6.5513507142857099</v>
      </c>
      <c r="I124" s="95" t="s">
        <v>408</v>
      </c>
      <c r="J124" s="95" t="s">
        <v>408</v>
      </c>
      <c r="K124" s="95" t="s">
        <v>408</v>
      </c>
      <c r="L124" s="95" t="s">
        <v>408</v>
      </c>
      <c r="M124" s="95" t="s">
        <v>355</v>
      </c>
      <c r="N124" s="95" t="s">
        <v>408</v>
      </c>
      <c r="O124" s="95" t="s">
        <v>408</v>
      </c>
      <c r="P124" s="95" t="s">
        <v>408</v>
      </c>
      <c r="Q124" s="95" t="s">
        <v>408</v>
      </c>
      <c r="R124" s="95" t="s">
        <v>408</v>
      </c>
      <c r="S124" s="95" t="s">
        <v>408</v>
      </c>
      <c r="T124" s="95" t="s">
        <v>408</v>
      </c>
      <c r="U124" s="95" t="s">
        <v>408</v>
      </c>
      <c r="V124" s="95" t="s">
        <v>408</v>
      </c>
      <c r="W124" s="95" t="s">
        <v>408</v>
      </c>
      <c r="X124" s="95" t="s">
        <v>408</v>
      </c>
      <c r="Y124" s="95" t="s">
        <v>408</v>
      </c>
      <c r="Z124" s="95" t="s">
        <v>408</v>
      </c>
      <c r="AA124" s="95" t="s">
        <v>408</v>
      </c>
      <c r="AB124" s="96" t="str">
        <f t="shared" si="1"/>
        <v>NR</v>
      </c>
      <c r="AC124" s="95" t="s">
        <v>408</v>
      </c>
      <c r="AD124" s="95" t="s">
        <v>408</v>
      </c>
      <c r="AE124" s="97"/>
      <c r="AF124" s="114" t="s">
        <v>355</v>
      </c>
      <c r="AG124" s="114" t="s">
        <v>355</v>
      </c>
      <c r="AH124" s="114" t="s">
        <v>355</v>
      </c>
      <c r="AI124" s="114" t="s">
        <v>355</v>
      </c>
      <c r="AJ124" s="114" t="s">
        <v>355</v>
      </c>
      <c r="AK124" s="96">
        <v>5395.23</v>
      </c>
      <c r="AL124" s="115" t="s">
        <v>363</v>
      </c>
    </row>
    <row r="125" spans="1:38" s="1" customFormat="1" ht="24.75" customHeight="1" thickBot="1" x14ac:dyDescent="0.3">
      <c r="A125" s="41" t="s">
        <v>117</v>
      </c>
      <c r="B125" s="41" t="s">
        <v>231</v>
      </c>
      <c r="C125" s="78" t="s">
        <v>283</v>
      </c>
      <c r="D125" s="42"/>
      <c r="E125" s="108" t="s">
        <v>355</v>
      </c>
      <c r="F125" s="96">
        <v>0.172872</v>
      </c>
      <c r="G125" s="109" t="s">
        <v>355</v>
      </c>
      <c r="H125" s="96" t="s">
        <v>356</v>
      </c>
      <c r="I125" s="96" t="s">
        <v>408</v>
      </c>
      <c r="J125" s="96" t="s">
        <v>408</v>
      </c>
      <c r="K125" s="96" t="s">
        <v>408</v>
      </c>
      <c r="L125" s="96" t="s">
        <v>408</v>
      </c>
      <c r="M125" s="96" t="s">
        <v>355</v>
      </c>
      <c r="N125" s="109" t="s">
        <v>408</v>
      </c>
      <c r="O125" s="109" t="s">
        <v>408</v>
      </c>
      <c r="P125" s="109" t="s">
        <v>408</v>
      </c>
      <c r="Q125" s="109" t="s">
        <v>408</v>
      </c>
      <c r="R125" s="109" t="s">
        <v>408</v>
      </c>
      <c r="S125" s="109" t="s">
        <v>408</v>
      </c>
      <c r="T125" s="109" t="s">
        <v>408</v>
      </c>
      <c r="U125" s="109" t="s">
        <v>408</v>
      </c>
      <c r="V125" s="109" t="s">
        <v>408</v>
      </c>
      <c r="W125" s="109" t="s">
        <v>408</v>
      </c>
      <c r="X125" s="109" t="s">
        <v>408</v>
      </c>
      <c r="Y125" s="109" t="s">
        <v>408</v>
      </c>
      <c r="Z125" s="109" t="s">
        <v>408</v>
      </c>
      <c r="AA125" s="109" t="s">
        <v>408</v>
      </c>
      <c r="AB125" s="109" t="str">
        <f t="shared" si="1"/>
        <v>NR</v>
      </c>
      <c r="AC125" s="109" t="s">
        <v>408</v>
      </c>
      <c r="AD125" s="109" t="s">
        <v>408</v>
      </c>
      <c r="AE125" s="97"/>
      <c r="AF125" s="114" t="s">
        <v>355</v>
      </c>
      <c r="AG125" s="114" t="s">
        <v>355</v>
      </c>
      <c r="AH125" s="114" t="s">
        <v>355</v>
      </c>
      <c r="AI125" s="114" t="s">
        <v>355</v>
      </c>
      <c r="AJ125" s="114" t="s">
        <v>355</v>
      </c>
      <c r="AK125" s="96">
        <v>4466</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9.2079900000000006E-2</v>
      </c>
      <c r="I126" s="96" t="s">
        <v>408</v>
      </c>
      <c r="J126" s="96" t="s">
        <v>408</v>
      </c>
      <c r="K126" s="96" t="s">
        <v>408</v>
      </c>
      <c r="L126" s="96" t="s">
        <v>408</v>
      </c>
      <c r="M126" s="96">
        <v>0.1200541</v>
      </c>
      <c r="N126" s="109" t="s">
        <v>408</v>
      </c>
      <c r="O126" s="109" t="s">
        <v>408</v>
      </c>
      <c r="P126" s="109" t="s">
        <v>408</v>
      </c>
      <c r="Q126" s="109" t="s">
        <v>408</v>
      </c>
      <c r="R126" s="109" t="s">
        <v>408</v>
      </c>
      <c r="S126" s="109" t="s">
        <v>408</v>
      </c>
      <c r="T126" s="109" t="s">
        <v>408</v>
      </c>
      <c r="U126" s="109" t="s">
        <v>408</v>
      </c>
      <c r="V126" s="109" t="s">
        <v>408</v>
      </c>
      <c r="W126" s="109" t="s">
        <v>408</v>
      </c>
      <c r="X126" s="109" t="s">
        <v>408</v>
      </c>
      <c r="Y126" s="109" t="s">
        <v>408</v>
      </c>
      <c r="Z126" s="109" t="s">
        <v>408</v>
      </c>
      <c r="AA126" s="109" t="s">
        <v>408</v>
      </c>
      <c r="AB126" s="109" t="str">
        <f>IF(ISNUMBER(X126),SUM(X126:AA126),X126)</f>
        <v>NR</v>
      </c>
      <c r="AC126" s="109" t="s">
        <v>408</v>
      </c>
      <c r="AD126" s="109" t="s">
        <v>408</v>
      </c>
      <c r="AE126" s="97"/>
      <c r="AF126" s="114" t="s">
        <v>355</v>
      </c>
      <c r="AG126" s="114" t="s">
        <v>355</v>
      </c>
      <c r="AH126" s="114" t="s">
        <v>355</v>
      </c>
      <c r="AI126" s="114" t="s">
        <v>355</v>
      </c>
      <c r="AJ126" s="114" t="s">
        <v>355</v>
      </c>
      <c r="AK126" s="96">
        <v>0.15761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9.2183999999999997E-5</v>
      </c>
      <c r="I127" s="109" t="s">
        <v>408</v>
      </c>
      <c r="J127" s="109" t="s">
        <v>408</v>
      </c>
      <c r="K127" s="109" t="s">
        <v>408</v>
      </c>
      <c r="L127" s="109" t="s">
        <v>408</v>
      </c>
      <c r="M127" s="109" t="s">
        <v>355</v>
      </c>
      <c r="N127" s="109" t="s">
        <v>408</v>
      </c>
      <c r="O127" s="109" t="s">
        <v>408</v>
      </c>
      <c r="P127" s="109" t="s">
        <v>408</v>
      </c>
      <c r="Q127" s="109" t="s">
        <v>408</v>
      </c>
      <c r="R127" s="109" t="s">
        <v>408</v>
      </c>
      <c r="S127" s="109" t="s">
        <v>408</v>
      </c>
      <c r="T127" s="109" t="s">
        <v>408</v>
      </c>
      <c r="U127" s="109" t="s">
        <v>408</v>
      </c>
      <c r="V127" s="109" t="s">
        <v>408</v>
      </c>
      <c r="W127" s="109" t="s">
        <v>408</v>
      </c>
      <c r="X127" s="109" t="s">
        <v>408</v>
      </c>
      <c r="Y127" s="109" t="s">
        <v>408</v>
      </c>
      <c r="Z127" s="109" t="s">
        <v>408</v>
      </c>
      <c r="AA127" s="109" t="s">
        <v>408</v>
      </c>
      <c r="AB127" s="109" t="str">
        <f>IF(ISNUMBER(X127),SUM(X127:AA127),X127)</f>
        <v>NR</v>
      </c>
      <c r="AC127" s="109" t="s">
        <v>408</v>
      </c>
      <c r="AD127" s="109" t="s">
        <v>408</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408</v>
      </c>
      <c r="J128" s="95" t="s">
        <v>408</v>
      </c>
      <c r="K128" s="95" t="s">
        <v>408</v>
      </c>
      <c r="L128" s="95" t="s">
        <v>408</v>
      </c>
      <c r="M128" s="95" t="s">
        <v>354</v>
      </c>
      <c r="N128" s="95" t="s">
        <v>408</v>
      </c>
      <c r="O128" s="95" t="s">
        <v>408</v>
      </c>
      <c r="P128" s="95" t="s">
        <v>408</v>
      </c>
      <c r="Q128" s="95" t="s">
        <v>408</v>
      </c>
      <c r="R128" s="95" t="s">
        <v>408</v>
      </c>
      <c r="S128" s="95" t="s">
        <v>408</v>
      </c>
      <c r="T128" s="95" t="s">
        <v>408</v>
      </c>
      <c r="U128" s="95" t="s">
        <v>408</v>
      </c>
      <c r="V128" s="95" t="s">
        <v>408</v>
      </c>
      <c r="W128" s="95" t="s">
        <v>408</v>
      </c>
      <c r="X128" s="95" t="s">
        <v>408</v>
      </c>
      <c r="Y128" s="95" t="s">
        <v>408</v>
      </c>
      <c r="Z128" s="95" t="s">
        <v>408</v>
      </c>
      <c r="AA128" s="95" t="s">
        <v>408</v>
      </c>
      <c r="AB128" s="96" t="str">
        <f t="shared" si="1"/>
        <v>NR</v>
      </c>
      <c r="AC128" s="95" t="s">
        <v>408</v>
      </c>
      <c r="AD128" s="95" t="s">
        <v>408</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408</v>
      </c>
      <c r="J129" s="95" t="s">
        <v>408</v>
      </c>
      <c r="K129" s="95" t="s">
        <v>408</v>
      </c>
      <c r="L129" s="95" t="s">
        <v>408</v>
      </c>
      <c r="M129" s="95" t="s">
        <v>354</v>
      </c>
      <c r="N129" s="95" t="s">
        <v>408</v>
      </c>
      <c r="O129" s="95" t="s">
        <v>408</v>
      </c>
      <c r="P129" s="95" t="s">
        <v>408</v>
      </c>
      <c r="Q129" s="95" t="s">
        <v>408</v>
      </c>
      <c r="R129" s="95" t="s">
        <v>408</v>
      </c>
      <c r="S129" s="95" t="s">
        <v>408</v>
      </c>
      <c r="T129" s="95" t="s">
        <v>408</v>
      </c>
      <c r="U129" s="95" t="s">
        <v>408</v>
      </c>
      <c r="V129" s="95" t="s">
        <v>408</v>
      </c>
      <c r="W129" s="95" t="s">
        <v>408</v>
      </c>
      <c r="X129" s="95" t="s">
        <v>408</v>
      </c>
      <c r="Y129" s="95" t="s">
        <v>408</v>
      </c>
      <c r="Z129" s="95" t="s">
        <v>408</v>
      </c>
      <c r="AA129" s="95" t="s">
        <v>408</v>
      </c>
      <c r="AB129" s="96" t="str">
        <f t="shared" si="1"/>
        <v>NR</v>
      </c>
      <c r="AC129" s="95" t="s">
        <v>408</v>
      </c>
      <c r="AD129" s="95" t="s">
        <v>408</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408</v>
      </c>
      <c r="J130" s="95" t="s">
        <v>408</v>
      </c>
      <c r="K130" s="95" t="s">
        <v>408</v>
      </c>
      <c r="L130" s="95" t="s">
        <v>408</v>
      </c>
      <c r="M130" s="95" t="s">
        <v>354</v>
      </c>
      <c r="N130" s="95" t="s">
        <v>408</v>
      </c>
      <c r="O130" s="95" t="s">
        <v>408</v>
      </c>
      <c r="P130" s="95" t="s">
        <v>408</v>
      </c>
      <c r="Q130" s="95" t="s">
        <v>408</v>
      </c>
      <c r="R130" s="95" t="s">
        <v>408</v>
      </c>
      <c r="S130" s="95" t="s">
        <v>408</v>
      </c>
      <c r="T130" s="95" t="s">
        <v>408</v>
      </c>
      <c r="U130" s="95" t="s">
        <v>408</v>
      </c>
      <c r="V130" s="95" t="s">
        <v>408</v>
      </c>
      <c r="W130" s="95" t="s">
        <v>408</v>
      </c>
      <c r="X130" s="95" t="s">
        <v>408</v>
      </c>
      <c r="Y130" s="95" t="s">
        <v>408</v>
      </c>
      <c r="Z130" s="95" t="s">
        <v>408</v>
      </c>
      <c r="AA130" s="95" t="s">
        <v>408</v>
      </c>
      <c r="AB130" s="96" t="str">
        <f t="shared" si="1"/>
        <v>NR</v>
      </c>
      <c r="AC130" s="95" t="s">
        <v>408</v>
      </c>
      <c r="AD130" s="95" t="s">
        <v>408</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408</v>
      </c>
      <c r="J131" s="95" t="s">
        <v>408</v>
      </c>
      <c r="K131" s="95" t="s">
        <v>408</v>
      </c>
      <c r="L131" s="95" t="s">
        <v>408</v>
      </c>
      <c r="M131" s="95" t="s">
        <v>354</v>
      </c>
      <c r="N131" s="95" t="s">
        <v>408</v>
      </c>
      <c r="O131" s="95" t="s">
        <v>408</v>
      </c>
      <c r="P131" s="95" t="s">
        <v>408</v>
      </c>
      <c r="Q131" s="95" t="s">
        <v>408</v>
      </c>
      <c r="R131" s="95" t="s">
        <v>408</v>
      </c>
      <c r="S131" s="95" t="s">
        <v>408</v>
      </c>
      <c r="T131" s="95" t="s">
        <v>408</v>
      </c>
      <c r="U131" s="95" t="s">
        <v>408</v>
      </c>
      <c r="V131" s="95" t="s">
        <v>408</v>
      </c>
      <c r="W131" s="95" t="s">
        <v>408</v>
      </c>
      <c r="X131" s="95" t="s">
        <v>408</v>
      </c>
      <c r="Y131" s="95" t="s">
        <v>408</v>
      </c>
      <c r="Z131" s="95" t="s">
        <v>408</v>
      </c>
      <c r="AA131" s="95" t="s">
        <v>408</v>
      </c>
      <c r="AB131" s="96" t="str">
        <f t="shared" si="1"/>
        <v>NR</v>
      </c>
      <c r="AC131" s="95" t="s">
        <v>408</v>
      </c>
      <c r="AD131" s="95" t="s">
        <v>408</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408</v>
      </c>
      <c r="J132" s="95" t="s">
        <v>408</v>
      </c>
      <c r="K132" s="95" t="s">
        <v>408</v>
      </c>
      <c r="L132" s="95" t="s">
        <v>408</v>
      </c>
      <c r="M132" s="95" t="s">
        <v>354</v>
      </c>
      <c r="N132" s="95" t="s">
        <v>408</v>
      </c>
      <c r="O132" s="95" t="s">
        <v>408</v>
      </c>
      <c r="P132" s="95" t="s">
        <v>408</v>
      </c>
      <c r="Q132" s="95" t="s">
        <v>408</v>
      </c>
      <c r="R132" s="95" t="s">
        <v>408</v>
      </c>
      <c r="S132" s="95" t="s">
        <v>408</v>
      </c>
      <c r="T132" s="95" t="s">
        <v>408</v>
      </c>
      <c r="U132" s="95" t="s">
        <v>408</v>
      </c>
      <c r="V132" s="95" t="s">
        <v>408</v>
      </c>
      <c r="W132" s="95" t="s">
        <v>408</v>
      </c>
      <c r="X132" s="95" t="s">
        <v>408</v>
      </c>
      <c r="Y132" s="95" t="s">
        <v>408</v>
      </c>
      <c r="Z132" s="95" t="s">
        <v>408</v>
      </c>
      <c r="AA132" s="95" t="s">
        <v>408</v>
      </c>
      <c r="AB132" s="96" t="str">
        <f t="shared" si="1"/>
        <v>NR</v>
      </c>
      <c r="AC132" s="95" t="s">
        <v>408</v>
      </c>
      <c r="AD132" s="95" t="s">
        <v>408</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3.1550824999999998E-2</v>
      </c>
      <c r="F133" s="96">
        <v>4.9716500000000004E-4</v>
      </c>
      <c r="G133" s="96">
        <v>4.3119887499999997E-3</v>
      </c>
      <c r="H133" s="96" t="s">
        <v>355</v>
      </c>
      <c r="I133" s="96" t="s">
        <v>408</v>
      </c>
      <c r="J133" s="96" t="s">
        <v>408</v>
      </c>
      <c r="K133" s="96" t="s">
        <v>408</v>
      </c>
      <c r="L133" s="96" t="s">
        <v>408</v>
      </c>
      <c r="M133" s="96">
        <v>3.8245E-4</v>
      </c>
      <c r="N133" s="96" t="s">
        <v>408</v>
      </c>
      <c r="O133" s="96" t="s">
        <v>408</v>
      </c>
      <c r="P133" s="96" t="s">
        <v>408</v>
      </c>
      <c r="Q133" s="96" t="s">
        <v>408</v>
      </c>
      <c r="R133" s="96" t="s">
        <v>408</v>
      </c>
      <c r="S133" s="96" t="s">
        <v>408</v>
      </c>
      <c r="T133" s="96" t="s">
        <v>408</v>
      </c>
      <c r="U133" s="96" t="s">
        <v>408</v>
      </c>
      <c r="V133" s="96" t="s">
        <v>408</v>
      </c>
      <c r="W133" s="96" t="s">
        <v>408</v>
      </c>
      <c r="X133" s="96" t="s">
        <v>408</v>
      </c>
      <c r="Y133" s="96" t="s">
        <v>408</v>
      </c>
      <c r="Z133" s="96" t="s">
        <v>408</v>
      </c>
      <c r="AA133" s="96" t="s">
        <v>408</v>
      </c>
      <c r="AB133" s="96" t="str">
        <f t="shared" si="1"/>
        <v>NR</v>
      </c>
      <c r="AC133" s="96" t="s">
        <v>408</v>
      </c>
      <c r="AD133" s="96" t="s">
        <v>408</v>
      </c>
      <c r="AE133" s="97"/>
      <c r="AF133" s="114" t="s">
        <v>355</v>
      </c>
      <c r="AG133" s="114" t="s">
        <v>355</v>
      </c>
      <c r="AH133" s="114" t="s">
        <v>355</v>
      </c>
      <c r="AI133" s="114" t="s">
        <v>355</v>
      </c>
      <c r="AJ133" s="114" t="s">
        <v>355</v>
      </c>
      <c r="AK133" s="96">
        <v>2.4858250000000002</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408</v>
      </c>
      <c r="J134" s="95" t="s">
        <v>408</v>
      </c>
      <c r="K134" s="95" t="s">
        <v>408</v>
      </c>
      <c r="L134" s="95" t="s">
        <v>408</v>
      </c>
      <c r="M134" s="95" t="s">
        <v>354</v>
      </c>
      <c r="N134" s="95" t="s">
        <v>408</v>
      </c>
      <c r="O134" s="95" t="s">
        <v>408</v>
      </c>
      <c r="P134" s="95" t="s">
        <v>408</v>
      </c>
      <c r="Q134" s="95" t="s">
        <v>408</v>
      </c>
      <c r="R134" s="95" t="s">
        <v>408</v>
      </c>
      <c r="S134" s="95" t="s">
        <v>408</v>
      </c>
      <c r="T134" s="95" t="s">
        <v>408</v>
      </c>
      <c r="U134" s="95" t="s">
        <v>408</v>
      </c>
      <c r="V134" s="95" t="s">
        <v>408</v>
      </c>
      <c r="W134" s="95" t="s">
        <v>408</v>
      </c>
      <c r="X134" s="95" t="s">
        <v>408</v>
      </c>
      <c r="Y134" s="95" t="s">
        <v>408</v>
      </c>
      <c r="Z134" s="95" t="s">
        <v>408</v>
      </c>
      <c r="AA134" s="95" t="s">
        <v>408</v>
      </c>
      <c r="AB134" s="96" t="str">
        <f>IF(ISNUMBER(X134),SUM(X134:AA134),X134)</f>
        <v>NR</v>
      </c>
      <c r="AC134" s="95" t="s">
        <v>408</v>
      </c>
      <c r="AD134" s="95" t="s">
        <v>408</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408</v>
      </c>
      <c r="J135" s="95" t="s">
        <v>408</v>
      </c>
      <c r="K135" s="95" t="s">
        <v>408</v>
      </c>
      <c r="L135" s="95" t="s">
        <v>408</v>
      </c>
      <c r="M135" s="95" t="s">
        <v>356</v>
      </c>
      <c r="N135" s="95" t="s">
        <v>408</v>
      </c>
      <c r="O135" s="95" t="s">
        <v>408</v>
      </c>
      <c r="P135" s="95" t="s">
        <v>408</v>
      </c>
      <c r="Q135" s="95" t="s">
        <v>408</v>
      </c>
      <c r="R135" s="95" t="s">
        <v>408</v>
      </c>
      <c r="S135" s="95" t="s">
        <v>408</v>
      </c>
      <c r="T135" s="95" t="s">
        <v>408</v>
      </c>
      <c r="U135" s="95" t="s">
        <v>408</v>
      </c>
      <c r="V135" s="95" t="s">
        <v>408</v>
      </c>
      <c r="W135" s="95" t="s">
        <v>408</v>
      </c>
      <c r="X135" s="95" t="s">
        <v>408</v>
      </c>
      <c r="Y135" s="95" t="s">
        <v>408</v>
      </c>
      <c r="Z135" s="95" t="s">
        <v>408</v>
      </c>
      <c r="AA135" s="95" t="s">
        <v>408</v>
      </c>
      <c r="AB135" s="96" t="str">
        <f t="shared" si="1"/>
        <v>NR</v>
      </c>
      <c r="AC135" s="95" t="s">
        <v>408</v>
      </c>
      <c r="AD135" s="95" t="s">
        <v>408</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1.182265272E-2</v>
      </c>
      <c r="G136" s="95" t="s">
        <v>355</v>
      </c>
      <c r="H136" s="96" t="s">
        <v>356</v>
      </c>
      <c r="I136" s="95" t="s">
        <v>408</v>
      </c>
      <c r="J136" s="95" t="s">
        <v>408</v>
      </c>
      <c r="K136" s="95" t="s">
        <v>408</v>
      </c>
      <c r="L136" s="95" t="s">
        <v>408</v>
      </c>
      <c r="M136" s="95" t="s">
        <v>355</v>
      </c>
      <c r="N136" s="95" t="s">
        <v>408</v>
      </c>
      <c r="O136" s="95" t="s">
        <v>408</v>
      </c>
      <c r="P136" s="95" t="s">
        <v>408</v>
      </c>
      <c r="Q136" s="95" t="s">
        <v>408</v>
      </c>
      <c r="R136" s="95" t="s">
        <v>408</v>
      </c>
      <c r="S136" s="95" t="s">
        <v>408</v>
      </c>
      <c r="T136" s="95" t="s">
        <v>408</v>
      </c>
      <c r="U136" s="95" t="s">
        <v>408</v>
      </c>
      <c r="V136" s="95" t="s">
        <v>408</v>
      </c>
      <c r="W136" s="95" t="s">
        <v>408</v>
      </c>
      <c r="X136" s="95" t="s">
        <v>408</v>
      </c>
      <c r="Y136" s="95" t="s">
        <v>408</v>
      </c>
      <c r="Z136" s="95" t="s">
        <v>408</v>
      </c>
      <c r="AA136" s="95" t="s">
        <v>408</v>
      </c>
      <c r="AB136" s="96" t="str">
        <f t="shared" si="1"/>
        <v>NR</v>
      </c>
      <c r="AC136" s="95" t="s">
        <v>408</v>
      </c>
      <c r="AD136" s="95" t="s">
        <v>408</v>
      </c>
      <c r="AE136" s="97"/>
      <c r="AF136" s="114" t="s">
        <v>355</v>
      </c>
      <c r="AG136" s="114" t="s">
        <v>355</v>
      </c>
      <c r="AH136" s="114" t="s">
        <v>355</v>
      </c>
      <c r="AI136" s="114" t="s">
        <v>355</v>
      </c>
      <c r="AJ136" s="114" t="s">
        <v>355</v>
      </c>
      <c r="AK136" s="96">
        <v>0.35060000000000002</v>
      </c>
      <c r="AL136" s="44" t="s">
        <v>404</v>
      </c>
    </row>
    <row r="137" spans="1:38" s="1" customFormat="1" ht="24.75" customHeight="1" thickBot="1" x14ac:dyDescent="0.3">
      <c r="A137" s="41" t="s">
        <v>117</v>
      </c>
      <c r="B137" s="41" t="s">
        <v>106</v>
      </c>
      <c r="C137" s="78" t="s">
        <v>108</v>
      </c>
      <c r="D137" s="42"/>
      <c r="E137" s="95" t="s">
        <v>355</v>
      </c>
      <c r="F137" s="96">
        <v>1.2918048132000001E-3</v>
      </c>
      <c r="G137" s="95" t="s">
        <v>355</v>
      </c>
      <c r="H137" s="96" t="s">
        <v>356</v>
      </c>
      <c r="I137" s="95" t="s">
        <v>408</v>
      </c>
      <c r="J137" s="95" t="s">
        <v>408</v>
      </c>
      <c r="K137" s="95" t="s">
        <v>408</v>
      </c>
      <c r="L137" s="95" t="s">
        <v>408</v>
      </c>
      <c r="M137" s="95" t="s">
        <v>355</v>
      </c>
      <c r="N137" s="95" t="s">
        <v>408</v>
      </c>
      <c r="O137" s="95" t="s">
        <v>408</v>
      </c>
      <c r="P137" s="95" t="s">
        <v>408</v>
      </c>
      <c r="Q137" s="95" t="s">
        <v>408</v>
      </c>
      <c r="R137" s="95" t="s">
        <v>408</v>
      </c>
      <c r="S137" s="95" t="s">
        <v>408</v>
      </c>
      <c r="T137" s="95" t="s">
        <v>408</v>
      </c>
      <c r="U137" s="95" t="s">
        <v>408</v>
      </c>
      <c r="V137" s="95" t="s">
        <v>408</v>
      </c>
      <c r="W137" s="95" t="s">
        <v>408</v>
      </c>
      <c r="X137" s="95" t="s">
        <v>408</v>
      </c>
      <c r="Y137" s="95" t="s">
        <v>408</v>
      </c>
      <c r="Z137" s="95" t="s">
        <v>408</v>
      </c>
      <c r="AA137" s="95" t="s">
        <v>408</v>
      </c>
      <c r="AB137" s="96" t="str">
        <f t="shared" si="1"/>
        <v>NR</v>
      </c>
      <c r="AC137" s="95" t="s">
        <v>408</v>
      </c>
      <c r="AD137" s="95" t="s">
        <v>408</v>
      </c>
      <c r="AE137" s="97"/>
      <c r="AF137" s="114" t="s">
        <v>355</v>
      </c>
      <c r="AG137" s="114" t="s">
        <v>355</v>
      </c>
      <c r="AH137" s="114" t="s">
        <v>355</v>
      </c>
      <c r="AI137" s="114" t="s">
        <v>355</v>
      </c>
      <c r="AJ137" s="114" t="s">
        <v>355</v>
      </c>
      <c r="AK137" s="96">
        <v>9.5460000000000007E-3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408</v>
      </c>
      <c r="J138" s="96" t="s">
        <v>408</v>
      </c>
      <c r="K138" s="96" t="s">
        <v>408</v>
      </c>
      <c r="L138" s="96" t="s">
        <v>408</v>
      </c>
      <c r="M138" s="96" t="s">
        <v>354</v>
      </c>
      <c r="N138" s="96" t="s">
        <v>408</v>
      </c>
      <c r="O138" s="96" t="s">
        <v>408</v>
      </c>
      <c r="P138" s="96" t="s">
        <v>408</v>
      </c>
      <c r="Q138" s="96" t="s">
        <v>408</v>
      </c>
      <c r="R138" s="96" t="s">
        <v>408</v>
      </c>
      <c r="S138" s="96" t="s">
        <v>408</v>
      </c>
      <c r="T138" s="96" t="s">
        <v>408</v>
      </c>
      <c r="U138" s="96" t="s">
        <v>408</v>
      </c>
      <c r="V138" s="96" t="s">
        <v>408</v>
      </c>
      <c r="W138" s="96" t="s">
        <v>408</v>
      </c>
      <c r="X138" s="96" t="s">
        <v>408</v>
      </c>
      <c r="Y138" s="96" t="s">
        <v>408</v>
      </c>
      <c r="Z138" s="96" t="s">
        <v>408</v>
      </c>
      <c r="AA138" s="96" t="s">
        <v>408</v>
      </c>
      <c r="AB138" s="96" t="str">
        <f t="shared" si="1"/>
        <v>NR</v>
      </c>
      <c r="AC138" s="96" t="s">
        <v>408</v>
      </c>
      <c r="AD138" s="96" t="s">
        <v>408</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0.12597</v>
      </c>
      <c r="F139" s="96">
        <v>0.61915882</v>
      </c>
      <c r="G139" s="96">
        <v>0.43893280000000001</v>
      </c>
      <c r="H139" s="96" t="s">
        <v>356</v>
      </c>
      <c r="I139" s="96" t="s">
        <v>408</v>
      </c>
      <c r="J139" s="96" t="s">
        <v>408</v>
      </c>
      <c r="K139" s="96" t="s">
        <v>408</v>
      </c>
      <c r="L139" s="96" t="s">
        <v>408</v>
      </c>
      <c r="M139" s="96">
        <v>1.868093</v>
      </c>
      <c r="N139" s="96" t="s">
        <v>408</v>
      </c>
      <c r="O139" s="96" t="s">
        <v>408</v>
      </c>
      <c r="P139" s="96" t="s">
        <v>408</v>
      </c>
      <c r="Q139" s="96" t="s">
        <v>408</v>
      </c>
      <c r="R139" s="96" t="s">
        <v>408</v>
      </c>
      <c r="S139" s="96" t="s">
        <v>408</v>
      </c>
      <c r="T139" s="96" t="s">
        <v>408</v>
      </c>
      <c r="U139" s="96" t="s">
        <v>408</v>
      </c>
      <c r="V139" s="96" t="s">
        <v>408</v>
      </c>
      <c r="W139" s="96" t="s">
        <v>408</v>
      </c>
      <c r="X139" s="96" t="s">
        <v>408</v>
      </c>
      <c r="Y139" s="96" t="s">
        <v>408</v>
      </c>
      <c r="Z139" s="96" t="s">
        <v>408</v>
      </c>
      <c r="AA139" s="96" t="s">
        <v>408</v>
      </c>
      <c r="AB139" s="96" t="str">
        <f t="shared" si="1"/>
        <v>NR</v>
      </c>
      <c r="AC139" s="96" t="s">
        <v>408</v>
      </c>
      <c r="AD139" s="96" t="s">
        <v>408</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0.44479946999999997</v>
      </c>
      <c r="I140" s="95" t="s">
        <v>408</v>
      </c>
      <c r="J140" s="95" t="s">
        <v>408</v>
      </c>
      <c r="K140" s="95" t="s">
        <v>408</v>
      </c>
      <c r="L140" s="95" t="s">
        <v>408</v>
      </c>
      <c r="M140" s="95" t="s">
        <v>354</v>
      </c>
      <c r="N140" s="95" t="s">
        <v>408</v>
      </c>
      <c r="O140" s="95" t="s">
        <v>408</v>
      </c>
      <c r="P140" s="95" t="s">
        <v>408</v>
      </c>
      <c r="Q140" s="95" t="s">
        <v>408</v>
      </c>
      <c r="R140" s="95" t="s">
        <v>408</v>
      </c>
      <c r="S140" s="95" t="s">
        <v>408</v>
      </c>
      <c r="T140" s="95" t="s">
        <v>408</v>
      </c>
      <c r="U140" s="95" t="s">
        <v>408</v>
      </c>
      <c r="V140" s="95" t="s">
        <v>408</v>
      </c>
      <c r="W140" s="95" t="s">
        <v>408</v>
      </c>
      <c r="X140" s="95" t="s">
        <v>408</v>
      </c>
      <c r="Y140" s="95" t="s">
        <v>408</v>
      </c>
      <c r="Z140" s="95" t="s">
        <v>408</v>
      </c>
      <c r="AA140" s="95" t="s">
        <v>408</v>
      </c>
      <c r="AB140" s="96" t="str">
        <f t="shared" si="1"/>
        <v>NR</v>
      </c>
      <c r="AC140" s="95" t="s">
        <v>408</v>
      </c>
      <c r="AD140" s="95" t="s">
        <v>408</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312.86340393332102</v>
      </c>
      <c r="F141" s="119">
        <f t="shared" ref="F141:AD141" si="2">SUM(F14:F140)</f>
        <v>232.29801933695592</v>
      </c>
      <c r="G141" s="119">
        <f t="shared" si="2"/>
        <v>336.70341619036526</v>
      </c>
      <c r="H141" s="119">
        <f t="shared" si="2"/>
        <v>165.07276536741071</v>
      </c>
      <c r="I141" s="119">
        <f t="shared" si="2"/>
        <v>0</v>
      </c>
      <c r="J141" s="119">
        <f t="shared" si="2"/>
        <v>0</v>
      </c>
      <c r="K141" s="119">
        <f t="shared" si="2"/>
        <v>0</v>
      </c>
      <c r="L141" s="119">
        <f t="shared" si="2"/>
        <v>0</v>
      </c>
      <c r="M141" s="119">
        <f t="shared" si="2"/>
        <v>889.99340983134721</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312.86340393332102</v>
      </c>
      <c r="F152" s="103">
        <f t="shared" ref="F152:AD152" si="3">F141 + F151 + IF(AND(OR($B$4="AT",$B$4="BE",$B$4="CH",$B$4="GB",$B$4="IE",$B$4="LT",$B$4="LU",$B$4="NL"),SUM(F143:F149)&gt;0),SUM(F143:F149)-SUM(F27:F33),0)</f>
        <v>232.29801933695592</v>
      </c>
      <c r="G152" s="103">
        <f t="shared" si="3"/>
        <v>336.70341619036526</v>
      </c>
      <c r="H152" s="103">
        <f t="shared" si="3"/>
        <v>165.07276536741071</v>
      </c>
      <c r="I152" s="103">
        <f t="shared" si="3"/>
        <v>0</v>
      </c>
      <c r="J152" s="103">
        <f t="shared" si="3"/>
        <v>0</v>
      </c>
      <c r="K152" s="103">
        <f t="shared" si="3"/>
        <v>0</v>
      </c>
      <c r="L152" s="103">
        <f t="shared" si="3"/>
        <v>0</v>
      </c>
      <c r="M152" s="103">
        <f t="shared" si="3"/>
        <v>889.99340983134721</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312.86340393332102</v>
      </c>
      <c r="F154" s="103">
        <f>F141 + F153 - IF(OR($B$6=2005,$B$6&gt;=2020),SUM(F99:F122),0) + IF(AND(OR($B$4="AT",$B$4="BE",$B$4="CH",$B$4="GB",$B$4="IE",$B$4="LT",$B$4="LU",$B$4="NL"),SUM(F143:F149)&gt;0),SUM(F143:F149)-SUM(F27:F33),0)</f>
        <v>232.29801933695592</v>
      </c>
      <c r="G154" s="103">
        <f>G141 + G153 + IF(AND(OR($B$4="AT",$B$4="BE",$B$4="CH",$B$4="GB",$B$4="IE",$B$4="LT",$B$4="LU",$B$4="NL"),SUM(G143:G149)&gt;0),SUM(G143:G149)-SUM(G27:G33),0)</f>
        <v>336.70341619036526</v>
      </c>
      <c r="H154" s="103">
        <f t="shared" ref="H154:AD154" si="4">H141 + H153 + IF(AND(OR($B$4="AT",$B$4="BE",$B$4="CH",$B$4="GB",$B$4="IE",$B$4="LT",$B$4="LU",$B$4="NL"),SUM(H143:H149)&gt;0),SUM(H143:H149)-SUM(H27:H33),0)</f>
        <v>165.07276536741071</v>
      </c>
      <c r="I154" s="103">
        <f t="shared" si="4"/>
        <v>0</v>
      </c>
      <c r="J154" s="103">
        <f t="shared" si="4"/>
        <v>0</v>
      </c>
      <c r="K154" s="103">
        <f t="shared" si="4"/>
        <v>0</v>
      </c>
      <c r="L154" s="103">
        <f t="shared" si="4"/>
        <v>0</v>
      </c>
      <c r="M154" s="103">
        <f t="shared" si="4"/>
        <v>889.99340983134721</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5.4868927049840197</v>
      </c>
      <c r="F157" s="104">
        <v>8.6214427622236606E-2</v>
      </c>
      <c r="G157" s="104">
        <v>0.41630808769876998</v>
      </c>
      <c r="H157" s="104" t="s">
        <v>355</v>
      </c>
      <c r="I157" s="104" t="s">
        <v>408</v>
      </c>
      <c r="J157" s="104" t="s">
        <v>408</v>
      </c>
      <c r="K157" s="104" t="s">
        <v>408</v>
      </c>
      <c r="L157" s="104" t="s">
        <v>408</v>
      </c>
      <c r="M157" s="104">
        <v>0.94996521360266295</v>
      </c>
      <c r="N157" s="104" t="s">
        <v>408</v>
      </c>
      <c r="O157" s="104" t="s">
        <v>408</v>
      </c>
      <c r="P157" s="104" t="s">
        <v>408</v>
      </c>
      <c r="Q157" s="104" t="s">
        <v>408</v>
      </c>
      <c r="R157" s="104" t="s">
        <v>408</v>
      </c>
      <c r="S157" s="104" t="s">
        <v>408</v>
      </c>
      <c r="T157" s="104" t="s">
        <v>408</v>
      </c>
      <c r="U157" s="104" t="s">
        <v>408</v>
      </c>
      <c r="V157" s="104" t="s">
        <v>408</v>
      </c>
      <c r="W157" s="104" t="s">
        <v>408</v>
      </c>
      <c r="X157" s="104" t="s">
        <v>408</v>
      </c>
      <c r="Y157" s="104" t="s">
        <v>408</v>
      </c>
      <c r="Z157" s="104" t="s">
        <v>408</v>
      </c>
      <c r="AA157" s="104" t="s">
        <v>408</v>
      </c>
      <c r="AB157" s="104" t="str">
        <f t="shared" ref="AB157:AB163" si="5">IF(ISNUMBER(X157),SUM(X157:AA157),X157)</f>
        <v>NR</v>
      </c>
      <c r="AC157" s="104" t="s">
        <v>408</v>
      </c>
      <c r="AD157" s="104" t="s">
        <v>408</v>
      </c>
      <c r="AE157" s="102"/>
      <c r="AF157" s="104">
        <v>18109.401814896501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0.52250325300039502</v>
      </c>
      <c r="F158" s="104">
        <v>9.7586976400755397E-3</v>
      </c>
      <c r="G158" s="104">
        <v>4.1760767363921897E-2</v>
      </c>
      <c r="H158" s="104" t="s">
        <v>355</v>
      </c>
      <c r="I158" s="104" t="s">
        <v>408</v>
      </c>
      <c r="J158" s="104" t="s">
        <v>408</v>
      </c>
      <c r="K158" s="104" t="s">
        <v>408</v>
      </c>
      <c r="L158" s="104" t="s">
        <v>408</v>
      </c>
      <c r="M158" s="104">
        <v>0.16527918186531601</v>
      </c>
      <c r="N158" s="104" t="s">
        <v>408</v>
      </c>
      <c r="O158" s="104" t="s">
        <v>408</v>
      </c>
      <c r="P158" s="104" t="s">
        <v>408</v>
      </c>
      <c r="Q158" s="104" t="s">
        <v>408</v>
      </c>
      <c r="R158" s="104" t="s">
        <v>408</v>
      </c>
      <c r="S158" s="104" t="s">
        <v>408</v>
      </c>
      <c r="T158" s="104" t="s">
        <v>408</v>
      </c>
      <c r="U158" s="104" t="s">
        <v>408</v>
      </c>
      <c r="V158" s="104" t="s">
        <v>408</v>
      </c>
      <c r="W158" s="104" t="s">
        <v>408</v>
      </c>
      <c r="X158" s="104" t="s">
        <v>408</v>
      </c>
      <c r="Y158" s="104" t="s">
        <v>408</v>
      </c>
      <c r="Z158" s="104" t="s">
        <v>408</v>
      </c>
      <c r="AA158" s="104" t="s">
        <v>408</v>
      </c>
      <c r="AB158" s="104" t="str">
        <f t="shared" si="5"/>
        <v>NR</v>
      </c>
      <c r="AC158" s="104" t="s">
        <v>408</v>
      </c>
      <c r="AD158" s="104" t="s">
        <v>408</v>
      </c>
      <c r="AE158" s="105"/>
      <c r="AF158" s="104">
        <v>1816.5933803306</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23.331272838426401</v>
      </c>
      <c r="F159" s="104">
        <v>0.86572753333107799</v>
      </c>
      <c r="G159" s="104">
        <v>17.037555848901501</v>
      </c>
      <c r="H159" s="104" t="s">
        <v>355</v>
      </c>
      <c r="I159" s="104" t="s">
        <v>408</v>
      </c>
      <c r="J159" s="104" t="s">
        <v>408</v>
      </c>
      <c r="K159" s="104" t="s">
        <v>408</v>
      </c>
      <c r="L159" s="104" t="s">
        <v>408</v>
      </c>
      <c r="M159" s="104">
        <v>2.8268654149586201</v>
      </c>
      <c r="N159" s="104" t="s">
        <v>408</v>
      </c>
      <c r="O159" s="104" t="s">
        <v>408</v>
      </c>
      <c r="P159" s="104" t="s">
        <v>408</v>
      </c>
      <c r="Q159" s="104" t="s">
        <v>408</v>
      </c>
      <c r="R159" s="104" t="s">
        <v>408</v>
      </c>
      <c r="S159" s="104" t="s">
        <v>408</v>
      </c>
      <c r="T159" s="104" t="s">
        <v>408</v>
      </c>
      <c r="U159" s="104" t="s">
        <v>408</v>
      </c>
      <c r="V159" s="104" t="s">
        <v>408</v>
      </c>
      <c r="W159" s="104" t="s">
        <v>408</v>
      </c>
      <c r="X159" s="104" t="s">
        <v>408</v>
      </c>
      <c r="Y159" s="104" t="s">
        <v>408</v>
      </c>
      <c r="Z159" s="104" t="s">
        <v>408</v>
      </c>
      <c r="AA159" s="104" t="s">
        <v>408</v>
      </c>
      <c r="AB159" s="104" t="str">
        <f t="shared" si="5"/>
        <v>NR</v>
      </c>
      <c r="AC159" s="104" t="s">
        <v>408</v>
      </c>
      <c r="AD159" s="104" t="s">
        <v>408</v>
      </c>
      <c r="AE159" s="102"/>
      <c r="AF159" s="104">
        <v>16222.9279801018</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1986</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1986</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130.419308</v>
      </c>
      <c r="F14" s="96">
        <v>0.50035275999999995</v>
      </c>
      <c r="G14" s="96">
        <v>189.00877668999999</v>
      </c>
      <c r="H14" s="96" t="s">
        <v>355</v>
      </c>
      <c r="I14" s="96" t="s">
        <v>408</v>
      </c>
      <c r="J14" s="96" t="s">
        <v>408</v>
      </c>
      <c r="K14" s="96" t="s">
        <v>408</v>
      </c>
      <c r="L14" s="96" t="s">
        <v>408</v>
      </c>
      <c r="M14" s="96">
        <v>6.9382549999999998</v>
      </c>
      <c r="N14" s="96" t="s">
        <v>408</v>
      </c>
      <c r="O14" s="96" t="s">
        <v>408</v>
      </c>
      <c r="P14" s="96" t="s">
        <v>408</v>
      </c>
      <c r="Q14" s="96" t="s">
        <v>408</v>
      </c>
      <c r="R14" s="96" t="s">
        <v>408</v>
      </c>
      <c r="S14" s="96" t="s">
        <v>408</v>
      </c>
      <c r="T14" s="96" t="s">
        <v>408</v>
      </c>
      <c r="U14" s="96" t="s">
        <v>408</v>
      </c>
      <c r="V14" s="96" t="s">
        <v>408</v>
      </c>
      <c r="W14" s="96" t="s">
        <v>408</v>
      </c>
      <c r="X14" s="96" t="s">
        <v>408</v>
      </c>
      <c r="Y14" s="96" t="s">
        <v>408</v>
      </c>
      <c r="Z14" s="96" t="s">
        <v>408</v>
      </c>
      <c r="AA14" s="96" t="s">
        <v>408</v>
      </c>
      <c r="AB14" s="96" t="str">
        <f>IF(ISNUMBER(X14),SUM(X14:AA14),X14)</f>
        <v>NR</v>
      </c>
      <c r="AC14" s="96" t="s">
        <v>408</v>
      </c>
      <c r="AD14" s="96" t="s">
        <v>408</v>
      </c>
      <c r="AE14" s="97"/>
      <c r="AF14" s="96">
        <v>31045</v>
      </c>
      <c r="AG14" s="96">
        <v>287812</v>
      </c>
      <c r="AH14" s="96">
        <v>17879</v>
      </c>
      <c r="AI14" s="96">
        <v>3257</v>
      </c>
      <c r="AJ14" s="110" t="s">
        <v>354</v>
      </c>
      <c r="AK14" s="113" t="s">
        <v>355</v>
      </c>
      <c r="AL14" s="44"/>
    </row>
    <row r="15" spans="1:38" s="1" customFormat="1" ht="24.75" customHeight="1" thickBot="1" x14ac:dyDescent="0.3">
      <c r="A15" s="41" t="s">
        <v>112</v>
      </c>
      <c r="B15" s="41" t="s">
        <v>151</v>
      </c>
      <c r="C15" s="78" t="s">
        <v>48</v>
      </c>
      <c r="D15" s="42"/>
      <c r="E15" s="95">
        <v>1.6970691339999999</v>
      </c>
      <c r="F15" s="96">
        <v>5.8280040319999997E-2</v>
      </c>
      <c r="G15" s="96">
        <v>6.4063171098999998</v>
      </c>
      <c r="H15" s="96" t="s">
        <v>355</v>
      </c>
      <c r="I15" s="96" t="s">
        <v>408</v>
      </c>
      <c r="J15" s="96" t="s">
        <v>408</v>
      </c>
      <c r="K15" s="96" t="s">
        <v>408</v>
      </c>
      <c r="L15" s="96" t="s">
        <v>408</v>
      </c>
      <c r="M15" s="96">
        <v>0.277752897</v>
      </c>
      <c r="N15" s="96" t="s">
        <v>408</v>
      </c>
      <c r="O15" s="96" t="s">
        <v>408</v>
      </c>
      <c r="P15" s="96" t="s">
        <v>408</v>
      </c>
      <c r="Q15" s="96" t="s">
        <v>408</v>
      </c>
      <c r="R15" s="96" t="s">
        <v>408</v>
      </c>
      <c r="S15" s="96" t="s">
        <v>408</v>
      </c>
      <c r="T15" s="96" t="s">
        <v>408</v>
      </c>
      <c r="U15" s="96" t="s">
        <v>408</v>
      </c>
      <c r="V15" s="96" t="s">
        <v>408</v>
      </c>
      <c r="W15" s="96" t="s">
        <v>408</v>
      </c>
      <c r="X15" s="96" t="s">
        <v>408</v>
      </c>
      <c r="Y15" s="96" t="s">
        <v>408</v>
      </c>
      <c r="Z15" s="96" t="s">
        <v>408</v>
      </c>
      <c r="AA15" s="96" t="s">
        <v>408</v>
      </c>
      <c r="AB15" s="96" t="str">
        <f t="shared" ref="AB15:AB78" si="0">IF(ISNUMBER(X15),SUM(X15:AA15),X15)</f>
        <v>NR</v>
      </c>
      <c r="AC15" s="96" t="s">
        <v>408</v>
      </c>
      <c r="AD15" s="96" t="s">
        <v>408</v>
      </c>
      <c r="AE15" s="97"/>
      <c r="AF15" s="96">
        <v>15772.151900000001</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1.3145085002285</v>
      </c>
      <c r="F16" s="96">
        <v>8.3746636471312003E-3</v>
      </c>
      <c r="G16" s="96">
        <v>5.1126491008759998E-3</v>
      </c>
      <c r="H16" s="96" t="s">
        <v>355</v>
      </c>
      <c r="I16" s="96" t="s">
        <v>408</v>
      </c>
      <c r="J16" s="96" t="s">
        <v>408</v>
      </c>
      <c r="K16" s="96" t="s">
        <v>408</v>
      </c>
      <c r="L16" s="96" t="s">
        <v>408</v>
      </c>
      <c r="M16" s="96">
        <v>2.5725495322109999E-2</v>
      </c>
      <c r="N16" s="96" t="s">
        <v>408</v>
      </c>
      <c r="O16" s="96" t="s">
        <v>408</v>
      </c>
      <c r="P16" s="96" t="s">
        <v>408</v>
      </c>
      <c r="Q16" s="96" t="s">
        <v>408</v>
      </c>
      <c r="R16" s="96" t="s">
        <v>408</v>
      </c>
      <c r="S16" s="96" t="s">
        <v>408</v>
      </c>
      <c r="T16" s="96" t="s">
        <v>408</v>
      </c>
      <c r="U16" s="96" t="s">
        <v>408</v>
      </c>
      <c r="V16" s="96" t="s">
        <v>408</v>
      </c>
      <c r="W16" s="96" t="s">
        <v>408</v>
      </c>
      <c r="X16" s="96" t="s">
        <v>408</v>
      </c>
      <c r="Y16" s="96" t="s">
        <v>408</v>
      </c>
      <c r="Z16" s="96" t="s">
        <v>408</v>
      </c>
      <c r="AA16" s="96" t="s">
        <v>408</v>
      </c>
      <c r="AB16" s="96" t="str">
        <f t="shared" si="0"/>
        <v>NR</v>
      </c>
      <c r="AC16" s="96" t="s">
        <v>408</v>
      </c>
      <c r="AD16" s="96" t="s">
        <v>408</v>
      </c>
      <c r="AE16" s="97"/>
      <c r="AF16" s="96">
        <v>47.738442913999997</v>
      </c>
      <c r="AG16" s="110" t="s">
        <v>354</v>
      </c>
      <c r="AH16" s="96">
        <v>5210.2955579999998</v>
      </c>
      <c r="AI16" s="110" t="s">
        <v>354</v>
      </c>
      <c r="AJ16" s="110" t="s">
        <v>354</v>
      </c>
      <c r="AK16" s="113" t="s">
        <v>355</v>
      </c>
      <c r="AL16" s="44"/>
    </row>
    <row r="17" spans="1:38" s="1" customFormat="1" ht="24.75" customHeight="1" thickBot="1" x14ac:dyDescent="0.3">
      <c r="A17" s="41" t="s">
        <v>112</v>
      </c>
      <c r="B17" s="41" t="s">
        <v>153</v>
      </c>
      <c r="C17" s="78" t="s">
        <v>49</v>
      </c>
      <c r="D17" s="42"/>
      <c r="E17" s="96" t="s">
        <v>358</v>
      </c>
      <c r="F17" s="96" t="s">
        <v>358</v>
      </c>
      <c r="G17" s="96" t="s">
        <v>358</v>
      </c>
      <c r="H17" s="96" t="s">
        <v>358</v>
      </c>
      <c r="I17" s="96" t="s">
        <v>408</v>
      </c>
      <c r="J17" s="96" t="s">
        <v>408</v>
      </c>
      <c r="K17" s="96" t="s">
        <v>408</v>
      </c>
      <c r="L17" s="96" t="s">
        <v>408</v>
      </c>
      <c r="M17" s="96" t="s">
        <v>358</v>
      </c>
      <c r="N17" s="96" t="s">
        <v>408</v>
      </c>
      <c r="O17" s="96" t="s">
        <v>408</v>
      </c>
      <c r="P17" s="96" t="s">
        <v>408</v>
      </c>
      <c r="Q17" s="96" t="s">
        <v>408</v>
      </c>
      <c r="R17" s="96" t="s">
        <v>408</v>
      </c>
      <c r="S17" s="96" t="s">
        <v>408</v>
      </c>
      <c r="T17" s="96" t="s">
        <v>408</v>
      </c>
      <c r="U17" s="96" t="s">
        <v>408</v>
      </c>
      <c r="V17" s="96" t="s">
        <v>408</v>
      </c>
      <c r="W17" s="96" t="s">
        <v>408</v>
      </c>
      <c r="X17" s="96" t="s">
        <v>408</v>
      </c>
      <c r="Y17" s="96" t="s">
        <v>408</v>
      </c>
      <c r="Z17" s="96" t="s">
        <v>408</v>
      </c>
      <c r="AA17" s="96" t="s">
        <v>408</v>
      </c>
      <c r="AB17" s="96" t="str">
        <f t="shared" si="0"/>
        <v>NR</v>
      </c>
      <c r="AC17" s="96" t="s">
        <v>408</v>
      </c>
      <c r="AD17" s="96" t="s">
        <v>408</v>
      </c>
      <c r="AE17" s="97"/>
      <c r="AF17" s="110" t="s">
        <v>354</v>
      </c>
      <c r="AG17" s="110" t="s">
        <v>354</v>
      </c>
      <c r="AH17" s="110" t="s">
        <v>354</v>
      </c>
      <c r="AI17" s="110" t="s">
        <v>354</v>
      </c>
      <c r="AJ17" s="110" t="s">
        <v>354</v>
      </c>
      <c r="AK17" s="113" t="s">
        <v>355</v>
      </c>
      <c r="AL17" s="44"/>
    </row>
    <row r="18" spans="1:38" s="1" customFormat="1" ht="24.75" customHeight="1" thickBot="1" x14ac:dyDescent="0.3">
      <c r="A18" s="41" t="s">
        <v>112</v>
      </c>
      <c r="B18" s="41" t="s">
        <v>154</v>
      </c>
      <c r="C18" s="78" t="s">
        <v>266</v>
      </c>
      <c r="D18" s="42"/>
      <c r="E18" s="96" t="s">
        <v>358</v>
      </c>
      <c r="F18" s="96" t="s">
        <v>358</v>
      </c>
      <c r="G18" s="96" t="s">
        <v>358</v>
      </c>
      <c r="H18" s="96" t="s">
        <v>358</v>
      </c>
      <c r="I18" s="96" t="s">
        <v>408</v>
      </c>
      <c r="J18" s="96" t="s">
        <v>408</v>
      </c>
      <c r="K18" s="96" t="s">
        <v>408</v>
      </c>
      <c r="L18" s="96" t="s">
        <v>408</v>
      </c>
      <c r="M18" s="96" t="s">
        <v>358</v>
      </c>
      <c r="N18" s="96" t="s">
        <v>408</v>
      </c>
      <c r="O18" s="96" t="s">
        <v>408</v>
      </c>
      <c r="P18" s="96" t="s">
        <v>408</v>
      </c>
      <c r="Q18" s="96" t="s">
        <v>408</v>
      </c>
      <c r="R18" s="96" t="s">
        <v>408</v>
      </c>
      <c r="S18" s="96" t="s">
        <v>408</v>
      </c>
      <c r="T18" s="96" t="s">
        <v>408</v>
      </c>
      <c r="U18" s="96" t="s">
        <v>408</v>
      </c>
      <c r="V18" s="96" t="s">
        <v>408</v>
      </c>
      <c r="W18" s="96" t="s">
        <v>408</v>
      </c>
      <c r="X18" s="96" t="s">
        <v>408</v>
      </c>
      <c r="Y18" s="96" t="s">
        <v>408</v>
      </c>
      <c r="Z18" s="96" t="s">
        <v>408</v>
      </c>
      <c r="AA18" s="96" t="s">
        <v>408</v>
      </c>
      <c r="AB18" s="96" t="str">
        <f t="shared" si="0"/>
        <v>NR</v>
      </c>
      <c r="AC18" s="96" t="s">
        <v>408</v>
      </c>
      <c r="AD18" s="96" t="s">
        <v>408</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6" t="s">
        <v>358</v>
      </c>
      <c r="F19" s="96" t="s">
        <v>358</v>
      </c>
      <c r="G19" s="96" t="s">
        <v>358</v>
      </c>
      <c r="H19" s="96" t="s">
        <v>358</v>
      </c>
      <c r="I19" s="96" t="s">
        <v>408</v>
      </c>
      <c r="J19" s="96" t="s">
        <v>408</v>
      </c>
      <c r="K19" s="96" t="s">
        <v>408</v>
      </c>
      <c r="L19" s="96" t="s">
        <v>408</v>
      </c>
      <c r="M19" s="96" t="s">
        <v>358</v>
      </c>
      <c r="N19" s="96" t="s">
        <v>408</v>
      </c>
      <c r="O19" s="96" t="s">
        <v>408</v>
      </c>
      <c r="P19" s="96" t="s">
        <v>408</v>
      </c>
      <c r="Q19" s="96" t="s">
        <v>408</v>
      </c>
      <c r="R19" s="96" t="s">
        <v>408</v>
      </c>
      <c r="S19" s="96" t="s">
        <v>408</v>
      </c>
      <c r="T19" s="96" t="s">
        <v>408</v>
      </c>
      <c r="U19" s="96" t="s">
        <v>408</v>
      </c>
      <c r="V19" s="96" t="s">
        <v>408</v>
      </c>
      <c r="W19" s="96" t="s">
        <v>408</v>
      </c>
      <c r="X19" s="96" t="s">
        <v>408</v>
      </c>
      <c r="Y19" s="96" t="s">
        <v>408</v>
      </c>
      <c r="Z19" s="96" t="s">
        <v>408</v>
      </c>
      <c r="AA19" s="96" t="s">
        <v>408</v>
      </c>
      <c r="AB19" s="96" t="str">
        <f t="shared" si="0"/>
        <v>NR</v>
      </c>
      <c r="AC19" s="96" t="s">
        <v>408</v>
      </c>
      <c r="AD19" s="96" t="s">
        <v>408</v>
      </c>
      <c r="AE19" s="97"/>
      <c r="AF19" s="110" t="s">
        <v>354</v>
      </c>
      <c r="AG19" s="110" t="s">
        <v>354</v>
      </c>
      <c r="AH19" s="110" t="s">
        <v>354</v>
      </c>
      <c r="AI19" s="110" t="s">
        <v>354</v>
      </c>
      <c r="AJ19" s="110" t="s">
        <v>354</v>
      </c>
      <c r="AK19" s="113" t="s">
        <v>355</v>
      </c>
      <c r="AL19" s="44"/>
    </row>
    <row r="20" spans="1:38" s="1" customFormat="1" ht="24.75" customHeight="1" thickBot="1" x14ac:dyDescent="0.3">
      <c r="A20" s="41" t="s">
        <v>112</v>
      </c>
      <c r="B20" s="41" t="s">
        <v>156</v>
      </c>
      <c r="C20" s="78" t="s">
        <v>51</v>
      </c>
      <c r="D20" s="42"/>
      <c r="E20" s="96" t="s">
        <v>358</v>
      </c>
      <c r="F20" s="96" t="s">
        <v>358</v>
      </c>
      <c r="G20" s="96" t="s">
        <v>358</v>
      </c>
      <c r="H20" s="96" t="s">
        <v>358</v>
      </c>
      <c r="I20" s="96" t="s">
        <v>408</v>
      </c>
      <c r="J20" s="96" t="s">
        <v>408</v>
      </c>
      <c r="K20" s="96" t="s">
        <v>408</v>
      </c>
      <c r="L20" s="96" t="s">
        <v>408</v>
      </c>
      <c r="M20" s="96" t="s">
        <v>358</v>
      </c>
      <c r="N20" s="96" t="s">
        <v>408</v>
      </c>
      <c r="O20" s="96" t="s">
        <v>408</v>
      </c>
      <c r="P20" s="96" t="s">
        <v>408</v>
      </c>
      <c r="Q20" s="96" t="s">
        <v>408</v>
      </c>
      <c r="R20" s="96" t="s">
        <v>408</v>
      </c>
      <c r="S20" s="96" t="s">
        <v>408</v>
      </c>
      <c r="T20" s="96" t="s">
        <v>408</v>
      </c>
      <c r="U20" s="96" t="s">
        <v>408</v>
      </c>
      <c r="V20" s="96" t="s">
        <v>408</v>
      </c>
      <c r="W20" s="96" t="s">
        <v>408</v>
      </c>
      <c r="X20" s="96" t="s">
        <v>408</v>
      </c>
      <c r="Y20" s="96" t="s">
        <v>408</v>
      </c>
      <c r="Z20" s="96" t="s">
        <v>408</v>
      </c>
      <c r="AA20" s="96" t="s">
        <v>408</v>
      </c>
      <c r="AB20" s="96" t="str">
        <f t="shared" si="0"/>
        <v>NR</v>
      </c>
      <c r="AC20" s="96" t="s">
        <v>408</v>
      </c>
      <c r="AD20" s="96" t="s">
        <v>408</v>
      </c>
      <c r="AE20" s="97"/>
      <c r="AF20" s="110" t="s">
        <v>354</v>
      </c>
      <c r="AG20" s="110" t="s">
        <v>354</v>
      </c>
      <c r="AH20" s="110" t="s">
        <v>354</v>
      </c>
      <c r="AI20" s="110" t="s">
        <v>354</v>
      </c>
      <c r="AJ20" s="110" t="s">
        <v>354</v>
      </c>
      <c r="AK20" s="113" t="s">
        <v>355</v>
      </c>
      <c r="AL20" s="44"/>
    </row>
    <row r="21" spans="1:38" s="1" customFormat="1" ht="24.75" customHeight="1" thickBot="1" x14ac:dyDescent="0.3">
      <c r="A21" s="41" t="s">
        <v>112</v>
      </c>
      <c r="B21" s="41" t="s">
        <v>157</v>
      </c>
      <c r="C21" s="78" t="s">
        <v>52</v>
      </c>
      <c r="D21" s="42"/>
      <c r="E21" s="96" t="s">
        <v>358</v>
      </c>
      <c r="F21" s="96" t="s">
        <v>358</v>
      </c>
      <c r="G21" s="96" t="s">
        <v>358</v>
      </c>
      <c r="H21" s="96" t="s">
        <v>358</v>
      </c>
      <c r="I21" s="96" t="s">
        <v>408</v>
      </c>
      <c r="J21" s="96" t="s">
        <v>408</v>
      </c>
      <c r="K21" s="96" t="s">
        <v>408</v>
      </c>
      <c r="L21" s="96" t="s">
        <v>408</v>
      </c>
      <c r="M21" s="96" t="s">
        <v>358</v>
      </c>
      <c r="N21" s="96" t="s">
        <v>408</v>
      </c>
      <c r="O21" s="96" t="s">
        <v>408</v>
      </c>
      <c r="P21" s="96" t="s">
        <v>408</v>
      </c>
      <c r="Q21" s="96" t="s">
        <v>408</v>
      </c>
      <c r="R21" s="96" t="s">
        <v>408</v>
      </c>
      <c r="S21" s="96" t="s">
        <v>408</v>
      </c>
      <c r="T21" s="96" t="s">
        <v>408</v>
      </c>
      <c r="U21" s="96" t="s">
        <v>408</v>
      </c>
      <c r="V21" s="96" t="s">
        <v>408</v>
      </c>
      <c r="W21" s="96" t="s">
        <v>408</v>
      </c>
      <c r="X21" s="96" t="s">
        <v>408</v>
      </c>
      <c r="Y21" s="96" t="s">
        <v>408</v>
      </c>
      <c r="Z21" s="96" t="s">
        <v>408</v>
      </c>
      <c r="AA21" s="96" t="s">
        <v>408</v>
      </c>
      <c r="AB21" s="96" t="str">
        <f t="shared" si="0"/>
        <v>NR</v>
      </c>
      <c r="AC21" s="96" t="s">
        <v>408</v>
      </c>
      <c r="AD21" s="96" t="s">
        <v>408</v>
      </c>
      <c r="AE21" s="97"/>
      <c r="AF21" s="110" t="s">
        <v>354</v>
      </c>
      <c r="AG21" s="110" t="s">
        <v>354</v>
      </c>
      <c r="AH21" s="110" t="s">
        <v>354</v>
      </c>
      <c r="AI21" s="110" t="s">
        <v>354</v>
      </c>
      <c r="AJ21" s="110" t="s">
        <v>354</v>
      </c>
      <c r="AK21" s="113" t="s">
        <v>355</v>
      </c>
      <c r="AL21" s="44"/>
    </row>
    <row r="22" spans="1:38" s="1" customFormat="1" ht="24.75" customHeight="1" thickBot="1" x14ac:dyDescent="0.3">
      <c r="A22" s="41" t="s">
        <v>112</v>
      </c>
      <c r="B22" s="62" t="s">
        <v>158</v>
      </c>
      <c r="C22" s="78" t="s">
        <v>288</v>
      </c>
      <c r="D22" s="42"/>
      <c r="E22" s="96">
        <v>7.9593720000000001</v>
      </c>
      <c r="F22" s="96">
        <v>7.1072294999999994E-2</v>
      </c>
      <c r="G22" s="96">
        <v>1.7908587</v>
      </c>
      <c r="H22" s="96" t="s">
        <v>358</v>
      </c>
      <c r="I22" s="96" t="s">
        <v>408</v>
      </c>
      <c r="J22" s="96" t="s">
        <v>408</v>
      </c>
      <c r="K22" s="96" t="s">
        <v>408</v>
      </c>
      <c r="L22" s="96" t="s">
        <v>408</v>
      </c>
      <c r="M22" s="96">
        <v>1.7908587</v>
      </c>
      <c r="N22" s="96" t="s">
        <v>408</v>
      </c>
      <c r="O22" s="96" t="s">
        <v>408</v>
      </c>
      <c r="P22" s="96" t="s">
        <v>408</v>
      </c>
      <c r="Q22" s="96" t="s">
        <v>408</v>
      </c>
      <c r="R22" s="96" t="s">
        <v>408</v>
      </c>
      <c r="S22" s="96" t="s">
        <v>408</v>
      </c>
      <c r="T22" s="96" t="s">
        <v>408</v>
      </c>
      <c r="U22" s="96" t="s">
        <v>408</v>
      </c>
      <c r="V22" s="96" t="s">
        <v>408</v>
      </c>
      <c r="W22" s="96" t="s">
        <v>408</v>
      </c>
      <c r="X22" s="96" t="s">
        <v>408</v>
      </c>
      <c r="Y22" s="96" t="s">
        <v>408</v>
      </c>
      <c r="Z22" s="96" t="s">
        <v>408</v>
      </c>
      <c r="AA22" s="96" t="s">
        <v>408</v>
      </c>
      <c r="AB22" s="96" t="str">
        <f t="shared" si="0"/>
        <v>NR</v>
      </c>
      <c r="AC22" s="96" t="s">
        <v>408</v>
      </c>
      <c r="AD22" s="96" t="s">
        <v>408</v>
      </c>
      <c r="AE22" s="97"/>
      <c r="AF22" s="96">
        <v>8148.7340000000004</v>
      </c>
      <c r="AG22" s="96">
        <v>3790.2660000000001</v>
      </c>
      <c r="AH22" s="110" t="s">
        <v>354</v>
      </c>
      <c r="AI22" s="110" t="s">
        <v>354</v>
      </c>
      <c r="AJ22" s="110" t="s">
        <v>354</v>
      </c>
      <c r="AK22" s="113" t="s">
        <v>355</v>
      </c>
      <c r="AL22" s="44"/>
    </row>
    <row r="23" spans="1:38" s="1" customFormat="1" ht="24.75" customHeight="1" thickBot="1" x14ac:dyDescent="0.3">
      <c r="A23" s="41" t="s">
        <v>119</v>
      </c>
      <c r="B23" s="62" t="s">
        <v>322</v>
      </c>
      <c r="C23" s="78" t="s">
        <v>336</v>
      </c>
      <c r="E23" s="96">
        <v>6.8792797487647999</v>
      </c>
      <c r="F23" s="96">
        <v>1.89116071234751</v>
      </c>
      <c r="G23" s="96">
        <v>0.90417546584715103</v>
      </c>
      <c r="H23" s="96">
        <v>1.17624997195245E-3</v>
      </c>
      <c r="I23" s="96" t="s">
        <v>408</v>
      </c>
      <c r="J23" s="96" t="s">
        <v>408</v>
      </c>
      <c r="K23" s="96" t="s">
        <v>408</v>
      </c>
      <c r="L23" s="96" t="s">
        <v>408</v>
      </c>
      <c r="M23" s="96">
        <v>10.6107493504866</v>
      </c>
      <c r="N23" s="96" t="s">
        <v>408</v>
      </c>
      <c r="O23" s="96" t="s">
        <v>408</v>
      </c>
      <c r="P23" s="96" t="s">
        <v>408</v>
      </c>
      <c r="Q23" s="96" t="s">
        <v>408</v>
      </c>
      <c r="R23" s="96" t="s">
        <v>408</v>
      </c>
      <c r="S23" s="96" t="s">
        <v>408</v>
      </c>
      <c r="T23" s="96" t="s">
        <v>408</v>
      </c>
      <c r="U23" s="96" t="s">
        <v>408</v>
      </c>
      <c r="V23" s="96" t="s">
        <v>408</v>
      </c>
      <c r="W23" s="96" t="s">
        <v>408</v>
      </c>
      <c r="X23" s="96" t="s">
        <v>408</v>
      </c>
      <c r="Y23" s="96" t="s">
        <v>408</v>
      </c>
      <c r="Z23" s="96" t="s">
        <v>408</v>
      </c>
      <c r="AA23" s="96" t="s">
        <v>408</v>
      </c>
      <c r="AB23" s="96" t="str">
        <f t="shared" si="0"/>
        <v>NR</v>
      </c>
      <c r="AC23" s="96" t="s">
        <v>408</v>
      </c>
      <c r="AD23" s="96" t="s">
        <v>408</v>
      </c>
      <c r="AE23" s="97"/>
      <c r="AF23" s="96">
        <v>7311.4516077956996</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8.1891373545291302</v>
      </c>
      <c r="F24" s="95">
        <v>1.79634415854166</v>
      </c>
      <c r="G24" s="95">
        <v>28.945992175618901</v>
      </c>
      <c r="H24" s="96">
        <v>0.20554635364247401</v>
      </c>
      <c r="I24" s="95" t="s">
        <v>408</v>
      </c>
      <c r="J24" s="95" t="s">
        <v>408</v>
      </c>
      <c r="K24" s="95" t="s">
        <v>408</v>
      </c>
      <c r="L24" s="95" t="s">
        <v>408</v>
      </c>
      <c r="M24" s="95">
        <v>2.8973220207898698</v>
      </c>
      <c r="N24" s="95" t="s">
        <v>408</v>
      </c>
      <c r="O24" s="95" t="s">
        <v>408</v>
      </c>
      <c r="P24" s="95" t="s">
        <v>408</v>
      </c>
      <c r="Q24" s="95" t="s">
        <v>408</v>
      </c>
      <c r="R24" s="95" t="s">
        <v>408</v>
      </c>
      <c r="S24" s="95" t="s">
        <v>408</v>
      </c>
      <c r="T24" s="95" t="s">
        <v>408</v>
      </c>
      <c r="U24" s="95" t="s">
        <v>408</v>
      </c>
      <c r="V24" s="95" t="s">
        <v>408</v>
      </c>
      <c r="W24" s="95" t="s">
        <v>408</v>
      </c>
      <c r="X24" s="95" t="s">
        <v>408</v>
      </c>
      <c r="Y24" s="95" t="s">
        <v>408</v>
      </c>
      <c r="Z24" s="95" t="s">
        <v>408</v>
      </c>
      <c r="AA24" s="95" t="s">
        <v>408</v>
      </c>
      <c r="AB24" s="96" t="str">
        <f t="shared" si="0"/>
        <v>NR</v>
      </c>
      <c r="AC24" s="95" t="s">
        <v>408</v>
      </c>
      <c r="AD24" s="95" t="s">
        <v>408</v>
      </c>
      <c r="AE24" s="97"/>
      <c r="AF24" s="96">
        <v>35435.283948798002</v>
      </c>
      <c r="AG24" s="96">
        <v>10128.9704</v>
      </c>
      <c r="AH24" s="96">
        <v>8980.6122729858998</v>
      </c>
      <c r="AI24" s="96">
        <v>5579.3230002072796</v>
      </c>
      <c r="AJ24" s="110" t="s">
        <v>354</v>
      </c>
      <c r="AK24" s="113" t="s">
        <v>355</v>
      </c>
      <c r="AL24" s="46"/>
    </row>
    <row r="25" spans="1:38" s="1" customFormat="1" ht="24.75" customHeight="1" thickBot="1" x14ac:dyDescent="0.3">
      <c r="A25" s="41" t="s">
        <v>120</v>
      </c>
      <c r="B25" s="62" t="s">
        <v>160</v>
      </c>
      <c r="C25" s="79" t="s">
        <v>301</v>
      </c>
      <c r="D25" s="42"/>
      <c r="E25" s="95">
        <v>0.54230813067552097</v>
      </c>
      <c r="F25" s="95">
        <v>8.1171762678965004E-2</v>
      </c>
      <c r="G25" s="95">
        <v>4.9510700322938299E-2</v>
      </c>
      <c r="H25" s="95">
        <v>4.7955424909386597E-5</v>
      </c>
      <c r="I25" s="95" t="s">
        <v>408</v>
      </c>
      <c r="J25" s="95" t="s">
        <v>408</v>
      </c>
      <c r="K25" s="95" t="s">
        <v>408</v>
      </c>
      <c r="L25" s="95" t="s">
        <v>408</v>
      </c>
      <c r="M25" s="95">
        <v>1.8771076246656599</v>
      </c>
      <c r="N25" s="95" t="s">
        <v>408</v>
      </c>
      <c r="O25" s="95" t="s">
        <v>408</v>
      </c>
      <c r="P25" s="95" t="s">
        <v>408</v>
      </c>
      <c r="Q25" s="95" t="s">
        <v>408</v>
      </c>
      <c r="R25" s="95" t="s">
        <v>408</v>
      </c>
      <c r="S25" s="95" t="s">
        <v>408</v>
      </c>
      <c r="T25" s="95" t="s">
        <v>408</v>
      </c>
      <c r="U25" s="95" t="s">
        <v>408</v>
      </c>
      <c r="V25" s="95" t="s">
        <v>408</v>
      </c>
      <c r="W25" s="95" t="s">
        <v>408</v>
      </c>
      <c r="X25" s="95" t="s">
        <v>408</v>
      </c>
      <c r="Y25" s="95" t="s">
        <v>408</v>
      </c>
      <c r="Z25" s="95" t="s">
        <v>408</v>
      </c>
      <c r="AA25" s="95" t="s">
        <v>408</v>
      </c>
      <c r="AB25" s="96" t="str">
        <f t="shared" si="0"/>
        <v>NR</v>
      </c>
      <c r="AC25" s="96" t="s">
        <v>408</v>
      </c>
      <c r="AD25" s="96" t="s">
        <v>408</v>
      </c>
      <c r="AE25" s="97"/>
      <c r="AF25" s="96">
        <v>2153.9207526796399</v>
      </c>
      <c r="AG25" s="110" t="s">
        <v>354</v>
      </c>
      <c r="AH25" s="110" t="s">
        <v>354</v>
      </c>
      <c r="AI25" s="110" t="s">
        <v>354</v>
      </c>
      <c r="AJ25" s="110" t="s">
        <v>354</v>
      </c>
      <c r="AK25" s="113" t="s">
        <v>355</v>
      </c>
      <c r="AL25" s="44"/>
    </row>
    <row r="26" spans="1:38" s="1" customFormat="1" ht="24.75" customHeight="1" thickBot="1" x14ac:dyDescent="0.3">
      <c r="A26" s="41" t="s">
        <v>120</v>
      </c>
      <c r="B26" s="41" t="s">
        <v>159</v>
      </c>
      <c r="C26" s="78" t="s">
        <v>311</v>
      </c>
      <c r="D26" s="42"/>
      <c r="E26" s="95">
        <v>0.20106056874428499</v>
      </c>
      <c r="F26" s="96">
        <v>7.9209607947080499E-2</v>
      </c>
      <c r="G26" s="96">
        <v>2.1705277879459299E-2</v>
      </c>
      <c r="H26" s="96">
        <v>2.1615366309549501E-4</v>
      </c>
      <c r="I26" s="96" t="s">
        <v>408</v>
      </c>
      <c r="J26" s="96" t="s">
        <v>408</v>
      </c>
      <c r="K26" s="96" t="s">
        <v>408</v>
      </c>
      <c r="L26" s="96" t="s">
        <v>408</v>
      </c>
      <c r="M26" s="96">
        <v>4.50781921866544</v>
      </c>
      <c r="N26" s="96" t="s">
        <v>408</v>
      </c>
      <c r="O26" s="96" t="s">
        <v>408</v>
      </c>
      <c r="P26" s="96" t="s">
        <v>408</v>
      </c>
      <c r="Q26" s="96" t="s">
        <v>408</v>
      </c>
      <c r="R26" s="96" t="s">
        <v>408</v>
      </c>
      <c r="S26" s="96" t="s">
        <v>408</v>
      </c>
      <c r="T26" s="96" t="s">
        <v>408</v>
      </c>
      <c r="U26" s="96" t="s">
        <v>408</v>
      </c>
      <c r="V26" s="96" t="s">
        <v>408</v>
      </c>
      <c r="W26" s="96" t="s">
        <v>408</v>
      </c>
      <c r="X26" s="96" t="s">
        <v>408</v>
      </c>
      <c r="Y26" s="96" t="s">
        <v>408</v>
      </c>
      <c r="Z26" s="96" t="s">
        <v>408</v>
      </c>
      <c r="AA26" s="96" t="s">
        <v>408</v>
      </c>
      <c r="AB26" s="96" t="str">
        <f t="shared" si="0"/>
        <v>NR</v>
      </c>
      <c r="AC26" s="96" t="s">
        <v>408</v>
      </c>
      <c r="AD26" s="96" t="s">
        <v>408</v>
      </c>
      <c r="AE26" s="97"/>
      <c r="AF26" s="96">
        <v>945.10490308514397</v>
      </c>
      <c r="AG26" s="110" t="s">
        <v>354</v>
      </c>
      <c r="AH26" s="110" t="s">
        <v>354</v>
      </c>
      <c r="AI26" s="110" t="s">
        <v>354</v>
      </c>
      <c r="AJ26" s="110" t="s">
        <v>354</v>
      </c>
      <c r="AK26" s="113" t="s">
        <v>355</v>
      </c>
      <c r="AL26" s="44"/>
    </row>
    <row r="27" spans="1:38" s="1" customFormat="1" ht="24.75" customHeight="1" thickBot="1" x14ac:dyDescent="0.3">
      <c r="A27" s="41" t="s">
        <v>121</v>
      </c>
      <c r="B27" s="41" t="s">
        <v>161</v>
      </c>
      <c r="C27" s="78" t="s">
        <v>53</v>
      </c>
      <c r="D27" s="42"/>
      <c r="E27" s="95">
        <v>56.721021831473799</v>
      </c>
      <c r="F27" s="96">
        <v>42.912121855071597</v>
      </c>
      <c r="G27" s="96">
        <v>0.92280635017439105</v>
      </c>
      <c r="H27" s="96">
        <v>4.7805755285679402E-2</v>
      </c>
      <c r="I27" s="96" t="s">
        <v>408</v>
      </c>
      <c r="J27" s="96" t="s">
        <v>408</v>
      </c>
      <c r="K27" s="96" t="s">
        <v>408</v>
      </c>
      <c r="L27" s="96" t="s">
        <v>408</v>
      </c>
      <c r="M27" s="96">
        <v>503.32951850583203</v>
      </c>
      <c r="N27" s="96" t="s">
        <v>408</v>
      </c>
      <c r="O27" s="96" t="s">
        <v>408</v>
      </c>
      <c r="P27" s="96" t="s">
        <v>408</v>
      </c>
      <c r="Q27" s="96" t="s">
        <v>408</v>
      </c>
      <c r="R27" s="96" t="s">
        <v>408</v>
      </c>
      <c r="S27" s="96" t="s">
        <v>408</v>
      </c>
      <c r="T27" s="96" t="s">
        <v>408</v>
      </c>
      <c r="U27" s="96" t="s">
        <v>408</v>
      </c>
      <c r="V27" s="96" t="s">
        <v>408</v>
      </c>
      <c r="W27" s="96" t="s">
        <v>408</v>
      </c>
      <c r="X27" s="96" t="s">
        <v>408</v>
      </c>
      <c r="Y27" s="96" t="s">
        <v>408</v>
      </c>
      <c r="Z27" s="96" t="s">
        <v>408</v>
      </c>
      <c r="AA27" s="96" t="s">
        <v>408</v>
      </c>
      <c r="AB27" s="96" t="str">
        <f t="shared" si="0"/>
        <v>NR</v>
      </c>
      <c r="AC27" s="96" t="s">
        <v>408</v>
      </c>
      <c r="AD27" s="96" t="s">
        <v>408</v>
      </c>
      <c r="AE27" s="97"/>
      <c r="AF27" s="96">
        <v>64298.791720995097</v>
      </c>
      <c r="AG27" s="110" t="s">
        <v>354</v>
      </c>
      <c r="AH27" s="96">
        <v>6.6699618962133597E-2</v>
      </c>
      <c r="AI27" s="110" t="s">
        <v>354</v>
      </c>
      <c r="AJ27" s="110" t="s">
        <v>354</v>
      </c>
      <c r="AK27" s="113" t="s">
        <v>355</v>
      </c>
      <c r="AL27" s="44"/>
    </row>
    <row r="28" spans="1:38" s="1" customFormat="1" ht="24.75" customHeight="1" thickBot="1" x14ac:dyDescent="0.3">
      <c r="A28" s="41" t="s">
        <v>121</v>
      </c>
      <c r="B28" s="41" t="s">
        <v>162</v>
      </c>
      <c r="C28" s="78" t="s">
        <v>144</v>
      </c>
      <c r="D28" s="42"/>
      <c r="E28" s="95">
        <v>7.21626557059587</v>
      </c>
      <c r="F28" s="96">
        <v>1.7293436973560601</v>
      </c>
      <c r="G28" s="96">
        <v>1.66809614747919</v>
      </c>
      <c r="H28" s="96">
        <v>6.6406635006529798E-3</v>
      </c>
      <c r="I28" s="96" t="s">
        <v>408</v>
      </c>
      <c r="J28" s="96" t="s">
        <v>408</v>
      </c>
      <c r="K28" s="96" t="s">
        <v>408</v>
      </c>
      <c r="L28" s="96" t="s">
        <v>408</v>
      </c>
      <c r="M28" s="96">
        <v>19.239636599079098</v>
      </c>
      <c r="N28" s="96" t="s">
        <v>408</v>
      </c>
      <c r="O28" s="96" t="s">
        <v>408</v>
      </c>
      <c r="P28" s="96" t="s">
        <v>408</v>
      </c>
      <c r="Q28" s="96" t="s">
        <v>408</v>
      </c>
      <c r="R28" s="96" t="s">
        <v>408</v>
      </c>
      <c r="S28" s="96" t="s">
        <v>408</v>
      </c>
      <c r="T28" s="96" t="s">
        <v>408</v>
      </c>
      <c r="U28" s="96" t="s">
        <v>408</v>
      </c>
      <c r="V28" s="96" t="s">
        <v>408</v>
      </c>
      <c r="W28" s="96" t="s">
        <v>408</v>
      </c>
      <c r="X28" s="96" t="s">
        <v>408</v>
      </c>
      <c r="Y28" s="96" t="s">
        <v>408</v>
      </c>
      <c r="Z28" s="96" t="s">
        <v>408</v>
      </c>
      <c r="AA28" s="96" t="s">
        <v>408</v>
      </c>
      <c r="AB28" s="96" t="str">
        <f t="shared" si="0"/>
        <v>NR</v>
      </c>
      <c r="AC28" s="96" t="s">
        <v>408</v>
      </c>
      <c r="AD28" s="96" t="s">
        <v>408</v>
      </c>
      <c r="AE28" s="97"/>
      <c r="AF28" s="96">
        <v>15935.306097631101</v>
      </c>
      <c r="AG28" s="110" t="s">
        <v>354</v>
      </c>
      <c r="AH28" s="96">
        <v>0.238225479452573</v>
      </c>
      <c r="AI28" s="110" t="s">
        <v>354</v>
      </c>
      <c r="AJ28" s="110" t="s">
        <v>354</v>
      </c>
      <c r="AK28" s="113" t="s">
        <v>355</v>
      </c>
      <c r="AL28" s="44"/>
    </row>
    <row r="29" spans="1:38" s="1" customFormat="1" ht="24.75" customHeight="1" thickBot="1" x14ac:dyDescent="0.3">
      <c r="A29" s="41" t="s">
        <v>121</v>
      </c>
      <c r="B29" s="41" t="s">
        <v>163</v>
      </c>
      <c r="C29" s="78" t="s">
        <v>145</v>
      </c>
      <c r="D29" s="42"/>
      <c r="E29" s="95">
        <v>36.423128843631503</v>
      </c>
      <c r="F29" s="96">
        <v>2.5006421661246998</v>
      </c>
      <c r="G29" s="96">
        <v>5.2415232879731199</v>
      </c>
      <c r="H29" s="96">
        <v>9.9365308905543705E-3</v>
      </c>
      <c r="I29" s="96" t="s">
        <v>408</v>
      </c>
      <c r="J29" s="96" t="s">
        <v>408</v>
      </c>
      <c r="K29" s="96" t="s">
        <v>408</v>
      </c>
      <c r="L29" s="96" t="s">
        <v>408</v>
      </c>
      <c r="M29" s="96">
        <v>8.6334992956979395</v>
      </c>
      <c r="N29" s="96" t="s">
        <v>408</v>
      </c>
      <c r="O29" s="96" t="s">
        <v>408</v>
      </c>
      <c r="P29" s="96" t="s">
        <v>408</v>
      </c>
      <c r="Q29" s="96" t="s">
        <v>408</v>
      </c>
      <c r="R29" s="96" t="s">
        <v>408</v>
      </c>
      <c r="S29" s="96" t="s">
        <v>408</v>
      </c>
      <c r="T29" s="96" t="s">
        <v>408</v>
      </c>
      <c r="U29" s="96" t="s">
        <v>408</v>
      </c>
      <c r="V29" s="96" t="s">
        <v>408</v>
      </c>
      <c r="W29" s="96" t="s">
        <v>408</v>
      </c>
      <c r="X29" s="96" t="s">
        <v>408</v>
      </c>
      <c r="Y29" s="96" t="s">
        <v>408</v>
      </c>
      <c r="Z29" s="96" t="s">
        <v>408</v>
      </c>
      <c r="AA29" s="96" t="s">
        <v>408</v>
      </c>
      <c r="AB29" s="96" t="str">
        <f t="shared" si="0"/>
        <v>NR</v>
      </c>
      <c r="AC29" s="96" t="s">
        <v>408</v>
      </c>
      <c r="AD29" s="96" t="s">
        <v>408</v>
      </c>
      <c r="AE29" s="97"/>
      <c r="AF29" s="96">
        <v>37473.6000356976</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7.3033222542112697E-2</v>
      </c>
      <c r="F30" s="96">
        <v>2.2306473880051398</v>
      </c>
      <c r="G30" s="96">
        <v>1.4874564606964301E-3</v>
      </c>
      <c r="H30" s="96">
        <v>7.3025890846649801E-4</v>
      </c>
      <c r="I30" s="96" t="s">
        <v>408</v>
      </c>
      <c r="J30" s="96" t="s">
        <v>408</v>
      </c>
      <c r="K30" s="96" t="s">
        <v>408</v>
      </c>
      <c r="L30" s="96" t="s">
        <v>408</v>
      </c>
      <c r="M30" s="96">
        <v>8.0865634145576593</v>
      </c>
      <c r="N30" s="96" t="s">
        <v>408</v>
      </c>
      <c r="O30" s="96" t="s">
        <v>408</v>
      </c>
      <c r="P30" s="96" t="s">
        <v>408</v>
      </c>
      <c r="Q30" s="96" t="s">
        <v>408</v>
      </c>
      <c r="R30" s="96" t="s">
        <v>408</v>
      </c>
      <c r="S30" s="96" t="s">
        <v>408</v>
      </c>
      <c r="T30" s="96" t="s">
        <v>408</v>
      </c>
      <c r="U30" s="96" t="s">
        <v>408</v>
      </c>
      <c r="V30" s="96" t="s">
        <v>408</v>
      </c>
      <c r="W30" s="96" t="s">
        <v>408</v>
      </c>
      <c r="X30" s="96" t="s">
        <v>408</v>
      </c>
      <c r="Y30" s="96" t="s">
        <v>408</v>
      </c>
      <c r="Z30" s="96" t="s">
        <v>408</v>
      </c>
      <c r="AA30" s="96" t="s">
        <v>408</v>
      </c>
      <c r="AB30" s="96" t="str">
        <f t="shared" si="0"/>
        <v>NR</v>
      </c>
      <c r="AC30" s="96" t="s">
        <v>408</v>
      </c>
      <c r="AD30" s="96" t="s">
        <v>408</v>
      </c>
      <c r="AE30" s="97"/>
      <c r="AF30" s="96">
        <v>651.50592978503505</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14.847147015371901</v>
      </c>
      <c r="G31" s="109" t="s">
        <v>355</v>
      </c>
      <c r="H31" s="109" t="s">
        <v>355</v>
      </c>
      <c r="I31" s="109" t="s">
        <v>408</v>
      </c>
      <c r="J31" s="109" t="s">
        <v>408</v>
      </c>
      <c r="K31" s="109" t="s">
        <v>408</v>
      </c>
      <c r="L31" s="109" t="s">
        <v>408</v>
      </c>
      <c r="M31" s="109" t="s">
        <v>355</v>
      </c>
      <c r="N31" s="109" t="s">
        <v>408</v>
      </c>
      <c r="O31" s="109" t="s">
        <v>408</v>
      </c>
      <c r="P31" s="109" t="s">
        <v>408</v>
      </c>
      <c r="Q31" s="109" t="s">
        <v>408</v>
      </c>
      <c r="R31" s="109" t="s">
        <v>408</v>
      </c>
      <c r="S31" s="109" t="s">
        <v>408</v>
      </c>
      <c r="T31" s="109" t="s">
        <v>408</v>
      </c>
      <c r="U31" s="109" t="s">
        <v>408</v>
      </c>
      <c r="V31" s="109" t="s">
        <v>408</v>
      </c>
      <c r="W31" s="109" t="s">
        <v>408</v>
      </c>
      <c r="X31" s="109" t="s">
        <v>408</v>
      </c>
      <c r="Y31" s="109" t="s">
        <v>408</v>
      </c>
      <c r="Z31" s="109" t="s">
        <v>408</v>
      </c>
      <c r="AA31" s="109" t="s">
        <v>408</v>
      </c>
      <c r="AB31" s="109" t="str">
        <f t="shared" si="0"/>
        <v>NR</v>
      </c>
      <c r="AC31" s="109" t="s">
        <v>408</v>
      </c>
      <c r="AD31" s="109" t="s">
        <v>408</v>
      </c>
      <c r="AE31" s="97"/>
      <c r="AF31" s="110" t="s">
        <v>354</v>
      </c>
      <c r="AG31" s="110" t="s">
        <v>354</v>
      </c>
      <c r="AH31" s="110" t="s">
        <v>354</v>
      </c>
      <c r="AI31" s="110" t="s">
        <v>354</v>
      </c>
      <c r="AJ31" s="110" t="s">
        <v>354</v>
      </c>
      <c r="AK31" s="109">
        <v>1449.83201103791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t="s">
        <v>408</v>
      </c>
      <c r="J32" s="96" t="s">
        <v>408</v>
      </c>
      <c r="K32" s="96" t="s">
        <v>408</v>
      </c>
      <c r="L32" s="96" t="s">
        <v>408</v>
      </c>
      <c r="M32" s="108" t="s">
        <v>355</v>
      </c>
      <c r="N32" s="96" t="s">
        <v>408</v>
      </c>
      <c r="O32" s="96" t="s">
        <v>408</v>
      </c>
      <c r="P32" s="96" t="s">
        <v>408</v>
      </c>
      <c r="Q32" s="96" t="s">
        <v>408</v>
      </c>
      <c r="R32" s="96" t="s">
        <v>408</v>
      </c>
      <c r="S32" s="96" t="s">
        <v>408</v>
      </c>
      <c r="T32" s="96" t="s">
        <v>408</v>
      </c>
      <c r="U32" s="96" t="s">
        <v>408</v>
      </c>
      <c r="V32" s="96" t="s">
        <v>408</v>
      </c>
      <c r="W32" s="96" t="s">
        <v>408</v>
      </c>
      <c r="X32" s="96" t="s">
        <v>408</v>
      </c>
      <c r="Y32" s="96" t="s">
        <v>408</v>
      </c>
      <c r="Z32" s="96" t="s">
        <v>408</v>
      </c>
      <c r="AA32" s="96" t="s">
        <v>408</v>
      </c>
      <c r="AB32" s="96" t="str">
        <f t="shared" si="0"/>
        <v>NR</v>
      </c>
      <c r="AC32" s="96" t="s">
        <v>408</v>
      </c>
      <c r="AD32" s="96" t="s">
        <v>408</v>
      </c>
      <c r="AE32" s="97"/>
      <c r="AF32" s="113" t="s">
        <v>355</v>
      </c>
      <c r="AG32" s="113" t="s">
        <v>355</v>
      </c>
      <c r="AH32" s="113" t="s">
        <v>355</v>
      </c>
      <c r="AI32" s="113" t="s">
        <v>355</v>
      </c>
      <c r="AJ32" s="113" t="s">
        <v>355</v>
      </c>
      <c r="AK32" s="96">
        <v>34236.155673713103</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t="s">
        <v>408</v>
      </c>
      <c r="J33" s="96" t="s">
        <v>408</v>
      </c>
      <c r="K33" s="96" t="s">
        <v>408</v>
      </c>
      <c r="L33" s="96" t="s">
        <v>408</v>
      </c>
      <c r="M33" s="108" t="s">
        <v>355</v>
      </c>
      <c r="N33" s="96" t="s">
        <v>408</v>
      </c>
      <c r="O33" s="96" t="s">
        <v>408</v>
      </c>
      <c r="P33" s="96" t="s">
        <v>408</v>
      </c>
      <c r="Q33" s="96" t="s">
        <v>408</v>
      </c>
      <c r="R33" s="96" t="s">
        <v>408</v>
      </c>
      <c r="S33" s="96" t="s">
        <v>408</v>
      </c>
      <c r="T33" s="96" t="s">
        <v>408</v>
      </c>
      <c r="U33" s="96" t="s">
        <v>408</v>
      </c>
      <c r="V33" s="96" t="s">
        <v>408</v>
      </c>
      <c r="W33" s="96" t="s">
        <v>408</v>
      </c>
      <c r="X33" s="96" t="s">
        <v>408</v>
      </c>
      <c r="Y33" s="96" t="s">
        <v>408</v>
      </c>
      <c r="Z33" s="96" t="s">
        <v>408</v>
      </c>
      <c r="AA33" s="96" t="s">
        <v>408</v>
      </c>
      <c r="AB33" s="96" t="str">
        <f t="shared" si="0"/>
        <v>NR</v>
      </c>
      <c r="AC33" s="96" t="s">
        <v>408</v>
      </c>
      <c r="AD33" s="96" t="s">
        <v>408</v>
      </c>
      <c r="AE33" s="97"/>
      <c r="AF33" s="113" t="s">
        <v>355</v>
      </c>
      <c r="AG33" s="113" t="s">
        <v>355</v>
      </c>
      <c r="AH33" s="113" t="s">
        <v>355</v>
      </c>
      <c r="AI33" s="113" t="s">
        <v>355</v>
      </c>
      <c r="AJ33" s="113" t="s">
        <v>355</v>
      </c>
      <c r="AK33" s="96">
        <v>34236.155673713103</v>
      </c>
      <c r="AL33" s="44" t="s">
        <v>366</v>
      </c>
    </row>
    <row r="34" spans="1:38" s="1" customFormat="1" ht="24.75" customHeight="1" thickBot="1" x14ac:dyDescent="0.3">
      <c r="A34" s="41" t="s">
        <v>119</v>
      </c>
      <c r="B34" s="41" t="s">
        <v>168</v>
      </c>
      <c r="C34" s="78" t="s">
        <v>58</v>
      </c>
      <c r="D34" s="42"/>
      <c r="E34" s="95">
        <v>6.0237393652839204</v>
      </c>
      <c r="F34" s="96">
        <v>0.38886917946641397</v>
      </c>
      <c r="G34" s="96">
        <v>0.69540911943793904</v>
      </c>
      <c r="H34" s="96">
        <v>9.8979898000000005E-4</v>
      </c>
      <c r="I34" s="96" t="s">
        <v>408</v>
      </c>
      <c r="J34" s="96" t="s">
        <v>408</v>
      </c>
      <c r="K34" s="96" t="s">
        <v>408</v>
      </c>
      <c r="L34" s="96" t="s">
        <v>408</v>
      </c>
      <c r="M34" s="96">
        <v>1.0961776168322199</v>
      </c>
      <c r="N34" s="96" t="s">
        <v>408</v>
      </c>
      <c r="O34" s="96" t="s">
        <v>408</v>
      </c>
      <c r="P34" s="96" t="s">
        <v>408</v>
      </c>
      <c r="Q34" s="96" t="s">
        <v>408</v>
      </c>
      <c r="R34" s="96" t="s">
        <v>408</v>
      </c>
      <c r="S34" s="96" t="s">
        <v>408</v>
      </c>
      <c r="T34" s="96" t="s">
        <v>408</v>
      </c>
      <c r="U34" s="96" t="s">
        <v>408</v>
      </c>
      <c r="V34" s="96" t="s">
        <v>408</v>
      </c>
      <c r="W34" s="96" t="s">
        <v>408</v>
      </c>
      <c r="X34" s="96" t="s">
        <v>408</v>
      </c>
      <c r="Y34" s="96" t="s">
        <v>408</v>
      </c>
      <c r="Z34" s="96" t="s">
        <v>408</v>
      </c>
      <c r="AA34" s="96" t="s">
        <v>408</v>
      </c>
      <c r="AB34" s="96" t="str">
        <f t="shared" si="0"/>
        <v>NR</v>
      </c>
      <c r="AC34" s="96" t="s">
        <v>408</v>
      </c>
      <c r="AD34" s="96" t="s">
        <v>408</v>
      </c>
      <c r="AE34" s="97"/>
      <c r="AF34" s="96">
        <v>4948.9948999999997</v>
      </c>
      <c r="AG34" s="110" t="s">
        <v>358</v>
      </c>
      <c r="AH34" s="110" t="s">
        <v>354</v>
      </c>
      <c r="AI34" s="110" t="s">
        <v>354</v>
      </c>
      <c r="AJ34" s="110" t="s">
        <v>354</v>
      </c>
      <c r="AK34" s="113" t="s">
        <v>355</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408</v>
      </c>
      <c r="J35" s="95" t="s">
        <v>408</v>
      </c>
      <c r="K35" s="95" t="s">
        <v>408</v>
      </c>
      <c r="L35" s="95" t="s">
        <v>408</v>
      </c>
      <c r="M35" s="95" t="s">
        <v>354</v>
      </c>
      <c r="N35" s="95" t="s">
        <v>408</v>
      </c>
      <c r="O35" s="95" t="s">
        <v>408</v>
      </c>
      <c r="P35" s="95" t="s">
        <v>408</v>
      </c>
      <c r="Q35" s="95" t="s">
        <v>408</v>
      </c>
      <c r="R35" s="95" t="s">
        <v>408</v>
      </c>
      <c r="S35" s="95" t="s">
        <v>408</v>
      </c>
      <c r="T35" s="95" t="s">
        <v>408</v>
      </c>
      <c r="U35" s="95" t="s">
        <v>408</v>
      </c>
      <c r="V35" s="95" t="s">
        <v>408</v>
      </c>
      <c r="W35" s="95" t="s">
        <v>408</v>
      </c>
      <c r="X35" s="95" t="s">
        <v>408</v>
      </c>
      <c r="Y35" s="95" t="s">
        <v>408</v>
      </c>
      <c r="Z35" s="95" t="s">
        <v>408</v>
      </c>
      <c r="AA35" s="95" t="s">
        <v>408</v>
      </c>
      <c r="AB35" s="96" t="str">
        <f t="shared" si="0"/>
        <v>NR</v>
      </c>
      <c r="AC35" s="95" t="s">
        <v>408</v>
      </c>
      <c r="AD35" s="95" t="s">
        <v>408</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11.8833632949944</v>
      </c>
      <c r="F36" s="96">
        <v>0.471404398261207</v>
      </c>
      <c r="G36" s="96">
        <v>6.8723427323395603</v>
      </c>
      <c r="H36" s="96" t="s">
        <v>355</v>
      </c>
      <c r="I36" s="96" t="s">
        <v>408</v>
      </c>
      <c r="J36" s="96" t="s">
        <v>408</v>
      </c>
      <c r="K36" s="96" t="s">
        <v>408</v>
      </c>
      <c r="L36" s="96" t="s">
        <v>408</v>
      </c>
      <c r="M36" s="96">
        <v>1.5392796677917</v>
      </c>
      <c r="N36" s="96" t="s">
        <v>408</v>
      </c>
      <c r="O36" s="96" t="s">
        <v>408</v>
      </c>
      <c r="P36" s="96" t="s">
        <v>408</v>
      </c>
      <c r="Q36" s="96" t="s">
        <v>408</v>
      </c>
      <c r="R36" s="96" t="s">
        <v>408</v>
      </c>
      <c r="S36" s="96" t="s">
        <v>408</v>
      </c>
      <c r="T36" s="96" t="s">
        <v>408</v>
      </c>
      <c r="U36" s="96" t="s">
        <v>408</v>
      </c>
      <c r="V36" s="96" t="s">
        <v>408</v>
      </c>
      <c r="W36" s="96" t="s">
        <v>408</v>
      </c>
      <c r="X36" s="96" t="s">
        <v>408</v>
      </c>
      <c r="Y36" s="96" t="s">
        <v>408</v>
      </c>
      <c r="Z36" s="96" t="s">
        <v>408</v>
      </c>
      <c r="AA36" s="96" t="s">
        <v>408</v>
      </c>
      <c r="AB36" s="96" t="str">
        <f t="shared" si="0"/>
        <v>NR</v>
      </c>
      <c r="AC36" s="96" t="s">
        <v>408</v>
      </c>
      <c r="AD36" s="96" t="s">
        <v>408</v>
      </c>
      <c r="AE36" s="97"/>
      <c r="AF36" s="96">
        <v>9077.6688438423007</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408</v>
      </c>
      <c r="J37" s="95" t="s">
        <v>408</v>
      </c>
      <c r="K37" s="95" t="s">
        <v>408</v>
      </c>
      <c r="L37" s="95" t="s">
        <v>408</v>
      </c>
      <c r="M37" s="95" t="s">
        <v>355</v>
      </c>
      <c r="N37" s="95" t="s">
        <v>408</v>
      </c>
      <c r="O37" s="95" t="s">
        <v>408</v>
      </c>
      <c r="P37" s="95" t="s">
        <v>408</v>
      </c>
      <c r="Q37" s="95" t="s">
        <v>408</v>
      </c>
      <c r="R37" s="95" t="s">
        <v>408</v>
      </c>
      <c r="S37" s="95" t="s">
        <v>408</v>
      </c>
      <c r="T37" s="95" t="s">
        <v>408</v>
      </c>
      <c r="U37" s="95" t="s">
        <v>408</v>
      </c>
      <c r="V37" s="95" t="s">
        <v>408</v>
      </c>
      <c r="W37" s="95" t="s">
        <v>408</v>
      </c>
      <c r="X37" s="95" t="s">
        <v>408</v>
      </c>
      <c r="Y37" s="95" t="s">
        <v>408</v>
      </c>
      <c r="Z37" s="95" t="s">
        <v>408</v>
      </c>
      <c r="AA37" s="95" t="s">
        <v>408</v>
      </c>
      <c r="AB37" s="96" t="str">
        <f t="shared" si="0"/>
        <v>NR</v>
      </c>
      <c r="AC37" s="95" t="s">
        <v>408</v>
      </c>
      <c r="AD37" s="95" t="s">
        <v>408</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408</v>
      </c>
      <c r="J38" s="95" t="s">
        <v>408</v>
      </c>
      <c r="K38" s="95" t="s">
        <v>408</v>
      </c>
      <c r="L38" s="95" t="s">
        <v>408</v>
      </c>
      <c r="M38" s="95" t="s">
        <v>354</v>
      </c>
      <c r="N38" s="95" t="s">
        <v>408</v>
      </c>
      <c r="O38" s="95" t="s">
        <v>408</v>
      </c>
      <c r="P38" s="95" t="s">
        <v>408</v>
      </c>
      <c r="Q38" s="95" t="s">
        <v>408</v>
      </c>
      <c r="R38" s="95" t="s">
        <v>408</v>
      </c>
      <c r="S38" s="95" t="s">
        <v>408</v>
      </c>
      <c r="T38" s="95" t="s">
        <v>408</v>
      </c>
      <c r="U38" s="95" t="s">
        <v>408</v>
      </c>
      <c r="V38" s="95" t="s">
        <v>408</v>
      </c>
      <c r="W38" s="95" t="s">
        <v>408</v>
      </c>
      <c r="X38" s="95" t="s">
        <v>408</v>
      </c>
      <c r="Y38" s="95" t="s">
        <v>408</v>
      </c>
      <c r="Z38" s="95" t="s">
        <v>408</v>
      </c>
      <c r="AA38" s="95" t="s">
        <v>408</v>
      </c>
      <c r="AB38" s="96" t="str">
        <f>IF(ISNUMBER(X38),SUM(X38:AA38),X38)</f>
        <v>NR</v>
      </c>
      <c r="AC38" s="95" t="s">
        <v>408</v>
      </c>
      <c r="AD38" s="95" t="s">
        <v>408</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2.1983736070644699</v>
      </c>
      <c r="F39" s="96">
        <v>0.19880043667655201</v>
      </c>
      <c r="G39" s="96">
        <v>6.7228683274514598</v>
      </c>
      <c r="H39" s="96">
        <v>6.0864999999999999E-3</v>
      </c>
      <c r="I39" s="96" t="s">
        <v>408</v>
      </c>
      <c r="J39" s="96" t="s">
        <v>408</v>
      </c>
      <c r="K39" s="96" t="s">
        <v>408</v>
      </c>
      <c r="L39" s="96" t="s">
        <v>408</v>
      </c>
      <c r="M39" s="96">
        <v>1.0534533647203199</v>
      </c>
      <c r="N39" s="96" t="s">
        <v>408</v>
      </c>
      <c r="O39" s="96" t="s">
        <v>408</v>
      </c>
      <c r="P39" s="96" t="s">
        <v>408</v>
      </c>
      <c r="Q39" s="96" t="s">
        <v>408</v>
      </c>
      <c r="R39" s="96" t="s">
        <v>408</v>
      </c>
      <c r="S39" s="96" t="s">
        <v>408</v>
      </c>
      <c r="T39" s="96" t="s">
        <v>408</v>
      </c>
      <c r="U39" s="96" t="s">
        <v>408</v>
      </c>
      <c r="V39" s="96" t="s">
        <v>408</v>
      </c>
      <c r="W39" s="96" t="s">
        <v>408</v>
      </c>
      <c r="X39" s="96" t="s">
        <v>408</v>
      </c>
      <c r="Y39" s="96" t="s">
        <v>408</v>
      </c>
      <c r="Z39" s="96" t="s">
        <v>408</v>
      </c>
      <c r="AA39" s="96" t="s">
        <v>408</v>
      </c>
      <c r="AB39" s="96" t="str">
        <f t="shared" si="0"/>
        <v>NR</v>
      </c>
      <c r="AC39" s="96" t="s">
        <v>408</v>
      </c>
      <c r="AD39" s="96" t="s">
        <v>408</v>
      </c>
      <c r="AE39" s="97"/>
      <c r="AF39" s="96">
        <v>25602.246224080001</v>
      </c>
      <c r="AG39" s="96">
        <v>10.029999999999999</v>
      </c>
      <c r="AH39" s="96">
        <v>3667.1031243611101</v>
      </c>
      <c r="AI39" s="96">
        <v>345.48385499473602</v>
      </c>
      <c r="AJ39" s="110" t="s">
        <v>354</v>
      </c>
      <c r="AK39" s="113" t="s">
        <v>355</v>
      </c>
      <c r="AL39" s="44"/>
    </row>
    <row r="40" spans="1:38" s="1" customFormat="1" ht="24.75" customHeight="1" thickBot="1" x14ac:dyDescent="0.3">
      <c r="A40" s="41" t="s">
        <v>119</v>
      </c>
      <c r="B40" s="41" t="s">
        <v>174</v>
      </c>
      <c r="C40" s="78" t="s">
        <v>339</v>
      </c>
      <c r="D40" s="42"/>
      <c r="E40" s="95">
        <v>1.46103255814761</v>
      </c>
      <c r="F40" s="96">
        <v>0.86117088999606906</v>
      </c>
      <c r="G40" s="96">
        <v>0.17372963205071601</v>
      </c>
      <c r="H40" s="96">
        <v>3.41777219764884E-4</v>
      </c>
      <c r="I40" s="96" t="s">
        <v>408</v>
      </c>
      <c r="J40" s="96" t="s">
        <v>408</v>
      </c>
      <c r="K40" s="96" t="s">
        <v>408</v>
      </c>
      <c r="L40" s="96" t="s">
        <v>408</v>
      </c>
      <c r="M40" s="96">
        <v>12.637492939660399</v>
      </c>
      <c r="N40" s="96" t="s">
        <v>408</v>
      </c>
      <c r="O40" s="96" t="s">
        <v>408</v>
      </c>
      <c r="P40" s="96" t="s">
        <v>408</v>
      </c>
      <c r="Q40" s="96" t="s">
        <v>408</v>
      </c>
      <c r="R40" s="96" t="s">
        <v>408</v>
      </c>
      <c r="S40" s="96" t="s">
        <v>408</v>
      </c>
      <c r="T40" s="96" t="s">
        <v>408</v>
      </c>
      <c r="U40" s="96" t="s">
        <v>408</v>
      </c>
      <c r="V40" s="96" t="s">
        <v>408</v>
      </c>
      <c r="W40" s="96" t="s">
        <v>408</v>
      </c>
      <c r="X40" s="96" t="s">
        <v>408</v>
      </c>
      <c r="Y40" s="96" t="s">
        <v>408</v>
      </c>
      <c r="Z40" s="96" t="s">
        <v>408</v>
      </c>
      <c r="AA40" s="96" t="s">
        <v>408</v>
      </c>
      <c r="AB40" s="96" t="str">
        <f t="shared" si="0"/>
        <v>NR</v>
      </c>
      <c r="AC40" s="96" t="s">
        <v>408</v>
      </c>
      <c r="AD40" s="96" t="s">
        <v>408</v>
      </c>
      <c r="AE40" s="97"/>
      <c r="AF40" s="96">
        <v>2114.8543748041002</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6.5569029729239201</v>
      </c>
      <c r="F41" s="96">
        <v>13.8936659471065</v>
      </c>
      <c r="G41" s="96">
        <v>15.5595639262245</v>
      </c>
      <c r="H41" s="96">
        <v>1.0377601936195</v>
      </c>
      <c r="I41" s="96" t="s">
        <v>408</v>
      </c>
      <c r="J41" s="96" t="s">
        <v>408</v>
      </c>
      <c r="K41" s="96" t="s">
        <v>408</v>
      </c>
      <c r="L41" s="96" t="s">
        <v>408</v>
      </c>
      <c r="M41" s="96">
        <v>130.117899217256</v>
      </c>
      <c r="N41" s="96" t="s">
        <v>408</v>
      </c>
      <c r="O41" s="96" t="s">
        <v>408</v>
      </c>
      <c r="P41" s="96" t="s">
        <v>408</v>
      </c>
      <c r="Q41" s="96" t="s">
        <v>408</v>
      </c>
      <c r="R41" s="96" t="s">
        <v>408</v>
      </c>
      <c r="S41" s="96" t="s">
        <v>408</v>
      </c>
      <c r="T41" s="96" t="s">
        <v>408</v>
      </c>
      <c r="U41" s="96" t="s">
        <v>408</v>
      </c>
      <c r="V41" s="96" t="s">
        <v>408</v>
      </c>
      <c r="W41" s="96" t="s">
        <v>408</v>
      </c>
      <c r="X41" s="96" t="s">
        <v>408</v>
      </c>
      <c r="Y41" s="96" t="s">
        <v>408</v>
      </c>
      <c r="Z41" s="96" t="s">
        <v>408</v>
      </c>
      <c r="AA41" s="96" t="s">
        <v>408</v>
      </c>
      <c r="AB41" s="96" t="str">
        <f t="shared" si="0"/>
        <v>NR</v>
      </c>
      <c r="AC41" s="96" t="s">
        <v>408</v>
      </c>
      <c r="AD41" s="96" t="s">
        <v>408</v>
      </c>
      <c r="AE41" s="97"/>
      <c r="AF41" s="96">
        <v>87243.086455919998</v>
      </c>
      <c r="AG41" s="96">
        <v>1642.8476000000001</v>
      </c>
      <c r="AH41" s="96">
        <v>11809.577023653001</v>
      </c>
      <c r="AI41" s="96">
        <v>14989.9537</v>
      </c>
      <c r="AJ41" s="110" t="s">
        <v>354</v>
      </c>
      <c r="AK41" s="113" t="s">
        <v>355</v>
      </c>
      <c r="AL41" s="44"/>
    </row>
    <row r="42" spans="1:38" s="1" customFormat="1" ht="24.75" customHeight="1" thickBot="1" x14ac:dyDescent="0.3">
      <c r="A42" s="41" t="s">
        <v>119</v>
      </c>
      <c r="B42" s="41" t="s">
        <v>176</v>
      </c>
      <c r="C42" s="78" t="s">
        <v>60</v>
      </c>
      <c r="D42" s="42"/>
      <c r="E42" s="95">
        <v>2.2800395212008401E-2</v>
      </c>
      <c r="F42" s="96">
        <v>1.2558857428823</v>
      </c>
      <c r="G42" s="96">
        <v>7.6150293791626804E-4</v>
      </c>
      <c r="H42" s="96">
        <v>2.6620028323651498E-5</v>
      </c>
      <c r="I42" s="96" t="s">
        <v>408</v>
      </c>
      <c r="J42" s="96" t="s">
        <v>408</v>
      </c>
      <c r="K42" s="96" t="s">
        <v>408</v>
      </c>
      <c r="L42" s="96" t="s">
        <v>408</v>
      </c>
      <c r="M42" s="96">
        <v>10.2772047769124</v>
      </c>
      <c r="N42" s="96" t="s">
        <v>408</v>
      </c>
      <c r="O42" s="96" t="s">
        <v>408</v>
      </c>
      <c r="P42" s="96" t="s">
        <v>408</v>
      </c>
      <c r="Q42" s="96" t="s">
        <v>408</v>
      </c>
      <c r="R42" s="96" t="s">
        <v>408</v>
      </c>
      <c r="S42" s="96" t="s">
        <v>408</v>
      </c>
      <c r="T42" s="96" t="s">
        <v>408</v>
      </c>
      <c r="U42" s="96" t="s">
        <v>408</v>
      </c>
      <c r="V42" s="96" t="s">
        <v>408</v>
      </c>
      <c r="W42" s="96" t="s">
        <v>408</v>
      </c>
      <c r="X42" s="96" t="s">
        <v>408</v>
      </c>
      <c r="Y42" s="96" t="s">
        <v>408</v>
      </c>
      <c r="Z42" s="96" t="s">
        <v>408</v>
      </c>
      <c r="AA42" s="96" t="s">
        <v>408</v>
      </c>
      <c r="AB42" s="96" t="str">
        <f t="shared" si="0"/>
        <v>NR</v>
      </c>
      <c r="AC42" s="96" t="s">
        <v>408</v>
      </c>
      <c r="AD42" s="96" t="s">
        <v>408</v>
      </c>
      <c r="AE42" s="97"/>
      <c r="AF42" s="95">
        <v>333.53828680732602</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1.79559467771248</v>
      </c>
      <c r="F43" s="96">
        <v>2.55916939570462</v>
      </c>
      <c r="G43" s="96">
        <v>6.14021302660427</v>
      </c>
      <c r="H43" s="96">
        <v>0.23998509733333301</v>
      </c>
      <c r="I43" s="96" t="s">
        <v>408</v>
      </c>
      <c r="J43" s="96" t="s">
        <v>408</v>
      </c>
      <c r="K43" s="96" t="s">
        <v>408</v>
      </c>
      <c r="L43" s="96" t="s">
        <v>408</v>
      </c>
      <c r="M43" s="96">
        <v>33.814874155181997</v>
      </c>
      <c r="N43" s="96" t="s">
        <v>408</v>
      </c>
      <c r="O43" s="96" t="s">
        <v>408</v>
      </c>
      <c r="P43" s="96" t="s">
        <v>408</v>
      </c>
      <c r="Q43" s="96" t="s">
        <v>408</v>
      </c>
      <c r="R43" s="96" t="s">
        <v>408</v>
      </c>
      <c r="S43" s="96" t="s">
        <v>408</v>
      </c>
      <c r="T43" s="96" t="s">
        <v>408</v>
      </c>
      <c r="U43" s="96" t="s">
        <v>408</v>
      </c>
      <c r="V43" s="96" t="s">
        <v>408</v>
      </c>
      <c r="W43" s="96" t="s">
        <v>408</v>
      </c>
      <c r="X43" s="96" t="s">
        <v>408</v>
      </c>
      <c r="Y43" s="96" t="s">
        <v>408</v>
      </c>
      <c r="Z43" s="96" t="s">
        <v>408</v>
      </c>
      <c r="AA43" s="96" t="s">
        <v>408</v>
      </c>
      <c r="AB43" s="96" t="str">
        <f t="shared" si="0"/>
        <v>NR</v>
      </c>
      <c r="AC43" s="96" t="s">
        <v>408</v>
      </c>
      <c r="AD43" s="96" t="s">
        <v>408</v>
      </c>
      <c r="AE43" s="97"/>
      <c r="AF43" s="96">
        <v>5080.1352715906896</v>
      </c>
      <c r="AG43" s="96">
        <v>4660.0661</v>
      </c>
      <c r="AH43" s="96">
        <v>951.99</v>
      </c>
      <c r="AI43" s="96">
        <v>3472.5631333333299</v>
      </c>
      <c r="AJ43" s="110" t="s">
        <v>354</v>
      </c>
      <c r="AK43" s="113" t="s">
        <v>355</v>
      </c>
      <c r="AL43" s="44"/>
    </row>
    <row r="44" spans="1:38" s="1" customFormat="1" ht="24.75" customHeight="1" thickBot="1" x14ac:dyDescent="0.3">
      <c r="A44" s="41" t="s">
        <v>119</v>
      </c>
      <c r="B44" s="41" t="s">
        <v>178</v>
      </c>
      <c r="C44" s="78" t="s">
        <v>62</v>
      </c>
      <c r="D44" s="42"/>
      <c r="E44" s="95">
        <v>5.2728561200312498</v>
      </c>
      <c r="F44" s="96">
        <v>4.16305500261074</v>
      </c>
      <c r="G44" s="96">
        <v>0.92701464604181205</v>
      </c>
      <c r="H44" s="96">
        <v>1.1705065945639599E-3</v>
      </c>
      <c r="I44" s="96" t="s">
        <v>408</v>
      </c>
      <c r="J44" s="96" t="s">
        <v>408</v>
      </c>
      <c r="K44" s="96" t="s">
        <v>408</v>
      </c>
      <c r="L44" s="96" t="s">
        <v>408</v>
      </c>
      <c r="M44" s="96">
        <v>41.8918364477491</v>
      </c>
      <c r="N44" s="96" t="s">
        <v>408</v>
      </c>
      <c r="O44" s="96" t="s">
        <v>408</v>
      </c>
      <c r="P44" s="96" t="s">
        <v>408</v>
      </c>
      <c r="Q44" s="96" t="s">
        <v>408</v>
      </c>
      <c r="R44" s="96" t="s">
        <v>408</v>
      </c>
      <c r="S44" s="96" t="s">
        <v>408</v>
      </c>
      <c r="T44" s="96" t="s">
        <v>408</v>
      </c>
      <c r="U44" s="96" t="s">
        <v>408</v>
      </c>
      <c r="V44" s="96" t="s">
        <v>408</v>
      </c>
      <c r="W44" s="96" t="s">
        <v>408</v>
      </c>
      <c r="X44" s="96" t="s">
        <v>408</v>
      </c>
      <c r="Y44" s="96" t="s">
        <v>408</v>
      </c>
      <c r="Z44" s="96" t="s">
        <v>408</v>
      </c>
      <c r="AA44" s="96" t="s">
        <v>408</v>
      </c>
      <c r="AB44" s="96" t="str">
        <f t="shared" si="0"/>
        <v>NR</v>
      </c>
      <c r="AC44" s="96" t="s">
        <v>408</v>
      </c>
      <c r="AD44" s="96" t="s">
        <v>408</v>
      </c>
      <c r="AE44" s="97"/>
      <c r="AF44" s="96">
        <v>7609.4194483620204</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6.8106400718601501</v>
      </c>
      <c r="F45" s="96">
        <v>0.39400422222891801</v>
      </c>
      <c r="G45" s="96">
        <v>1.2308308812529101</v>
      </c>
      <c r="H45" s="96" t="s">
        <v>355</v>
      </c>
      <c r="I45" s="96" t="s">
        <v>408</v>
      </c>
      <c r="J45" s="96" t="s">
        <v>408</v>
      </c>
      <c r="K45" s="96" t="s">
        <v>408</v>
      </c>
      <c r="L45" s="96" t="s">
        <v>408</v>
      </c>
      <c r="M45" s="96">
        <v>1.28654439911483</v>
      </c>
      <c r="N45" s="96" t="s">
        <v>408</v>
      </c>
      <c r="O45" s="96" t="s">
        <v>408</v>
      </c>
      <c r="P45" s="96" t="s">
        <v>408</v>
      </c>
      <c r="Q45" s="96" t="s">
        <v>408</v>
      </c>
      <c r="R45" s="96" t="s">
        <v>408</v>
      </c>
      <c r="S45" s="96" t="s">
        <v>408</v>
      </c>
      <c r="T45" s="96" t="s">
        <v>408</v>
      </c>
      <c r="U45" s="96" t="s">
        <v>408</v>
      </c>
      <c r="V45" s="96" t="s">
        <v>408</v>
      </c>
      <c r="W45" s="96" t="s">
        <v>408</v>
      </c>
      <c r="X45" s="96" t="s">
        <v>408</v>
      </c>
      <c r="Y45" s="96" t="s">
        <v>408</v>
      </c>
      <c r="Z45" s="96" t="s">
        <v>408</v>
      </c>
      <c r="AA45" s="96" t="s">
        <v>408</v>
      </c>
      <c r="AB45" s="96" t="str">
        <f t="shared" si="0"/>
        <v>NR</v>
      </c>
      <c r="AC45" s="96" t="s">
        <v>408</v>
      </c>
      <c r="AD45" s="96" t="s">
        <v>408</v>
      </c>
      <c r="AE45" s="97"/>
      <c r="AF45" s="96">
        <v>8759.4131049165408</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408</v>
      </c>
      <c r="J46" s="95" t="s">
        <v>408</v>
      </c>
      <c r="K46" s="95" t="s">
        <v>408</v>
      </c>
      <c r="L46" s="95" t="s">
        <v>408</v>
      </c>
      <c r="M46" s="95" t="s">
        <v>358</v>
      </c>
      <c r="N46" s="95" t="s">
        <v>408</v>
      </c>
      <c r="O46" s="95" t="s">
        <v>408</v>
      </c>
      <c r="P46" s="95" t="s">
        <v>408</v>
      </c>
      <c r="Q46" s="95" t="s">
        <v>408</v>
      </c>
      <c r="R46" s="95" t="s">
        <v>408</v>
      </c>
      <c r="S46" s="95" t="s">
        <v>408</v>
      </c>
      <c r="T46" s="95" t="s">
        <v>408</v>
      </c>
      <c r="U46" s="95" t="s">
        <v>408</v>
      </c>
      <c r="V46" s="95" t="s">
        <v>408</v>
      </c>
      <c r="W46" s="95" t="s">
        <v>408</v>
      </c>
      <c r="X46" s="95" t="s">
        <v>408</v>
      </c>
      <c r="Y46" s="95" t="s">
        <v>408</v>
      </c>
      <c r="Z46" s="95" t="s">
        <v>408</v>
      </c>
      <c r="AA46" s="95" t="s">
        <v>408</v>
      </c>
      <c r="AB46" s="96" t="str">
        <f t="shared" si="0"/>
        <v>NR</v>
      </c>
      <c r="AC46" s="95" t="s">
        <v>408</v>
      </c>
      <c r="AD46" s="95" t="s">
        <v>408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2.2763368968715301</v>
      </c>
      <c r="F47" s="96">
        <v>1.3836463653451101</v>
      </c>
      <c r="G47" s="96">
        <v>0.29166571568134297</v>
      </c>
      <c r="H47" s="96">
        <v>6.7483640293992096E-4</v>
      </c>
      <c r="I47" s="96" t="s">
        <v>408</v>
      </c>
      <c r="J47" s="96" t="s">
        <v>408</v>
      </c>
      <c r="K47" s="96" t="s">
        <v>408</v>
      </c>
      <c r="L47" s="96" t="s">
        <v>408</v>
      </c>
      <c r="M47" s="96">
        <v>6.9369352629366299</v>
      </c>
      <c r="N47" s="96" t="s">
        <v>408</v>
      </c>
      <c r="O47" s="96" t="s">
        <v>408</v>
      </c>
      <c r="P47" s="96" t="s">
        <v>408</v>
      </c>
      <c r="Q47" s="96" t="s">
        <v>408</v>
      </c>
      <c r="R47" s="96" t="s">
        <v>408</v>
      </c>
      <c r="S47" s="96" t="s">
        <v>408</v>
      </c>
      <c r="T47" s="96" t="s">
        <v>408</v>
      </c>
      <c r="U47" s="96" t="s">
        <v>408</v>
      </c>
      <c r="V47" s="96" t="s">
        <v>408</v>
      </c>
      <c r="W47" s="96" t="s">
        <v>408</v>
      </c>
      <c r="X47" s="96" t="s">
        <v>408</v>
      </c>
      <c r="Y47" s="96" t="s">
        <v>408</v>
      </c>
      <c r="Z47" s="96" t="s">
        <v>408</v>
      </c>
      <c r="AA47" s="96" t="s">
        <v>408</v>
      </c>
      <c r="AB47" s="96" t="str">
        <f t="shared" si="0"/>
        <v>NR</v>
      </c>
      <c r="AC47" s="96" t="s">
        <v>408</v>
      </c>
      <c r="AD47" s="96" t="s">
        <v>408</v>
      </c>
      <c r="AE47" s="97"/>
      <c r="AF47" s="96">
        <v>4829.4402739999996</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t="s">
        <v>408</v>
      </c>
      <c r="J48" s="96" t="s">
        <v>408</v>
      </c>
      <c r="K48" s="96" t="s">
        <v>408</v>
      </c>
      <c r="L48" s="96" t="s">
        <v>408</v>
      </c>
      <c r="M48" s="108" t="s">
        <v>355</v>
      </c>
      <c r="N48" s="108" t="s">
        <v>408</v>
      </c>
      <c r="O48" s="108" t="s">
        <v>408</v>
      </c>
      <c r="P48" s="108" t="s">
        <v>408</v>
      </c>
      <c r="Q48" s="108" t="s">
        <v>408</v>
      </c>
      <c r="R48" s="108" t="s">
        <v>408</v>
      </c>
      <c r="S48" s="108" t="s">
        <v>408</v>
      </c>
      <c r="T48" s="108" t="s">
        <v>408</v>
      </c>
      <c r="U48" s="108" t="s">
        <v>408</v>
      </c>
      <c r="V48" s="108" t="s">
        <v>408</v>
      </c>
      <c r="W48" s="108" t="s">
        <v>408</v>
      </c>
      <c r="X48" s="108" t="s">
        <v>408</v>
      </c>
      <c r="Y48" s="108" t="s">
        <v>408</v>
      </c>
      <c r="Z48" s="108" t="s">
        <v>408</v>
      </c>
      <c r="AA48" s="108" t="s">
        <v>408</v>
      </c>
      <c r="AB48" s="108" t="str">
        <f t="shared" si="0"/>
        <v>NR</v>
      </c>
      <c r="AC48" s="108" t="s">
        <v>408</v>
      </c>
      <c r="AD48" s="108" t="s">
        <v>408</v>
      </c>
      <c r="AE48" s="97"/>
      <c r="AF48" s="114" t="s">
        <v>355</v>
      </c>
      <c r="AG48" s="114" t="s">
        <v>355</v>
      </c>
      <c r="AH48" s="114" t="s">
        <v>355</v>
      </c>
      <c r="AI48" s="114" t="s">
        <v>355</v>
      </c>
      <c r="AJ48" s="114" t="s">
        <v>355</v>
      </c>
      <c r="AK48" s="96">
        <v>9108.3909999999996</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408</v>
      </c>
      <c r="J49" s="95" t="s">
        <v>408</v>
      </c>
      <c r="K49" s="95" t="s">
        <v>408</v>
      </c>
      <c r="L49" s="95" t="s">
        <v>408</v>
      </c>
      <c r="M49" s="95" t="s">
        <v>354</v>
      </c>
      <c r="N49" s="95" t="s">
        <v>408</v>
      </c>
      <c r="O49" s="95" t="s">
        <v>408</v>
      </c>
      <c r="P49" s="95" t="s">
        <v>408</v>
      </c>
      <c r="Q49" s="95" t="s">
        <v>408</v>
      </c>
      <c r="R49" s="95" t="s">
        <v>408</v>
      </c>
      <c r="S49" s="95" t="s">
        <v>408</v>
      </c>
      <c r="T49" s="95" t="s">
        <v>408</v>
      </c>
      <c r="U49" s="95" t="s">
        <v>408</v>
      </c>
      <c r="V49" s="95" t="s">
        <v>408</v>
      </c>
      <c r="W49" s="95" t="s">
        <v>408</v>
      </c>
      <c r="X49" s="95" t="s">
        <v>408</v>
      </c>
      <c r="Y49" s="95" t="s">
        <v>408</v>
      </c>
      <c r="Z49" s="95" t="s">
        <v>408</v>
      </c>
      <c r="AA49" s="95" t="s">
        <v>408</v>
      </c>
      <c r="AB49" s="96" t="str">
        <f t="shared" si="0"/>
        <v>NR</v>
      </c>
      <c r="AC49" s="95" t="s">
        <v>408</v>
      </c>
      <c r="AD49" s="95" t="s">
        <v>408</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408</v>
      </c>
      <c r="J50" s="95" t="s">
        <v>408</v>
      </c>
      <c r="K50" s="95" t="s">
        <v>408</v>
      </c>
      <c r="L50" s="95" t="s">
        <v>408</v>
      </c>
      <c r="M50" s="95" t="s">
        <v>354</v>
      </c>
      <c r="N50" s="95" t="s">
        <v>408</v>
      </c>
      <c r="O50" s="95" t="s">
        <v>408</v>
      </c>
      <c r="P50" s="95" t="s">
        <v>408</v>
      </c>
      <c r="Q50" s="95" t="s">
        <v>408</v>
      </c>
      <c r="R50" s="95" t="s">
        <v>408</v>
      </c>
      <c r="S50" s="95" t="s">
        <v>408</v>
      </c>
      <c r="T50" s="95" t="s">
        <v>408</v>
      </c>
      <c r="U50" s="95" t="s">
        <v>408</v>
      </c>
      <c r="V50" s="95" t="s">
        <v>408</v>
      </c>
      <c r="W50" s="95" t="s">
        <v>408</v>
      </c>
      <c r="X50" s="95" t="s">
        <v>408</v>
      </c>
      <c r="Y50" s="95" t="s">
        <v>408</v>
      </c>
      <c r="Z50" s="95" t="s">
        <v>408</v>
      </c>
      <c r="AA50" s="95" t="s">
        <v>408</v>
      </c>
      <c r="AB50" s="96" t="str">
        <f>IF(ISNUMBER(X50),SUM(X50:AA50),X50)</f>
        <v>NR</v>
      </c>
      <c r="AC50" s="95" t="s">
        <v>408</v>
      </c>
      <c r="AD50" s="95" t="s">
        <v>408</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2.2703053517799998</v>
      </c>
      <c r="G51" s="96" t="s">
        <v>355</v>
      </c>
      <c r="H51" s="96" t="s">
        <v>355</v>
      </c>
      <c r="I51" s="96" t="s">
        <v>408</v>
      </c>
      <c r="J51" s="96" t="s">
        <v>408</v>
      </c>
      <c r="K51" s="96" t="s">
        <v>408</v>
      </c>
      <c r="L51" s="96" t="s">
        <v>408</v>
      </c>
      <c r="M51" s="96" t="s">
        <v>355</v>
      </c>
      <c r="N51" s="96" t="s">
        <v>408</v>
      </c>
      <c r="O51" s="96" t="s">
        <v>408</v>
      </c>
      <c r="P51" s="96" t="s">
        <v>408</v>
      </c>
      <c r="Q51" s="96" t="s">
        <v>408</v>
      </c>
      <c r="R51" s="96" t="s">
        <v>408</v>
      </c>
      <c r="S51" s="96" t="s">
        <v>408</v>
      </c>
      <c r="T51" s="96" t="s">
        <v>408</v>
      </c>
      <c r="U51" s="96" t="s">
        <v>408</v>
      </c>
      <c r="V51" s="96" t="s">
        <v>408</v>
      </c>
      <c r="W51" s="96" t="s">
        <v>408</v>
      </c>
      <c r="X51" s="96" t="s">
        <v>408</v>
      </c>
      <c r="Y51" s="96" t="s">
        <v>408</v>
      </c>
      <c r="Z51" s="96" t="s">
        <v>408</v>
      </c>
      <c r="AA51" s="96" t="s">
        <v>408</v>
      </c>
      <c r="AB51" s="96" t="str">
        <f t="shared" si="0"/>
        <v>NR</v>
      </c>
      <c r="AC51" s="96" t="s">
        <v>408</v>
      </c>
      <c r="AD51" s="96" t="s">
        <v>408</v>
      </c>
      <c r="AE51" s="97"/>
      <c r="AF51" s="114" t="s">
        <v>355</v>
      </c>
      <c r="AG51" s="114" t="s">
        <v>355</v>
      </c>
      <c r="AH51" s="114" t="s">
        <v>355</v>
      </c>
      <c r="AI51" s="114" t="s">
        <v>355</v>
      </c>
      <c r="AJ51" s="114" t="s">
        <v>355</v>
      </c>
      <c r="AK51" s="96">
        <v>4.2880000000000003</v>
      </c>
      <c r="AL51" s="44" t="s">
        <v>371</v>
      </c>
    </row>
    <row r="52" spans="1:38" s="1" customFormat="1" ht="24.75" customHeight="1" thickBot="1" x14ac:dyDescent="0.3">
      <c r="A52" s="41" t="s">
        <v>114</v>
      </c>
      <c r="B52" s="62" t="s">
        <v>316</v>
      </c>
      <c r="C52" s="79" t="s">
        <v>131</v>
      </c>
      <c r="D52" s="61"/>
      <c r="E52" s="96" t="s">
        <v>355</v>
      </c>
      <c r="F52" s="96">
        <v>3.755693865</v>
      </c>
      <c r="G52" s="96">
        <v>2.1280000000000001</v>
      </c>
      <c r="H52" s="96" t="s">
        <v>355</v>
      </c>
      <c r="I52" s="96" t="s">
        <v>408</v>
      </c>
      <c r="J52" s="96" t="s">
        <v>408</v>
      </c>
      <c r="K52" s="96" t="s">
        <v>408</v>
      </c>
      <c r="L52" s="96" t="s">
        <v>408</v>
      </c>
      <c r="M52" s="96" t="s">
        <v>355</v>
      </c>
      <c r="N52" s="96" t="s">
        <v>408</v>
      </c>
      <c r="O52" s="96" t="s">
        <v>408</v>
      </c>
      <c r="P52" s="96" t="s">
        <v>408</v>
      </c>
      <c r="Q52" s="96" t="s">
        <v>408</v>
      </c>
      <c r="R52" s="96" t="s">
        <v>408</v>
      </c>
      <c r="S52" s="96" t="s">
        <v>408</v>
      </c>
      <c r="T52" s="96" t="s">
        <v>408</v>
      </c>
      <c r="U52" s="96" t="s">
        <v>408</v>
      </c>
      <c r="V52" s="96" t="s">
        <v>408</v>
      </c>
      <c r="W52" s="96" t="s">
        <v>408</v>
      </c>
      <c r="X52" s="96" t="s">
        <v>408</v>
      </c>
      <c r="Y52" s="96" t="s">
        <v>408</v>
      </c>
      <c r="Z52" s="96" t="s">
        <v>408</v>
      </c>
      <c r="AA52" s="96" t="s">
        <v>408</v>
      </c>
      <c r="AB52" s="96" t="str">
        <f t="shared" si="0"/>
        <v>NR</v>
      </c>
      <c r="AC52" s="96" t="s">
        <v>408</v>
      </c>
      <c r="AD52" s="96" t="s">
        <v>408</v>
      </c>
      <c r="AE52" s="97"/>
      <c r="AF52" s="114" t="s">
        <v>355</v>
      </c>
      <c r="AG52" s="114" t="s">
        <v>355</v>
      </c>
      <c r="AH52" s="114" t="s">
        <v>355</v>
      </c>
      <c r="AI52" s="114" t="s">
        <v>355</v>
      </c>
      <c r="AJ52" s="114" t="s">
        <v>355</v>
      </c>
      <c r="AK52" s="96">
        <v>6699</v>
      </c>
      <c r="AL52" s="44" t="s">
        <v>127</v>
      </c>
    </row>
    <row r="53" spans="1:38" s="1" customFormat="1" ht="24.75" customHeight="1" thickBot="1" x14ac:dyDescent="0.3">
      <c r="A53" s="41" t="s">
        <v>114</v>
      </c>
      <c r="B53" s="62" t="s">
        <v>317</v>
      </c>
      <c r="C53" s="79" t="s">
        <v>68</v>
      </c>
      <c r="D53" s="61"/>
      <c r="E53" s="108" t="s">
        <v>355</v>
      </c>
      <c r="F53" s="96">
        <v>4.5070927999999997</v>
      </c>
      <c r="G53" s="108" t="s">
        <v>355</v>
      </c>
      <c r="H53" s="108" t="s">
        <v>355</v>
      </c>
      <c r="I53" s="108" t="s">
        <v>408</v>
      </c>
      <c r="J53" s="108" t="s">
        <v>408</v>
      </c>
      <c r="K53" s="108" t="s">
        <v>408</v>
      </c>
      <c r="L53" s="108" t="s">
        <v>408</v>
      </c>
      <c r="M53" s="108" t="s">
        <v>355</v>
      </c>
      <c r="N53" s="108" t="s">
        <v>408</v>
      </c>
      <c r="O53" s="108" t="s">
        <v>408</v>
      </c>
      <c r="P53" s="108" t="s">
        <v>408</v>
      </c>
      <c r="Q53" s="108" t="s">
        <v>408</v>
      </c>
      <c r="R53" s="108" t="s">
        <v>408</v>
      </c>
      <c r="S53" s="108" t="s">
        <v>408</v>
      </c>
      <c r="T53" s="108" t="s">
        <v>408</v>
      </c>
      <c r="U53" s="108" t="s">
        <v>408</v>
      </c>
      <c r="V53" s="108" t="s">
        <v>408</v>
      </c>
      <c r="W53" s="108" t="s">
        <v>408</v>
      </c>
      <c r="X53" s="108" t="s">
        <v>408</v>
      </c>
      <c r="Y53" s="108" t="s">
        <v>408</v>
      </c>
      <c r="Z53" s="108" t="s">
        <v>408</v>
      </c>
      <c r="AA53" s="108" t="s">
        <v>408</v>
      </c>
      <c r="AB53" s="109" t="str">
        <f t="shared" si="0"/>
        <v>NR</v>
      </c>
      <c r="AC53" s="108" t="s">
        <v>408</v>
      </c>
      <c r="AD53" s="108" t="s">
        <v>408</v>
      </c>
      <c r="AE53" s="97"/>
      <c r="AF53" s="114" t="s">
        <v>355</v>
      </c>
      <c r="AG53" s="114" t="s">
        <v>355</v>
      </c>
      <c r="AH53" s="114" t="s">
        <v>355</v>
      </c>
      <c r="AI53" s="114" t="s">
        <v>355</v>
      </c>
      <c r="AJ53" s="114" t="s">
        <v>355</v>
      </c>
      <c r="AK53" s="96">
        <v>1609.6759999999999</v>
      </c>
      <c r="AL53" s="44" t="s">
        <v>127</v>
      </c>
    </row>
    <row r="54" spans="1:38" s="1" customFormat="1" ht="40.5" customHeight="1" thickBot="1" x14ac:dyDescent="0.3">
      <c r="A54" s="41" t="s">
        <v>114</v>
      </c>
      <c r="B54" s="62" t="s">
        <v>186</v>
      </c>
      <c r="C54" s="79" t="s">
        <v>289</v>
      </c>
      <c r="D54" s="61"/>
      <c r="E54" s="95" t="s">
        <v>355</v>
      </c>
      <c r="F54" s="96">
        <v>3.5503981128567101</v>
      </c>
      <c r="G54" s="95" t="s">
        <v>355</v>
      </c>
      <c r="H54" s="95" t="s">
        <v>355</v>
      </c>
      <c r="I54" s="95" t="s">
        <v>408</v>
      </c>
      <c r="J54" s="95" t="s">
        <v>408</v>
      </c>
      <c r="K54" s="95" t="s">
        <v>408</v>
      </c>
      <c r="L54" s="95" t="s">
        <v>408</v>
      </c>
      <c r="M54" s="95" t="s">
        <v>355</v>
      </c>
      <c r="N54" s="96" t="s">
        <v>408</v>
      </c>
      <c r="O54" s="96" t="s">
        <v>408</v>
      </c>
      <c r="P54" s="96" t="s">
        <v>408</v>
      </c>
      <c r="Q54" s="96" t="s">
        <v>408</v>
      </c>
      <c r="R54" s="96" t="s">
        <v>408</v>
      </c>
      <c r="S54" s="96" t="s">
        <v>408</v>
      </c>
      <c r="T54" s="96" t="s">
        <v>408</v>
      </c>
      <c r="U54" s="96" t="s">
        <v>408</v>
      </c>
      <c r="V54" s="96" t="s">
        <v>408</v>
      </c>
      <c r="W54" s="95" t="s">
        <v>408</v>
      </c>
      <c r="X54" s="95" t="s">
        <v>408</v>
      </c>
      <c r="Y54" s="95" t="s">
        <v>408</v>
      </c>
      <c r="Z54" s="95" t="s">
        <v>408</v>
      </c>
      <c r="AA54" s="95" t="s">
        <v>408</v>
      </c>
      <c r="AB54" s="96" t="str">
        <f t="shared" si="0"/>
        <v>NR</v>
      </c>
      <c r="AC54" s="108" t="s">
        <v>408</v>
      </c>
      <c r="AD54" s="108" t="s">
        <v>408</v>
      </c>
      <c r="AE54" s="97"/>
      <c r="AF54" s="114" t="s">
        <v>355</v>
      </c>
      <c r="AG54" s="114" t="s">
        <v>355</v>
      </c>
      <c r="AH54" s="114" t="s">
        <v>355</v>
      </c>
      <c r="AI54" s="114" t="s">
        <v>355</v>
      </c>
      <c r="AJ54" s="114" t="s">
        <v>355</v>
      </c>
      <c r="AK54" s="96">
        <v>5694.32</v>
      </c>
      <c r="AL54" s="44" t="s">
        <v>367</v>
      </c>
    </row>
    <row r="55" spans="1:38" s="1" customFormat="1" ht="24.75" customHeight="1" thickBot="1" x14ac:dyDescent="0.3">
      <c r="A55" s="41" t="s">
        <v>114</v>
      </c>
      <c r="B55" s="62" t="s">
        <v>187</v>
      </c>
      <c r="C55" s="79" t="s">
        <v>260</v>
      </c>
      <c r="D55" s="61"/>
      <c r="E55" s="95">
        <v>0.2176416074483</v>
      </c>
      <c r="F55" s="96">
        <v>0.2870894166595</v>
      </c>
      <c r="G55" s="96">
        <v>1.0290744030609</v>
      </c>
      <c r="H55" s="96" t="s">
        <v>355</v>
      </c>
      <c r="I55" s="96" t="s">
        <v>408</v>
      </c>
      <c r="J55" s="96" t="s">
        <v>408</v>
      </c>
      <c r="K55" s="96" t="s">
        <v>408</v>
      </c>
      <c r="L55" s="96" t="s">
        <v>408</v>
      </c>
      <c r="M55" s="96">
        <v>0.34045038698000002</v>
      </c>
      <c r="N55" s="96" t="s">
        <v>408</v>
      </c>
      <c r="O55" s="96" t="s">
        <v>408</v>
      </c>
      <c r="P55" s="96" t="s">
        <v>408</v>
      </c>
      <c r="Q55" s="96" t="s">
        <v>408</v>
      </c>
      <c r="R55" s="96" t="s">
        <v>408</v>
      </c>
      <c r="S55" s="96" t="s">
        <v>408</v>
      </c>
      <c r="T55" s="96" t="s">
        <v>408</v>
      </c>
      <c r="U55" s="96" t="s">
        <v>408</v>
      </c>
      <c r="V55" s="96" t="s">
        <v>408</v>
      </c>
      <c r="W55" s="96" t="s">
        <v>408</v>
      </c>
      <c r="X55" s="96" t="s">
        <v>408</v>
      </c>
      <c r="Y55" s="96" t="s">
        <v>408</v>
      </c>
      <c r="Z55" s="96" t="s">
        <v>408</v>
      </c>
      <c r="AA55" s="96" t="s">
        <v>408</v>
      </c>
      <c r="AB55" s="96" t="str">
        <f t="shared" si="0"/>
        <v>NR</v>
      </c>
      <c r="AC55" s="96" t="s">
        <v>408</v>
      </c>
      <c r="AD55" s="96" t="s">
        <v>408</v>
      </c>
      <c r="AE55" s="97"/>
      <c r="AF55" s="96">
        <v>411.78800000000001</v>
      </c>
      <c r="AG55" s="110" t="s">
        <v>354</v>
      </c>
      <c r="AH55" s="96">
        <v>7880.0957150945296</v>
      </c>
      <c r="AI55" s="110" t="s">
        <v>354</v>
      </c>
      <c r="AJ55" s="110" t="s">
        <v>354</v>
      </c>
      <c r="AK55" s="110"/>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408</v>
      </c>
      <c r="J56" s="95" t="s">
        <v>408</v>
      </c>
      <c r="K56" s="95" t="s">
        <v>408</v>
      </c>
      <c r="L56" s="95" t="s">
        <v>408</v>
      </c>
      <c r="M56" s="95" t="s">
        <v>354</v>
      </c>
      <c r="N56" s="95" t="s">
        <v>408</v>
      </c>
      <c r="O56" s="95" t="s">
        <v>408</v>
      </c>
      <c r="P56" s="95" t="s">
        <v>408</v>
      </c>
      <c r="Q56" s="95" t="s">
        <v>408</v>
      </c>
      <c r="R56" s="95" t="s">
        <v>408</v>
      </c>
      <c r="S56" s="95" t="s">
        <v>408</v>
      </c>
      <c r="T56" s="95" t="s">
        <v>408</v>
      </c>
      <c r="U56" s="95" t="s">
        <v>408</v>
      </c>
      <c r="V56" s="95" t="s">
        <v>408</v>
      </c>
      <c r="W56" s="95" t="s">
        <v>408</v>
      </c>
      <c r="X56" s="95" t="s">
        <v>408</v>
      </c>
      <c r="Y56" s="95" t="s">
        <v>408</v>
      </c>
      <c r="Z56" s="95" t="s">
        <v>408</v>
      </c>
      <c r="AA56" s="95" t="s">
        <v>408</v>
      </c>
      <c r="AB56" s="96" t="str">
        <f t="shared" si="0"/>
        <v>NR</v>
      </c>
      <c r="AC56" s="95" t="s">
        <v>408</v>
      </c>
      <c r="AD56" s="95" t="s">
        <v>408</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408</v>
      </c>
      <c r="J57" s="95" t="s">
        <v>408</v>
      </c>
      <c r="K57" s="95" t="s">
        <v>408</v>
      </c>
      <c r="L57" s="95" t="s">
        <v>408</v>
      </c>
      <c r="M57" s="95" t="s">
        <v>358</v>
      </c>
      <c r="N57" s="95" t="s">
        <v>408</v>
      </c>
      <c r="O57" s="95" t="s">
        <v>408</v>
      </c>
      <c r="P57" s="95" t="s">
        <v>408</v>
      </c>
      <c r="Q57" s="95" t="s">
        <v>408</v>
      </c>
      <c r="R57" s="95" t="s">
        <v>408</v>
      </c>
      <c r="S57" s="95" t="s">
        <v>408</v>
      </c>
      <c r="T57" s="95" t="s">
        <v>408</v>
      </c>
      <c r="U57" s="95" t="s">
        <v>408</v>
      </c>
      <c r="V57" s="95" t="s">
        <v>408</v>
      </c>
      <c r="W57" s="95" t="s">
        <v>408</v>
      </c>
      <c r="X57" s="95" t="s">
        <v>408</v>
      </c>
      <c r="Y57" s="95" t="s">
        <v>408</v>
      </c>
      <c r="Z57" s="95" t="s">
        <v>408</v>
      </c>
      <c r="AA57" s="95" t="s">
        <v>408</v>
      </c>
      <c r="AB57" s="96" t="str">
        <f t="shared" si="0"/>
        <v>NR</v>
      </c>
      <c r="AC57" s="95" t="s">
        <v>408</v>
      </c>
      <c r="AD57" s="95" t="s">
        <v>408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t="s">
        <v>408</v>
      </c>
      <c r="J58" s="95" t="s">
        <v>408</v>
      </c>
      <c r="K58" s="95" t="s">
        <v>408</v>
      </c>
      <c r="L58" s="95" t="s">
        <v>408</v>
      </c>
      <c r="M58" s="95" t="s">
        <v>358</v>
      </c>
      <c r="N58" s="95" t="s">
        <v>408</v>
      </c>
      <c r="O58" s="95" t="s">
        <v>408</v>
      </c>
      <c r="P58" s="95" t="s">
        <v>408</v>
      </c>
      <c r="Q58" s="95" t="s">
        <v>408</v>
      </c>
      <c r="R58" s="95" t="s">
        <v>408</v>
      </c>
      <c r="S58" s="95" t="s">
        <v>408</v>
      </c>
      <c r="T58" s="95" t="s">
        <v>408</v>
      </c>
      <c r="U58" s="95" t="s">
        <v>408</v>
      </c>
      <c r="V58" s="95" t="s">
        <v>408</v>
      </c>
      <c r="W58" s="95" t="s">
        <v>408</v>
      </c>
      <c r="X58" s="95" t="s">
        <v>408</v>
      </c>
      <c r="Y58" s="95" t="s">
        <v>408</v>
      </c>
      <c r="Z58" s="95" t="s">
        <v>408</v>
      </c>
      <c r="AA58" s="95" t="s">
        <v>408</v>
      </c>
      <c r="AB58" s="96" t="str">
        <f t="shared" si="0"/>
        <v>NR</v>
      </c>
      <c r="AC58" s="95" t="s">
        <v>408</v>
      </c>
      <c r="AD58" s="95" t="s">
        <v>408</v>
      </c>
      <c r="AE58" s="97"/>
      <c r="AF58" s="114" t="s">
        <v>355</v>
      </c>
      <c r="AG58" s="114" t="s">
        <v>355</v>
      </c>
      <c r="AH58" s="114" t="s">
        <v>355</v>
      </c>
      <c r="AI58" s="114" t="s">
        <v>355</v>
      </c>
      <c r="AJ58" s="114" t="s">
        <v>355</v>
      </c>
      <c r="AK58" s="110" t="s">
        <v>356</v>
      </c>
      <c r="AL58" s="44" t="s">
        <v>127</v>
      </c>
    </row>
    <row r="59" spans="1:38" s="1" customFormat="1" ht="24.75" customHeight="1" thickBot="1" x14ac:dyDescent="0.3">
      <c r="A59" s="41" t="s">
        <v>112</v>
      </c>
      <c r="B59" s="73" t="s">
        <v>190</v>
      </c>
      <c r="C59" s="78" t="s">
        <v>101</v>
      </c>
      <c r="D59" s="42"/>
      <c r="E59" s="95" t="s">
        <v>358</v>
      </c>
      <c r="F59" s="95">
        <v>4.8101850000000002E-2</v>
      </c>
      <c r="G59" s="95">
        <v>0.19500000000000001</v>
      </c>
      <c r="H59" s="95">
        <v>0.27079560000000003</v>
      </c>
      <c r="I59" s="95" t="s">
        <v>408</v>
      </c>
      <c r="J59" s="95" t="s">
        <v>408</v>
      </c>
      <c r="K59" s="95" t="s">
        <v>408</v>
      </c>
      <c r="L59" s="95" t="s">
        <v>408</v>
      </c>
      <c r="M59" s="95">
        <v>2.0309669999999998E-3</v>
      </c>
      <c r="N59" s="95" t="s">
        <v>408</v>
      </c>
      <c r="O59" s="95" t="s">
        <v>408</v>
      </c>
      <c r="P59" s="95" t="s">
        <v>408</v>
      </c>
      <c r="Q59" s="95" t="s">
        <v>408</v>
      </c>
      <c r="R59" s="95" t="s">
        <v>408</v>
      </c>
      <c r="S59" s="95" t="s">
        <v>408</v>
      </c>
      <c r="T59" s="95" t="s">
        <v>408</v>
      </c>
      <c r="U59" s="95" t="s">
        <v>408</v>
      </c>
      <c r="V59" s="95" t="s">
        <v>408</v>
      </c>
      <c r="W59" s="95" t="s">
        <v>408</v>
      </c>
      <c r="X59" s="95" t="s">
        <v>408</v>
      </c>
      <c r="Y59" s="95" t="s">
        <v>408</v>
      </c>
      <c r="Z59" s="95" t="s">
        <v>408</v>
      </c>
      <c r="AA59" s="95" t="s">
        <v>408</v>
      </c>
      <c r="AB59" s="96" t="str">
        <f t="shared" si="0"/>
        <v>NR</v>
      </c>
      <c r="AC59" s="95" t="s">
        <v>408</v>
      </c>
      <c r="AD59" s="95" t="s">
        <v>408</v>
      </c>
      <c r="AE59" s="97"/>
      <c r="AF59" s="114" t="s">
        <v>355</v>
      </c>
      <c r="AG59" s="114" t="s">
        <v>355</v>
      </c>
      <c r="AH59" s="114" t="s">
        <v>355</v>
      </c>
      <c r="AI59" s="114" t="s">
        <v>355</v>
      </c>
      <c r="AJ59" s="114" t="s">
        <v>355</v>
      </c>
      <c r="AK59" s="96">
        <v>185.631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t="s">
        <v>408</v>
      </c>
      <c r="J60" s="96" t="s">
        <v>408</v>
      </c>
      <c r="K60" s="96" t="s">
        <v>408</v>
      </c>
      <c r="L60" s="96" t="s">
        <v>408</v>
      </c>
      <c r="M60" s="108" t="s">
        <v>355</v>
      </c>
      <c r="N60" s="108" t="s">
        <v>408</v>
      </c>
      <c r="O60" s="108" t="s">
        <v>408</v>
      </c>
      <c r="P60" s="108" t="s">
        <v>408</v>
      </c>
      <c r="Q60" s="108" t="s">
        <v>408</v>
      </c>
      <c r="R60" s="108" t="s">
        <v>408</v>
      </c>
      <c r="S60" s="108" t="s">
        <v>408</v>
      </c>
      <c r="T60" s="108" t="s">
        <v>408</v>
      </c>
      <c r="U60" s="108" t="s">
        <v>408</v>
      </c>
      <c r="V60" s="108" t="s">
        <v>408</v>
      </c>
      <c r="W60" s="108" t="s">
        <v>408</v>
      </c>
      <c r="X60" s="108" t="s">
        <v>408</v>
      </c>
      <c r="Y60" s="108" t="s">
        <v>408</v>
      </c>
      <c r="Z60" s="108" t="s">
        <v>408</v>
      </c>
      <c r="AA60" s="108" t="s">
        <v>408</v>
      </c>
      <c r="AB60" s="109" t="str">
        <f t="shared" si="0"/>
        <v>NR</v>
      </c>
      <c r="AC60" s="108" t="s">
        <v>408</v>
      </c>
      <c r="AD60" s="108" t="s">
        <v>408</v>
      </c>
      <c r="AE60" s="97"/>
      <c r="AF60" s="114" t="s">
        <v>355</v>
      </c>
      <c r="AG60" s="114" t="s">
        <v>355</v>
      </c>
      <c r="AH60" s="114" t="s">
        <v>355</v>
      </c>
      <c r="AI60" s="114" t="s">
        <v>355</v>
      </c>
      <c r="AJ60" s="114" t="s">
        <v>355</v>
      </c>
      <c r="AK60" s="110" t="s">
        <v>356</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t="s">
        <v>408</v>
      </c>
      <c r="J61" s="96" t="s">
        <v>408</v>
      </c>
      <c r="K61" s="96" t="s">
        <v>408</v>
      </c>
      <c r="L61" s="96" t="s">
        <v>408</v>
      </c>
      <c r="M61" s="108" t="s">
        <v>355</v>
      </c>
      <c r="N61" s="108" t="s">
        <v>408</v>
      </c>
      <c r="O61" s="108" t="s">
        <v>408</v>
      </c>
      <c r="P61" s="108" t="s">
        <v>408</v>
      </c>
      <c r="Q61" s="108" t="s">
        <v>408</v>
      </c>
      <c r="R61" s="108" t="s">
        <v>408</v>
      </c>
      <c r="S61" s="108" t="s">
        <v>408</v>
      </c>
      <c r="T61" s="108" t="s">
        <v>408</v>
      </c>
      <c r="U61" s="108" t="s">
        <v>408</v>
      </c>
      <c r="V61" s="108" t="s">
        <v>408</v>
      </c>
      <c r="W61" s="108" t="s">
        <v>408</v>
      </c>
      <c r="X61" s="108" t="s">
        <v>408</v>
      </c>
      <c r="Y61" s="108" t="s">
        <v>408</v>
      </c>
      <c r="Z61" s="108" t="s">
        <v>408</v>
      </c>
      <c r="AA61" s="108" t="s">
        <v>408</v>
      </c>
      <c r="AB61" s="109" t="str">
        <f t="shared" si="0"/>
        <v>NR</v>
      </c>
      <c r="AC61" s="108" t="s">
        <v>408</v>
      </c>
      <c r="AD61" s="108" t="s">
        <v>408</v>
      </c>
      <c r="AE61" s="97"/>
      <c r="AF61" s="114" t="s">
        <v>355</v>
      </c>
      <c r="AG61" s="114" t="s">
        <v>355</v>
      </c>
      <c r="AH61" s="114" t="s">
        <v>355</v>
      </c>
      <c r="AI61" s="114" t="s">
        <v>355</v>
      </c>
      <c r="AJ61" s="114" t="s">
        <v>355</v>
      </c>
      <c r="AK61" s="110" t="s">
        <v>356</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t="s">
        <v>408</v>
      </c>
      <c r="J62" s="96" t="s">
        <v>408</v>
      </c>
      <c r="K62" s="96" t="s">
        <v>408</v>
      </c>
      <c r="L62" s="96" t="s">
        <v>408</v>
      </c>
      <c r="M62" s="108" t="s">
        <v>355</v>
      </c>
      <c r="N62" s="108" t="s">
        <v>408</v>
      </c>
      <c r="O62" s="108" t="s">
        <v>408</v>
      </c>
      <c r="P62" s="108" t="s">
        <v>408</v>
      </c>
      <c r="Q62" s="108" t="s">
        <v>408</v>
      </c>
      <c r="R62" s="108" t="s">
        <v>408</v>
      </c>
      <c r="S62" s="108" t="s">
        <v>408</v>
      </c>
      <c r="T62" s="108" t="s">
        <v>408</v>
      </c>
      <c r="U62" s="108" t="s">
        <v>408</v>
      </c>
      <c r="V62" s="108" t="s">
        <v>408</v>
      </c>
      <c r="W62" s="108" t="s">
        <v>408</v>
      </c>
      <c r="X62" s="108" t="s">
        <v>408</v>
      </c>
      <c r="Y62" s="108" t="s">
        <v>408</v>
      </c>
      <c r="Z62" s="108" t="s">
        <v>408</v>
      </c>
      <c r="AA62" s="108" t="s">
        <v>408</v>
      </c>
      <c r="AB62" s="109" t="str">
        <f t="shared" si="0"/>
        <v>NR</v>
      </c>
      <c r="AC62" s="108" t="s">
        <v>408</v>
      </c>
      <c r="AD62" s="108" t="s">
        <v>408</v>
      </c>
      <c r="AE62" s="97"/>
      <c r="AF62" s="114" t="s">
        <v>355</v>
      </c>
      <c r="AG62" s="114" t="s">
        <v>355</v>
      </c>
      <c r="AH62" s="114" t="s">
        <v>355</v>
      </c>
      <c r="AI62" s="114" t="s">
        <v>355</v>
      </c>
      <c r="AJ62" s="114" t="s">
        <v>355</v>
      </c>
      <c r="AK62" s="110" t="s">
        <v>356</v>
      </c>
      <c r="AL62" s="44" t="s">
        <v>404</v>
      </c>
    </row>
    <row r="63" spans="1:38" s="1" customFormat="1" ht="24.75" customHeight="1" thickBot="1" x14ac:dyDescent="0.3">
      <c r="A63" s="41" t="s">
        <v>112</v>
      </c>
      <c r="B63" s="73" t="s">
        <v>318</v>
      </c>
      <c r="C63" s="79" t="s">
        <v>306</v>
      </c>
      <c r="D63" s="67"/>
      <c r="E63" s="95" t="s">
        <v>358</v>
      </c>
      <c r="F63" s="95">
        <v>3.376142E-2</v>
      </c>
      <c r="G63" s="95">
        <v>3.6805266400000001</v>
      </c>
      <c r="H63" s="95">
        <v>0.27402650000000001</v>
      </c>
      <c r="I63" s="95" t="s">
        <v>408</v>
      </c>
      <c r="J63" s="95" t="s">
        <v>408</v>
      </c>
      <c r="K63" s="95" t="s">
        <v>408</v>
      </c>
      <c r="L63" s="95" t="s">
        <v>408</v>
      </c>
      <c r="M63" s="95">
        <v>11.1484384</v>
      </c>
      <c r="N63" s="95" t="s">
        <v>408</v>
      </c>
      <c r="O63" s="95" t="s">
        <v>408</v>
      </c>
      <c r="P63" s="95" t="s">
        <v>408</v>
      </c>
      <c r="Q63" s="95" t="s">
        <v>408</v>
      </c>
      <c r="R63" s="95" t="s">
        <v>408</v>
      </c>
      <c r="S63" s="95" t="s">
        <v>408</v>
      </c>
      <c r="T63" s="95" t="s">
        <v>408</v>
      </c>
      <c r="U63" s="95" t="s">
        <v>408</v>
      </c>
      <c r="V63" s="95" t="s">
        <v>408</v>
      </c>
      <c r="W63" s="95" t="s">
        <v>408</v>
      </c>
      <c r="X63" s="95" t="s">
        <v>408</v>
      </c>
      <c r="Y63" s="95" t="s">
        <v>408</v>
      </c>
      <c r="Z63" s="95" t="s">
        <v>408</v>
      </c>
      <c r="AA63" s="95" t="s">
        <v>408</v>
      </c>
      <c r="AB63" s="96" t="str">
        <f t="shared" si="0"/>
        <v>NR</v>
      </c>
      <c r="AC63" s="95" t="s">
        <v>408</v>
      </c>
      <c r="AD63" s="95" t="s">
        <v>408</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408</v>
      </c>
      <c r="J64" s="95" t="s">
        <v>408</v>
      </c>
      <c r="K64" s="95" t="s">
        <v>408</v>
      </c>
      <c r="L64" s="95" t="s">
        <v>408</v>
      </c>
      <c r="M64" s="95" t="s">
        <v>354</v>
      </c>
      <c r="N64" s="95" t="s">
        <v>408</v>
      </c>
      <c r="O64" s="95" t="s">
        <v>408</v>
      </c>
      <c r="P64" s="95" t="s">
        <v>408</v>
      </c>
      <c r="Q64" s="95" t="s">
        <v>408</v>
      </c>
      <c r="R64" s="95" t="s">
        <v>408</v>
      </c>
      <c r="S64" s="95" t="s">
        <v>408</v>
      </c>
      <c r="T64" s="95" t="s">
        <v>408</v>
      </c>
      <c r="U64" s="95" t="s">
        <v>408</v>
      </c>
      <c r="V64" s="95" t="s">
        <v>408</v>
      </c>
      <c r="W64" s="95" t="s">
        <v>408</v>
      </c>
      <c r="X64" s="95" t="s">
        <v>408</v>
      </c>
      <c r="Y64" s="95" t="s">
        <v>408</v>
      </c>
      <c r="Z64" s="95" t="s">
        <v>408</v>
      </c>
      <c r="AA64" s="95" t="s">
        <v>408</v>
      </c>
      <c r="AB64" s="96" t="str">
        <f t="shared" si="0"/>
        <v>NR</v>
      </c>
      <c r="AC64" s="95" t="s">
        <v>408</v>
      </c>
      <c r="AD64" s="95" t="s">
        <v>408</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0.56416500000000003</v>
      </c>
      <c r="F65" s="95" t="s">
        <v>354</v>
      </c>
      <c r="G65" s="95" t="s">
        <v>354</v>
      </c>
      <c r="H65" s="95">
        <v>1.1025E-2</v>
      </c>
      <c r="I65" s="95" t="s">
        <v>408</v>
      </c>
      <c r="J65" s="95" t="s">
        <v>408</v>
      </c>
      <c r="K65" s="95" t="s">
        <v>408</v>
      </c>
      <c r="L65" s="95" t="s">
        <v>408</v>
      </c>
      <c r="M65" s="95" t="s">
        <v>354</v>
      </c>
      <c r="N65" s="95" t="s">
        <v>408</v>
      </c>
      <c r="O65" s="95" t="s">
        <v>408</v>
      </c>
      <c r="P65" s="95" t="s">
        <v>408</v>
      </c>
      <c r="Q65" s="95" t="s">
        <v>408</v>
      </c>
      <c r="R65" s="95" t="s">
        <v>408</v>
      </c>
      <c r="S65" s="95" t="s">
        <v>408</v>
      </c>
      <c r="T65" s="95" t="s">
        <v>408</v>
      </c>
      <c r="U65" s="95" t="s">
        <v>408</v>
      </c>
      <c r="V65" s="95" t="s">
        <v>408</v>
      </c>
      <c r="W65" s="95" t="s">
        <v>408</v>
      </c>
      <c r="X65" s="95" t="s">
        <v>408</v>
      </c>
      <c r="Y65" s="95" t="s">
        <v>408</v>
      </c>
      <c r="Z65" s="95" t="s">
        <v>408</v>
      </c>
      <c r="AA65" s="95" t="s">
        <v>408</v>
      </c>
      <c r="AB65" s="96" t="str">
        <f t="shared" si="0"/>
        <v>NR</v>
      </c>
      <c r="AC65" s="95" t="s">
        <v>408</v>
      </c>
      <c r="AD65" s="95" t="s">
        <v>408</v>
      </c>
      <c r="AE65" s="97"/>
      <c r="AF65" s="110" t="s">
        <v>354</v>
      </c>
      <c r="AG65" s="110" t="s">
        <v>354</v>
      </c>
      <c r="AH65" s="110" t="s">
        <v>354</v>
      </c>
      <c r="AI65" s="110" t="s">
        <v>354</v>
      </c>
      <c r="AJ65" s="110" t="s">
        <v>354</v>
      </c>
      <c r="AK65" s="96">
        <v>315</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408</v>
      </c>
      <c r="J66" s="95" t="s">
        <v>408</v>
      </c>
      <c r="K66" s="95" t="s">
        <v>408</v>
      </c>
      <c r="L66" s="95" t="s">
        <v>408</v>
      </c>
      <c r="M66" s="95" t="s">
        <v>354</v>
      </c>
      <c r="N66" s="95" t="s">
        <v>408</v>
      </c>
      <c r="O66" s="95" t="s">
        <v>408</v>
      </c>
      <c r="P66" s="95" t="s">
        <v>408</v>
      </c>
      <c r="Q66" s="95" t="s">
        <v>408</v>
      </c>
      <c r="R66" s="95" t="s">
        <v>408</v>
      </c>
      <c r="S66" s="95" t="s">
        <v>408</v>
      </c>
      <c r="T66" s="95" t="s">
        <v>408</v>
      </c>
      <c r="U66" s="95" t="s">
        <v>408</v>
      </c>
      <c r="V66" s="95" t="s">
        <v>408</v>
      </c>
      <c r="W66" s="95" t="s">
        <v>408</v>
      </c>
      <c r="X66" s="95" t="s">
        <v>408</v>
      </c>
      <c r="Y66" s="95" t="s">
        <v>408</v>
      </c>
      <c r="Z66" s="95" t="s">
        <v>408</v>
      </c>
      <c r="AA66" s="95" t="s">
        <v>408</v>
      </c>
      <c r="AB66" s="96" t="str">
        <f t="shared" si="0"/>
        <v>NR</v>
      </c>
      <c r="AC66" s="95" t="s">
        <v>408</v>
      </c>
      <c r="AD66" s="95" t="s">
        <v>408</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408</v>
      </c>
      <c r="J67" s="95" t="s">
        <v>408</v>
      </c>
      <c r="K67" s="95" t="s">
        <v>408</v>
      </c>
      <c r="L67" s="95" t="s">
        <v>408</v>
      </c>
      <c r="M67" s="95" t="s">
        <v>354</v>
      </c>
      <c r="N67" s="95" t="s">
        <v>408</v>
      </c>
      <c r="O67" s="95" t="s">
        <v>408</v>
      </c>
      <c r="P67" s="95" t="s">
        <v>408</v>
      </c>
      <c r="Q67" s="95" t="s">
        <v>408</v>
      </c>
      <c r="R67" s="95" t="s">
        <v>408</v>
      </c>
      <c r="S67" s="95" t="s">
        <v>408</v>
      </c>
      <c r="T67" s="95" t="s">
        <v>408</v>
      </c>
      <c r="U67" s="95" t="s">
        <v>408</v>
      </c>
      <c r="V67" s="95" t="s">
        <v>408</v>
      </c>
      <c r="W67" s="95" t="s">
        <v>408</v>
      </c>
      <c r="X67" s="95" t="s">
        <v>408</v>
      </c>
      <c r="Y67" s="95" t="s">
        <v>408</v>
      </c>
      <c r="Z67" s="95" t="s">
        <v>408</v>
      </c>
      <c r="AA67" s="95" t="s">
        <v>408</v>
      </c>
      <c r="AB67" s="96" t="str">
        <f t="shared" si="0"/>
        <v>NR</v>
      </c>
      <c r="AC67" s="95" t="s">
        <v>408</v>
      </c>
      <c r="AD67" s="95" t="s">
        <v>408</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408</v>
      </c>
      <c r="J68" s="95" t="s">
        <v>408</v>
      </c>
      <c r="K68" s="95" t="s">
        <v>408</v>
      </c>
      <c r="L68" s="95" t="s">
        <v>408</v>
      </c>
      <c r="M68" s="95" t="s">
        <v>354</v>
      </c>
      <c r="N68" s="95" t="s">
        <v>408</v>
      </c>
      <c r="O68" s="95" t="s">
        <v>408</v>
      </c>
      <c r="P68" s="95" t="s">
        <v>408</v>
      </c>
      <c r="Q68" s="95" t="s">
        <v>408</v>
      </c>
      <c r="R68" s="95" t="s">
        <v>408</v>
      </c>
      <c r="S68" s="95" t="s">
        <v>408</v>
      </c>
      <c r="T68" s="95" t="s">
        <v>408</v>
      </c>
      <c r="U68" s="95" t="s">
        <v>408</v>
      </c>
      <c r="V68" s="95" t="s">
        <v>408</v>
      </c>
      <c r="W68" s="95" t="s">
        <v>408</v>
      </c>
      <c r="X68" s="95" t="s">
        <v>408</v>
      </c>
      <c r="Y68" s="95" t="s">
        <v>408</v>
      </c>
      <c r="Z68" s="95" t="s">
        <v>408</v>
      </c>
      <c r="AA68" s="95" t="s">
        <v>408</v>
      </c>
      <c r="AB68" s="96" t="str">
        <f t="shared" si="0"/>
        <v>NR</v>
      </c>
      <c r="AC68" s="95" t="s">
        <v>408</v>
      </c>
      <c r="AD68" s="95" t="s">
        <v>408</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408</v>
      </c>
      <c r="J69" s="95" t="s">
        <v>408</v>
      </c>
      <c r="K69" s="95" t="s">
        <v>408</v>
      </c>
      <c r="L69" s="95" t="s">
        <v>408</v>
      </c>
      <c r="M69" s="95" t="s">
        <v>354</v>
      </c>
      <c r="N69" s="95" t="s">
        <v>408</v>
      </c>
      <c r="O69" s="95" t="s">
        <v>408</v>
      </c>
      <c r="P69" s="95" t="s">
        <v>408</v>
      </c>
      <c r="Q69" s="95" t="s">
        <v>408</v>
      </c>
      <c r="R69" s="95" t="s">
        <v>408</v>
      </c>
      <c r="S69" s="95" t="s">
        <v>408</v>
      </c>
      <c r="T69" s="95" t="s">
        <v>408</v>
      </c>
      <c r="U69" s="95" t="s">
        <v>408</v>
      </c>
      <c r="V69" s="95" t="s">
        <v>408</v>
      </c>
      <c r="W69" s="95" t="s">
        <v>408</v>
      </c>
      <c r="X69" s="95" t="s">
        <v>408</v>
      </c>
      <c r="Y69" s="95" t="s">
        <v>408</v>
      </c>
      <c r="Z69" s="95" t="s">
        <v>408</v>
      </c>
      <c r="AA69" s="95" t="s">
        <v>408</v>
      </c>
      <c r="AB69" s="96" t="str">
        <f t="shared" si="0"/>
        <v>NR</v>
      </c>
      <c r="AC69" s="95" t="s">
        <v>408</v>
      </c>
      <c r="AD69" s="95" t="s">
        <v>408</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2.1999999999999999E-2</v>
      </c>
      <c r="F70" s="95">
        <v>0.4894174</v>
      </c>
      <c r="G70" s="95">
        <v>1.1093814</v>
      </c>
      <c r="H70" s="95">
        <v>1.2E-2</v>
      </c>
      <c r="I70" s="95" t="s">
        <v>408</v>
      </c>
      <c r="J70" s="95" t="s">
        <v>408</v>
      </c>
      <c r="K70" s="95" t="s">
        <v>408</v>
      </c>
      <c r="L70" s="95" t="s">
        <v>408</v>
      </c>
      <c r="M70" s="95" t="s">
        <v>356</v>
      </c>
      <c r="N70" s="95" t="s">
        <v>408</v>
      </c>
      <c r="O70" s="95" t="s">
        <v>408</v>
      </c>
      <c r="P70" s="95" t="s">
        <v>408</v>
      </c>
      <c r="Q70" s="95" t="s">
        <v>408</v>
      </c>
      <c r="R70" s="95" t="s">
        <v>408</v>
      </c>
      <c r="S70" s="95" t="s">
        <v>408</v>
      </c>
      <c r="T70" s="95" t="s">
        <v>408</v>
      </c>
      <c r="U70" s="95" t="s">
        <v>408</v>
      </c>
      <c r="V70" s="95" t="s">
        <v>408</v>
      </c>
      <c r="W70" s="95" t="s">
        <v>408</v>
      </c>
      <c r="X70" s="95" t="s">
        <v>408</v>
      </c>
      <c r="Y70" s="95" t="s">
        <v>408</v>
      </c>
      <c r="Z70" s="95" t="s">
        <v>408</v>
      </c>
      <c r="AA70" s="95" t="s">
        <v>408</v>
      </c>
      <c r="AB70" s="96" t="str">
        <f>IF(ISNUMBER(X70),SUM(X70:AA70),X70)</f>
        <v>NR</v>
      </c>
      <c r="AC70" s="95" t="s">
        <v>408</v>
      </c>
      <c r="AD70" s="95" t="s">
        <v>408</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408</v>
      </c>
      <c r="J71" s="95" t="s">
        <v>408</v>
      </c>
      <c r="K71" s="95" t="s">
        <v>408</v>
      </c>
      <c r="L71" s="95" t="s">
        <v>408</v>
      </c>
      <c r="M71" s="108" t="s">
        <v>355</v>
      </c>
      <c r="N71" s="108" t="s">
        <v>408</v>
      </c>
      <c r="O71" s="108" t="s">
        <v>408</v>
      </c>
      <c r="P71" s="108" t="s">
        <v>408</v>
      </c>
      <c r="Q71" s="108" t="s">
        <v>408</v>
      </c>
      <c r="R71" s="108" t="s">
        <v>408</v>
      </c>
      <c r="S71" s="108" t="s">
        <v>408</v>
      </c>
      <c r="T71" s="108" t="s">
        <v>408</v>
      </c>
      <c r="U71" s="108" t="s">
        <v>408</v>
      </c>
      <c r="V71" s="108" t="s">
        <v>408</v>
      </c>
      <c r="W71" s="108" t="s">
        <v>408</v>
      </c>
      <c r="X71" s="108" t="s">
        <v>408</v>
      </c>
      <c r="Y71" s="108" t="s">
        <v>408</v>
      </c>
      <c r="Z71" s="108" t="s">
        <v>408</v>
      </c>
      <c r="AA71" s="108" t="s">
        <v>408</v>
      </c>
      <c r="AB71" s="109" t="str">
        <f t="shared" si="0"/>
        <v>NR</v>
      </c>
      <c r="AC71" s="95" t="s">
        <v>408</v>
      </c>
      <c r="AD71" s="95" t="s">
        <v>408</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7.9790230000000004E-2</v>
      </c>
      <c r="F72" s="95">
        <v>2.8233465999999999E-2</v>
      </c>
      <c r="G72" s="95">
        <v>3.682626E-2</v>
      </c>
      <c r="H72" s="95" t="s">
        <v>356</v>
      </c>
      <c r="I72" s="95" t="s">
        <v>408</v>
      </c>
      <c r="J72" s="95" t="s">
        <v>408</v>
      </c>
      <c r="K72" s="95" t="s">
        <v>408</v>
      </c>
      <c r="L72" s="95" t="s">
        <v>408</v>
      </c>
      <c r="M72" s="95">
        <v>1.0434107000000001E-3</v>
      </c>
      <c r="N72" s="95" t="s">
        <v>408</v>
      </c>
      <c r="O72" s="95" t="s">
        <v>408</v>
      </c>
      <c r="P72" s="95" t="s">
        <v>408</v>
      </c>
      <c r="Q72" s="95" t="s">
        <v>408</v>
      </c>
      <c r="R72" s="95" t="s">
        <v>408</v>
      </c>
      <c r="S72" s="95" t="s">
        <v>408</v>
      </c>
      <c r="T72" s="95" t="s">
        <v>408</v>
      </c>
      <c r="U72" s="95" t="s">
        <v>408</v>
      </c>
      <c r="V72" s="95" t="s">
        <v>408</v>
      </c>
      <c r="W72" s="95" t="s">
        <v>408</v>
      </c>
      <c r="X72" s="95" t="s">
        <v>408</v>
      </c>
      <c r="Y72" s="95" t="s">
        <v>408</v>
      </c>
      <c r="Z72" s="95" t="s">
        <v>408</v>
      </c>
      <c r="AA72" s="95" t="s">
        <v>408</v>
      </c>
      <c r="AB72" s="96" t="str">
        <f t="shared" si="0"/>
        <v>NR</v>
      </c>
      <c r="AC72" s="95" t="s">
        <v>408</v>
      </c>
      <c r="AD72" s="95" t="s">
        <v>408</v>
      </c>
      <c r="AE72" s="97"/>
      <c r="AF72" s="114" t="s">
        <v>355</v>
      </c>
      <c r="AG72" s="114" t="s">
        <v>355</v>
      </c>
      <c r="AH72" s="114" t="s">
        <v>355</v>
      </c>
      <c r="AI72" s="114" t="s">
        <v>355</v>
      </c>
      <c r="AJ72" s="114" t="s">
        <v>355</v>
      </c>
      <c r="AK72" s="96">
        <v>613.77099999999996</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408</v>
      </c>
      <c r="J73" s="95" t="s">
        <v>408</v>
      </c>
      <c r="K73" s="95" t="s">
        <v>408</v>
      </c>
      <c r="L73" s="95" t="s">
        <v>408</v>
      </c>
      <c r="M73" s="95" t="s">
        <v>354</v>
      </c>
      <c r="N73" s="95" t="s">
        <v>408</v>
      </c>
      <c r="O73" s="95" t="s">
        <v>408</v>
      </c>
      <c r="P73" s="95" t="s">
        <v>408</v>
      </c>
      <c r="Q73" s="95" t="s">
        <v>408</v>
      </c>
      <c r="R73" s="95" t="s">
        <v>408</v>
      </c>
      <c r="S73" s="95" t="s">
        <v>408</v>
      </c>
      <c r="T73" s="95" t="s">
        <v>408</v>
      </c>
      <c r="U73" s="95" t="s">
        <v>408</v>
      </c>
      <c r="V73" s="95" t="s">
        <v>408</v>
      </c>
      <c r="W73" s="95" t="s">
        <v>408</v>
      </c>
      <c r="X73" s="95" t="s">
        <v>408</v>
      </c>
      <c r="Y73" s="95" t="s">
        <v>408</v>
      </c>
      <c r="Z73" s="95" t="s">
        <v>408</v>
      </c>
      <c r="AA73" s="95" t="s">
        <v>408</v>
      </c>
      <c r="AB73" s="96" t="str">
        <f t="shared" si="0"/>
        <v>NR</v>
      </c>
      <c r="AC73" s="95" t="s">
        <v>408</v>
      </c>
      <c r="AD73" s="95" t="s">
        <v>408</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t="s">
        <v>408</v>
      </c>
      <c r="J74" s="95" t="s">
        <v>408</v>
      </c>
      <c r="K74" s="95" t="s">
        <v>408</v>
      </c>
      <c r="L74" s="95" t="s">
        <v>408</v>
      </c>
      <c r="M74" s="95" t="s">
        <v>358</v>
      </c>
      <c r="N74" s="96" t="s">
        <v>408</v>
      </c>
      <c r="O74" s="96" t="s">
        <v>408</v>
      </c>
      <c r="P74" s="96" t="s">
        <v>408</v>
      </c>
      <c r="Q74" s="96" t="s">
        <v>408</v>
      </c>
      <c r="R74" s="96" t="s">
        <v>408</v>
      </c>
      <c r="S74" s="96" t="s">
        <v>408</v>
      </c>
      <c r="T74" s="96" t="s">
        <v>408</v>
      </c>
      <c r="U74" s="96" t="s">
        <v>408</v>
      </c>
      <c r="V74" s="96" t="s">
        <v>408</v>
      </c>
      <c r="W74" s="96" t="s">
        <v>408</v>
      </c>
      <c r="X74" s="96" t="s">
        <v>408</v>
      </c>
      <c r="Y74" s="96" t="s">
        <v>408</v>
      </c>
      <c r="Z74" s="96" t="s">
        <v>408</v>
      </c>
      <c r="AA74" s="96" t="s">
        <v>408</v>
      </c>
      <c r="AB74" s="96" t="str">
        <f t="shared" si="0"/>
        <v>NR</v>
      </c>
      <c r="AC74" s="96" t="s">
        <v>408</v>
      </c>
      <c r="AD74" s="96" t="s">
        <v>408</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408</v>
      </c>
      <c r="J75" s="98" t="s">
        <v>408</v>
      </c>
      <c r="K75" s="98" t="s">
        <v>408</v>
      </c>
      <c r="L75" s="98" t="s">
        <v>408</v>
      </c>
      <c r="M75" s="98" t="s">
        <v>354</v>
      </c>
      <c r="N75" s="98" t="s">
        <v>408</v>
      </c>
      <c r="O75" s="98" t="s">
        <v>408</v>
      </c>
      <c r="P75" s="98" t="s">
        <v>408</v>
      </c>
      <c r="Q75" s="98" t="s">
        <v>408</v>
      </c>
      <c r="R75" s="98" t="s">
        <v>408</v>
      </c>
      <c r="S75" s="98" t="s">
        <v>408</v>
      </c>
      <c r="T75" s="98" t="s">
        <v>408</v>
      </c>
      <c r="U75" s="98" t="s">
        <v>408</v>
      </c>
      <c r="V75" s="98" t="s">
        <v>408</v>
      </c>
      <c r="W75" s="98" t="s">
        <v>408</v>
      </c>
      <c r="X75" s="98" t="s">
        <v>408</v>
      </c>
      <c r="Y75" s="98" t="s">
        <v>408</v>
      </c>
      <c r="Z75" s="98" t="s">
        <v>408</v>
      </c>
      <c r="AA75" s="98" t="s">
        <v>408</v>
      </c>
      <c r="AB75" s="96" t="str">
        <f t="shared" si="0"/>
        <v>NR</v>
      </c>
      <c r="AC75" s="98" t="s">
        <v>408</v>
      </c>
      <c r="AD75" s="98" t="s">
        <v>408</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t="s">
        <v>358</v>
      </c>
      <c r="H76" s="95" t="s">
        <v>358</v>
      </c>
      <c r="I76" s="96" t="s">
        <v>408</v>
      </c>
      <c r="J76" s="96" t="s">
        <v>408</v>
      </c>
      <c r="K76" s="96" t="s">
        <v>408</v>
      </c>
      <c r="L76" s="96" t="s">
        <v>408</v>
      </c>
      <c r="M76" s="95" t="s">
        <v>358</v>
      </c>
      <c r="N76" s="96" t="s">
        <v>408</v>
      </c>
      <c r="O76" s="96" t="s">
        <v>408</v>
      </c>
      <c r="P76" s="96" t="s">
        <v>408</v>
      </c>
      <c r="Q76" s="96" t="s">
        <v>408</v>
      </c>
      <c r="R76" s="96" t="s">
        <v>408</v>
      </c>
      <c r="S76" s="96" t="s">
        <v>408</v>
      </c>
      <c r="T76" s="96" t="s">
        <v>408</v>
      </c>
      <c r="U76" s="96" t="s">
        <v>408</v>
      </c>
      <c r="V76" s="96" t="s">
        <v>408</v>
      </c>
      <c r="W76" s="96" t="s">
        <v>408</v>
      </c>
      <c r="X76" s="96" t="s">
        <v>408</v>
      </c>
      <c r="Y76" s="96" t="s">
        <v>408</v>
      </c>
      <c r="Z76" s="96" t="s">
        <v>408</v>
      </c>
      <c r="AA76" s="96" t="s">
        <v>408</v>
      </c>
      <c r="AB76" s="96" t="str">
        <f t="shared" si="0"/>
        <v>NR</v>
      </c>
      <c r="AC76" s="96" t="s">
        <v>408</v>
      </c>
      <c r="AD76" s="96" t="s">
        <v>408</v>
      </c>
      <c r="AE76" s="97"/>
      <c r="AF76" s="114" t="s">
        <v>355</v>
      </c>
      <c r="AG76" s="114" t="s">
        <v>355</v>
      </c>
      <c r="AH76" s="114" t="s">
        <v>355</v>
      </c>
      <c r="AI76" s="114" t="s">
        <v>355</v>
      </c>
      <c r="AJ76" s="114" t="s">
        <v>355</v>
      </c>
      <c r="AK76" s="110" t="s">
        <v>354</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408</v>
      </c>
      <c r="J77" s="98" t="s">
        <v>408</v>
      </c>
      <c r="K77" s="98" t="s">
        <v>408</v>
      </c>
      <c r="L77" s="98" t="s">
        <v>408</v>
      </c>
      <c r="M77" s="98" t="s">
        <v>354</v>
      </c>
      <c r="N77" s="98" t="s">
        <v>408</v>
      </c>
      <c r="O77" s="98" t="s">
        <v>408</v>
      </c>
      <c r="P77" s="98" t="s">
        <v>408</v>
      </c>
      <c r="Q77" s="98" t="s">
        <v>408</v>
      </c>
      <c r="R77" s="98" t="s">
        <v>408</v>
      </c>
      <c r="S77" s="98" t="s">
        <v>408</v>
      </c>
      <c r="T77" s="98" t="s">
        <v>408</v>
      </c>
      <c r="U77" s="98" t="s">
        <v>408</v>
      </c>
      <c r="V77" s="98" t="s">
        <v>408</v>
      </c>
      <c r="W77" s="98" t="s">
        <v>408</v>
      </c>
      <c r="X77" s="98" t="s">
        <v>408</v>
      </c>
      <c r="Y77" s="98" t="s">
        <v>408</v>
      </c>
      <c r="Z77" s="98" t="s">
        <v>408</v>
      </c>
      <c r="AA77" s="98" t="s">
        <v>408</v>
      </c>
      <c r="AB77" s="96" t="str">
        <f t="shared" si="0"/>
        <v>NR</v>
      </c>
      <c r="AC77" s="98" t="s">
        <v>408</v>
      </c>
      <c r="AD77" s="98" t="s">
        <v>408</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408</v>
      </c>
      <c r="J78" s="95" t="s">
        <v>408</v>
      </c>
      <c r="K78" s="95" t="s">
        <v>408</v>
      </c>
      <c r="L78" s="95" t="s">
        <v>408</v>
      </c>
      <c r="M78" s="95" t="s">
        <v>354</v>
      </c>
      <c r="N78" s="95" t="s">
        <v>408</v>
      </c>
      <c r="O78" s="95" t="s">
        <v>408</v>
      </c>
      <c r="P78" s="95" t="s">
        <v>408</v>
      </c>
      <c r="Q78" s="95" t="s">
        <v>408</v>
      </c>
      <c r="R78" s="95" t="s">
        <v>408</v>
      </c>
      <c r="S78" s="95" t="s">
        <v>408</v>
      </c>
      <c r="T78" s="95" t="s">
        <v>408</v>
      </c>
      <c r="U78" s="95" t="s">
        <v>408</v>
      </c>
      <c r="V78" s="95" t="s">
        <v>408</v>
      </c>
      <c r="W78" s="95" t="s">
        <v>408</v>
      </c>
      <c r="X78" s="95" t="s">
        <v>408</v>
      </c>
      <c r="Y78" s="95" t="s">
        <v>408</v>
      </c>
      <c r="Z78" s="95" t="s">
        <v>408</v>
      </c>
      <c r="AA78" s="95" t="s">
        <v>408</v>
      </c>
      <c r="AB78" s="96" t="str">
        <f t="shared" si="0"/>
        <v>NR</v>
      </c>
      <c r="AC78" s="95" t="s">
        <v>408</v>
      </c>
      <c r="AD78" s="95" t="s">
        <v>408</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408</v>
      </c>
      <c r="J79" s="95" t="s">
        <v>408</v>
      </c>
      <c r="K79" s="95" t="s">
        <v>408</v>
      </c>
      <c r="L79" s="95" t="s">
        <v>408</v>
      </c>
      <c r="M79" s="95" t="s">
        <v>354</v>
      </c>
      <c r="N79" s="95" t="s">
        <v>408</v>
      </c>
      <c r="O79" s="95" t="s">
        <v>408</v>
      </c>
      <c r="P79" s="95" t="s">
        <v>408</v>
      </c>
      <c r="Q79" s="95" t="s">
        <v>408</v>
      </c>
      <c r="R79" s="95" t="s">
        <v>408</v>
      </c>
      <c r="S79" s="95" t="s">
        <v>408</v>
      </c>
      <c r="T79" s="95" t="s">
        <v>408</v>
      </c>
      <c r="U79" s="95" t="s">
        <v>408</v>
      </c>
      <c r="V79" s="95" t="s">
        <v>408</v>
      </c>
      <c r="W79" s="95" t="s">
        <v>408</v>
      </c>
      <c r="X79" s="95" t="s">
        <v>408</v>
      </c>
      <c r="Y79" s="95" t="s">
        <v>408</v>
      </c>
      <c r="Z79" s="95" t="s">
        <v>408</v>
      </c>
      <c r="AA79" s="95" t="s">
        <v>408</v>
      </c>
      <c r="AB79" s="96" t="str">
        <f>IF(ISNUMBER(X79),SUM(X79:AA79),X79)</f>
        <v>NR</v>
      </c>
      <c r="AC79" s="95" t="s">
        <v>408</v>
      </c>
      <c r="AD79" s="95" t="s">
        <v>408</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408</v>
      </c>
      <c r="J80" s="95" t="s">
        <v>408</v>
      </c>
      <c r="K80" s="95" t="s">
        <v>408</v>
      </c>
      <c r="L80" s="95" t="s">
        <v>408</v>
      </c>
      <c r="M80" s="95" t="s">
        <v>358</v>
      </c>
      <c r="N80" s="96" t="s">
        <v>408</v>
      </c>
      <c r="O80" s="96" t="s">
        <v>408</v>
      </c>
      <c r="P80" s="96" t="s">
        <v>408</v>
      </c>
      <c r="Q80" s="96" t="s">
        <v>408</v>
      </c>
      <c r="R80" s="96" t="s">
        <v>408</v>
      </c>
      <c r="S80" s="96" t="s">
        <v>408</v>
      </c>
      <c r="T80" s="96" t="s">
        <v>408</v>
      </c>
      <c r="U80" s="96" t="s">
        <v>408</v>
      </c>
      <c r="V80" s="96" t="s">
        <v>408</v>
      </c>
      <c r="W80" s="96" t="s">
        <v>408</v>
      </c>
      <c r="X80" s="96" t="s">
        <v>408</v>
      </c>
      <c r="Y80" s="96" t="s">
        <v>408</v>
      </c>
      <c r="Z80" s="96" t="s">
        <v>408</v>
      </c>
      <c r="AA80" s="96" t="s">
        <v>408</v>
      </c>
      <c r="AB80" s="96" t="str">
        <f>IF(ISNUMBER(X80),SUM(X80:AA80),X80)</f>
        <v>NR</v>
      </c>
      <c r="AC80" s="96" t="s">
        <v>408</v>
      </c>
      <c r="AD80" s="96" t="s">
        <v>408</v>
      </c>
      <c r="AE80" s="97"/>
      <c r="AF80" s="114" t="s">
        <v>355</v>
      </c>
      <c r="AG80" s="114" t="s">
        <v>355</v>
      </c>
      <c r="AH80" s="114" t="s">
        <v>355</v>
      </c>
      <c r="AI80" s="114" t="s">
        <v>355</v>
      </c>
      <c r="AJ80" s="114" t="s">
        <v>355</v>
      </c>
      <c r="AK80" s="110" t="s">
        <v>356</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408</v>
      </c>
      <c r="J81" s="96" t="s">
        <v>408</v>
      </c>
      <c r="K81" s="96" t="s">
        <v>408</v>
      </c>
      <c r="L81" s="96" t="s">
        <v>408</v>
      </c>
      <c r="M81" s="108" t="s">
        <v>355</v>
      </c>
      <c r="N81" s="108" t="s">
        <v>408</v>
      </c>
      <c r="O81" s="108" t="s">
        <v>408</v>
      </c>
      <c r="P81" s="108" t="s">
        <v>408</v>
      </c>
      <c r="Q81" s="108" t="s">
        <v>408</v>
      </c>
      <c r="R81" s="108" t="s">
        <v>408</v>
      </c>
      <c r="S81" s="108" t="s">
        <v>408</v>
      </c>
      <c r="T81" s="108" t="s">
        <v>408</v>
      </c>
      <c r="U81" s="108" t="s">
        <v>408</v>
      </c>
      <c r="V81" s="108" t="s">
        <v>408</v>
      </c>
      <c r="W81" s="108" t="s">
        <v>408</v>
      </c>
      <c r="X81" s="108" t="s">
        <v>408</v>
      </c>
      <c r="Y81" s="108" t="s">
        <v>408</v>
      </c>
      <c r="Z81" s="108" t="s">
        <v>408</v>
      </c>
      <c r="AA81" s="108" t="s">
        <v>408</v>
      </c>
      <c r="AB81" s="109" t="str">
        <f t="shared" ref="AB81:AB140" si="1">IF(ISNUMBER(X81),SUM(X81:AA81),X81)</f>
        <v>NR</v>
      </c>
      <c r="AC81" s="108" t="s">
        <v>408</v>
      </c>
      <c r="AD81" s="108" t="s">
        <v>408</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5.2838540399999996</v>
      </c>
      <c r="G82" s="96" t="s">
        <v>355</v>
      </c>
      <c r="H82" s="96" t="s">
        <v>355</v>
      </c>
      <c r="I82" s="96" t="s">
        <v>408</v>
      </c>
      <c r="J82" s="96" t="s">
        <v>408</v>
      </c>
      <c r="K82" s="96" t="s">
        <v>408</v>
      </c>
      <c r="L82" s="96" t="s">
        <v>408</v>
      </c>
      <c r="M82" s="96" t="s">
        <v>355</v>
      </c>
      <c r="N82" s="96" t="s">
        <v>408</v>
      </c>
      <c r="O82" s="96" t="s">
        <v>408</v>
      </c>
      <c r="P82" s="96" t="s">
        <v>408</v>
      </c>
      <c r="Q82" s="96" t="s">
        <v>408</v>
      </c>
      <c r="R82" s="96" t="s">
        <v>408</v>
      </c>
      <c r="S82" s="96" t="s">
        <v>408</v>
      </c>
      <c r="T82" s="96" t="s">
        <v>408</v>
      </c>
      <c r="U82" s="96" t="s">
        <v>408</v>
      </c>
      <c r="V82" s="96" t="s">
        <v>408</v>
      </c>
      <c r="W82" s="96" t="s">
        <v>408</v>
      </c>
      <c r="X82" s="96" t="s">
        <v>408</v>
      </c>
      <c r="Y82" s="96" t="s">
        <v>408</v>
      </c>
      <c r="Z82" s="96" t="s">
        <v>408</v>
      </c>
      <c r="AA82" s="96" t="s">
        <v>408</v>
      </c>
      <c r="AB82" s="96" t="str">
        <f t="shared" si="1"/>
        <v>NR</v>
      </c>
      <c r="AC82" s="96" t="s">
        <v>408</v>
      </c>
      <c r="AD82" s="96" t="s">
        <v>408</v>
      </c>
      <c r="AE82" s="97"/>
      <c r="AF82" s="114" t="s">
        <v>355</v>
      </c>
      <c r="AG82" s="114" t="s">
        <v>355</v>
      </c>
      <c r="AH82" s="114" t="s">
        <v>355</v>
      </c>
      <c r="AI82" s="114" t="s">
        <v>355</v>
      </c>
      <c r="AJ82" s="114" t="s">
        <v>355</v>
      </c>
      <c r="AK82" s="96">
        <v>3.5015600000000001E-2</v>
      </c>
      <c r="AL82" s="44" t="s">
        <v>404</v>
      </c>
    </row>
    <row r="83" spans="1:38" s="1" customFormat="1" ht="24.75" customHeight="1" thickBot="1" x14ac:dyDescent="0.3">
      <c r="A83" s="41" t="s">
        <v>112</v>
      </c>
      <c r="B83" s="87" t="s">
        <v>216</v>
      </c>
      <c r="C83" s="70" t="s">
        <v>72</v>
      </c>
      <c r="D83" s="43"/>
      <c r="E83" s="96" t="s">
        <v>355</v>
      </c>
      <c r="F83" s="96">
        <v>5.2161583999999997E-2</v>
      </c>
      <c r="G83" s="96" t="s">
        <v>355</v>
      </c>
      <c r="H83" s="96" t="s">
        <v>355</v>
      </c>
      <c r="I83" s="96" t="s">
        <v>408</v>
      </c>
      <c r="J83" s="96" t="s">
        <v>408</v>
      </c>
      <c r="K83" s="96" t="s">
        <v>408</v>
      </c>
      <c r="L83" s="96" t="s">
        <v>408</v>
      </c>
      <c r="M83" s="96">
        <v>0.39186389980000003</v>
      </c>
      <c r="N83" s="96" t="s">
        <v>408</v>
      </c>
      <c r="O83" s="96" t="s">
        <v>408</v>
      </c>
      <c r="P83" s="96" t="s">
        <v>408</v>
      </c>
      <c r="Q83" s="96" t="s">
        <v>408</v>
      </c>
      <c r="R83" s="96" t="s">
        <v>408</v>
      </c>
      <c r="S83" s="96" t="s">
        <v>408</v>
      </c>
      <c r="T83" s="96" t="s">
        <v>408</v>
      </c>
      <c r="U83" s="96" t="s">
        <v>408</v>
      </c>
      <c r="V83" s="96" t="s">
        <v>408</v>
      </c>
      <c r="W83" s="96" t="s">
        <v>408</v>
      </c>
      <c r="X83" s="96" t="s">
        <v>408</v>
      </c>
      <c r="Y83" s="96" t="s">
        <v>408</v>
      </c>
      <c r="Z83" s="96" t="s">
        <v>408</v>
      </c>
      <c r="AA83" s="96" t="s">
        <v>408</v>
      </c>
      <c r="AB83" s="96" t="str">
        <f>IF(ISNUMBER(X83),SUM(X83:AA83),X83)</f>
        <v>NR</v>
      </c>
      <c r="AC83" s="96" t="s">
        <v>408</v>
      </c>
      <c r="AD83" s="96" t="s">
        <v>408</v>
      </c>
      <c r="AE83" s="97"/>
      <c r="AF83" s="114" t="s">
        <v>355</v>
      </c>
      <c r="AG83" s="114" t="s">
        <v>355</v>
      </c>
      <c r="AH83" s="114" t="s">
        <v>355</v>
      </c>
      <c r="AI83" s="114" t="s">
        <v>355</v>
      </c>
      <c r="AJ83" s="114" t="s">
        <v>355</v>
      </c>
      <c r="AK83" s="96">
        <v>3260.0990000000002</v>
      </c>
      <c r="AL83" s="44" t="s">
        <v>127</v>
      </c>
    </row>
    <row r="84" spans="1:38" s="1" customFormat="1" ht="24.75" customHeight="1" thickBot="1" x14ac:dyDescent="0.3">
      <c r="A84" s="41" t="s">
        <v>112</v>
      </c>
      <c r="B84" s="87" t="s">
        <v>217</v>
      </c>
      <c r="C84" s="70" t="s">
        <v>71</v>
      </c>
      <c r="D84" s="43"/>
      <c r="E84" s="96" t="s">
        <v>355</v>
      </c>
      <c r="F84" s="96">
        <v>7.4683700000000002E-3</v>
      </c>
      <c r="G84" s="96" t="s">
        <v>355</v>
      </c>
      <c r="H84" s="96" t="s">
        <v>355</v>
      </c>
      <c r="I84" s="96" t="s">
        <v>408</v>
      </c>
      <c r="J84" s="96" t="s">
        <v>408</v>
      </c>
      <c r="K84" s="96" t="s">
        <v>408</v>
      </c>
      <c r="L84" s="96" t="s">
        <v>408</v>
      </c>
      <c r="M84" s="96">
        <v>5.4576549999999998E-4</v>
      </c>
      <c r="N84" s="96" t="s">
        <v>408</v>
      </c>
      <c r="O84" s="96" t="s">
        <v>408</v>
      </c>
      <c r="P84" s="96" t="s">
        <v>408</v>
      </c>
      <c r="Q84" s="96" t="s">
        <v>408</v>
      </c>
      <c r="R84" s="96" t="s">
        <v>408</v>
      </c>
      <c r="S84" s="96" t="s">
        <v>408</v>
      </c>
      <c r="T84" s="96" t="s">
        <v>408</v>
      </c>
      <c r="U84" s="96" t="s">
        <v>408</v>
      </c>
      <c r="V84" s="96" t="s">
        <v>408</v>
      </c>
      <c r="W84" s="96" t="s">
        <v>408</v>
      </c>
      <c r="X84" s="96" t="s">
        <v>408</v>
      </c>
      <c r="Y84" s="96" t="s">
        <v>408</v>
      </c>
      <c r="Z84" s="96" t="s">
        <v>408</v>
      </c>
      <c r="AA84" s="96" t="s">
        <v>408</v>
      </c>
      <c r="AB84" s="96" t="str">
        <f t="shared" si="1"/>
        <v>NR</v>
      </c>
      <c r="AC84" s="96" t="s">
        <v>408</v>
      </c>
      <c r="AD84" s="96" t="s">
        <v>408</v>
      </c>
      <c r="AE84" s="97"/>
      <c r="AF84" s="114" t="s">
        <v>355</v>
      </c>
      <c r="AG84" s="114" t="s">
        <v>355</v>
      </c>
      <c r="AH84" s="114" t="s">
        <v>355</v>
      </c>
      <c r="AI84" s="114" t="s">
        <v>355</v>
      </c>
      <c r="AJ84" s="114" t="s">
        <v>355</v>
      </c>
      <c r="AK84" s="96">
        <v>57.448999999999998</v>
      </c>
      <c r="AL84" s="44" t="s">
        <v>127</v>
      </c>
    </row>
    <row r="85" spans="1:38" s="1" customFormat="1" ht="24.75" customHeight="1" thickBot="1" x14ac:dyDescent="0.3">
      <c r="A85" s="41" t="s">
        <v>115</v>
      </c>
      <c r="B85" s="79" t="s">
        <v>218</v>
      </c>
      <c r="C85" s="70" t="s">
        <v>341</v>
      </c>
      <c r="D85" s="43"/>
      <c r="E85" s="96" t="s">
        <v>355</v>
      </c>
      <c r="F85" s="96">
        <v>5.3970661800000004</v>
      </c>
      <c r="G85" s="96" t="s">
        <v>355</v>
      </c>
      <c r="H85" s="96" t="s">
        <v>355</v>
      </c>
      <c r="I85" s="96" t="s">
        <v>408</v>
      </c>
      <c r="J85" s="96" t="s">
        <v>408</v>
      </c>
      <c r="K85" s="96" t="s">
        <v>408</v>
      </c>
      <c r="L85" s="96" t="s">
        <v>408</v>
      </c>
      <c r="M85" s="96" t="s">
        <v>355</v>
      </c>
      <c r="N85" s="96" t="s">
        <v>408</v>
      </c>
      <c r="O85" s="96" t="s">
        <v>408</v>
      </c>
      <c r="P85" s="96" t="s">
        <v>408</v>
      </c>
      <c r="Q85" s="96" t="s">
        <v>408</v>
      </c>
      <c r="R85" s="96" t="s">
        <v>408</v>
      </c>
      <c r="S85" s="96" t="s">
        <v>408</v>
      </c>
      <c r="T85" s="96" t="s">
        <v>408</v>
      </c>
      <c r="U85" s="96" t="s">
        <v>408</v>
      </c>
      <c r="V85" s="96" t="s">
        <v>408</v>
      </c>
      <c r="W85" s="96" t="s">
        <v>408</v>
      </c>
      <c r="X85" s="96" t="s">
        <v>408</v>
      </c>
      <c r="Y85" s="96" t="s">
        <v>408</v>
      </c>
      <c r="Z85" s="96" t="s">
        <v>408</v>
      </c>
      <c r="AA85" s="96" t="s">
        <v>408</v>
      </c>
      <c r="AB85" s="96" t="str">
        <f t="shared" si="1"/>
        <v>NR</v>
      </c>
      <c r="AC85" s="96" t="s">
        <v>408</v>
      </c>
      <c r="AD85" s="96" t="s">
        <v>408</v>
      </c>
      <c r="AE85" s="97"/>
      <c r="AF85" s="114" t="s">
        <v>355</v>
      </c>
      <c r="AG85" s="114" t="s">
        <v>355</v>
      </c>
      <c r="AH85" s="114" t="s">
        <v>355</v>
      </c>
      <c r="AI85" s="114" t="s">
        <v>355</v>
      </c>
      <c r="AJ85" s="114" t="s">
        <v>355</v>
      </c>
      <c r="AK85" s="96">
        <v>9.0859700000000002E-2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408</v>
      </c>
      <c r="J86" s="96" t="s">
        <v>408</v>
      </c>
      <c r="K86" s="96" t="s">
        <v>408</v>
      </c>
      <c r="L86" s="96" t="s">
        <v>408</v>
      </c>
      <c r="M86" s="96" t="s">
        <v>355</v>
      </c>
      <c r="N86" s="96" t="s">
        <v>408</v>
      </c>
      <c r="O86" s="96" t="s">
        <v>408</v>
      </c>
      <c r="P86" s="96" t="s">
        <v>408</v>
      </c>
      <c r="Q86" s="96" t="s">
        <v>408</v>
      </c>
      <c r="R86" s="96" t="s">
        <v>408</v>
      </c>
      <c r="S86" s="96" t="s">
        <v>408</v>
      </c>
      <c r="T86" s="96" t="s">
        <v>408</v>
      </c>
      <c r="U86" s="96" t="s">
        <v>408</v>
      </c>
      <c r="V86" s="96" t="s">
        <v>408</v>
      </c>
      <c r="W86" s="96" t="s">
        <v>408</v>
      </c>
      <c r="X86" s="96" t="s">
        <v>408</v>
      </c>
      <c r="Y86" s="96" t="s">
        <v>408</v>
      </c>
      <c r="Z86" s="96" t="s">
        <v>408</v>
      </c>
      <c r="AA86" s="96" t="s">
        <v>408</v>
      </c>
      <c r="AB86" s="96" t="str">
        <f t="shared" si="1"/>
        <v>NR</v>
      </c>
      <c r="AC86" s="96" t="s">
        <v>408</v>
      </c>
      <c r="AD86" s="96" t="s">
        <v>408</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8.7264999999999999E-5</v>
      </c>
      <c r="G87" s="96" t="s">
        <v>355</v>
      </c>
      <c r="H87" s="96" t="s">
        <v>355</v>
      </c>
      <c r="I87" s="96" t="s">
        <v>408</v>
      </c>
      <c r="J87" s="96" t="s">
        <v>408</v>
      </c>
      <c r="K87" s="96" t="s">
        <v>408</v>
      </c>
      <c r="L87" s="96" t="s">
        <v>408</v>
      </c>
      <c r="M87" s="96" t="s">
        <v>355</v>
      </c>
      <c r="N87" s="96" t="s">
        <v>408</v>
      </c>
      <c r="O87" s="96" t="s">
        <v>408</v>
      </c>
      <c r="P87" s="96" t="s">
        <v>408</v>
      </c>
      <c r="Q87" s="96" t="s">
        <v>408</v>
      </c>
      <c r="R87" s="96" t="s">
        <v>408</v>
      </c>
      <c r="S87" s="96" t="s">
        <v>408</v>
      </c>
      <c r="T87" s="96" t="s">
        <v>408</v>
      </c>
      <c r="U87" s="96" t="s">
        <v>408</v>
      </c>
      <c r="V87" s="96" t="s">
        <v>408</v>
      </c>
      <c r="W87" s="96" t="s">
        <v>408</v>
      </c>
      <c r="X87" s="96" t="s">
        <v>408</v>
      </c>
      <c r="Y87" s="96" t="s">
        <v>408</v>
      </c>
      <c r="Z87" s="96" t="s">
        <v>408</v>
      </c>
      <c r="AA87" s="96" t="s">
        <v>408</v>
      </c>
      <c r="AB87" s="96" t="str">
        <f t="shared" si="1"/>
        <v>NR</v>
      </c>
      <c r="AC87" s="96" t="s">
        <v>408</v>
      </c>
      <c r="AD87" s="96" t="s">
        <v>408</v>
      </c>
      <c r="AE87" s="97"/>
      <c r="AF87" s="114" t="s">
        <v>355</v>
      </c>
      <c r="AG87" s="114" t="s">
        <v>355</v>
      </c>
      <c r="AH87" s="114" t="s">
        <v>355</v>
      </c>
      <c r="AI87" s="114" t="s">
        <v>355</v>
      </c>
      <c r="AJ87" s="114" t="s">
        <v>355</v>
      </c>
      <c r="AK87" s="96">
        <v>1.7453E-3</v>
      </c>
      <c r="AL87" s="44" t="s">
        <v>404</v>
      </c>
    </row>
    <row r="88" spans="1:38" s="1" customFormat="1" ht="24.75" customHeight="1" thickBot="1" x14ac:dyDescent="0.3">
      <c r="A88" s="41" t="s">
        <v>115</v>
      </c>
      <c r="B88" s="79" t="s">
        <v>221</v>
      </c>
      <c r="C88" s="69" t="s">
        <v>90</v>
      </c>
      <c r="D88" s="43"/>
      <c r="E88" s="96" t="s">
        <v>355</v>
      </c>
      <c r="F88" s="96">
        <v>8.5501722600000001</v>
      </c>
      <c r="G88" s="96" t="s">
        <v>355</v>
      </c>
      <c r="H88" s="96" t="s">
        <v>355</v>
      </c>
      <c r="I88" s="96" t="s">
        <v>408</v>
      </c>
      <c r="J88" s="96" t="s">
        <v>408</v>
      </c>
      <c r="K88" s="96" t="s">
        <v>408</v>
      </c>
      <c r="L88" s="96" t="s">
        <v>408</v>
      </c>
      <c r="M88" s="96" t="s">
        <v>355</v>
      </c>
      <c r="N88" s="96" t="s">
        <v>408</v>
      </c>
      <c r="O88" s="96" t="s">
        <v>408</v>
      </c>
      <c r="P88" s="96" t="s">
        <v>408</v>
      </c>
      <c r="Q88" s="96" t="s">
        <v>408</v>
      </c>
      <c r="R88" s="96" t="s">
        <v>408</v>
      </c>
      <c r="S88" s="96" t="s">
        <v>408</v>
      </c>
      <c r="T88" s="96" t="s">
        <v>408</v>
      </c>
      <c r="U88" s="96" t="s">
        <v>408</v>
      </c>
      <c r="V88" s="96" t="s">
        <v>408</v>
      </c>
      <c r="W88" s="96" t="s">
        <v>408</v>
      </c>
      <c r="X88" s="96" t="s">
        <v>408</v>
      </c>
      <c r="Y88" s="96" t="s">
        <v>408</v>
      </c>
      <c r="Z88" s="96" t="s">
        <v>408</v>
      </c>
      <c r="AA88" s="96" t="s">
        <v>408</v>
      </c>
      <c r="AB88" s="96" t="str">
        <f t="shared" si="1"/>
        <v>NR</v>
      </c>
      <c r="AC88" s="96" t="s">
        <v>408</v>
      </c>
      <c r="AD88" s="96" t="s">
        <v>408</v>
      </c>
      <c r="AE88" s="97"/>
      <c r="AF88" s="114" t="s">
        <v>355</v>
      </c>
      <c r="AG88" s="114" t="s">
        <v>355</v>
      </c>
      <c r="AH88" s="114" t="s">
        <v>355</v>
      </c>
      <c r="AI88" s="114" t="s">
        <v>355</v>
      </c>
      <c r="AJ88" s="114" t="s">
        <v>355</v>
      </c>
      <c r="AK88" s="96">
        <v>0.41305180000000002</v>
      </c>
      <c r="AL88" s="44" t="s">
        <v>404</v>
      </c>
    </row>
    <row r="89" spans="1:38" s="1" customFormat="1" ht="24.75" customHeight="1" thickBot="1" x14ac:dyDescent="0.3">
      <c r="A89" s="41" t="s">
        <v>115</v>
      </c>
      <c r="B89" s="79" t="s">
        <v>222</v>
      </c>
      <c r="C89" s="69" t="s">
        <v>91</v>
      </c>
      <c r="D89" s="43" t="s">
        <v>369</v>
      </c>
      <c r="E89" s="96" t="s">
        <v>355</v>
      </c>
      <c r="F89" s="96">
        <v>9.0293999999999999E-3</v>
      </c>
      <c r="G89" s="96" t="s">
        <v>355</v>
      </c>
      <c r="H89" s="96" t="s">
        <v>355</v>
      </c>
      <c r="I89" s="96" t="s">
        <v>408</v>
      </c>
      <c r="J89" s="96" t="s">
        <v>408</v>
      </c>
      <c r="K89" s="96" t="s">
        <v>408</v>
      </c>
      <c r="L89" s="96" t="s">
        <v>408</v>
      </c>
      <c r="M89" s="96" t="s">
        <v>355</v>
      </c>
      <c r="N89" s="96" t="s">
        <v>408</v>
      </c>
      <c r="O89" s="96" t="s">
        <v>408</v>
      </c>
      <c r="P89" s="96" t="s">
        <v>408</v>
      </c>
      <c r="Q89" s="96" t="s">
        <v>408</v>
      </c>
      <c r="R89" s="96" t="s">
        <v>408</v>
      </c>
      <c r="S89" s="96" t="s">
        <v>408</v>
      </c>
      <c r="T89" s="96" t="s">
        <v>408</v>
      </c>
      <c r="U89" s="96" t="s">
        <v>408</v>
      </c>
      <c r="V89" s="96" t="s">
        <v>408</v>
      </c>
      <c r="W89" s="96" t="s">
        <v>408</v>
      </c>
      <c r="X89" s="96" t="s">
        <v>408</v>
      </c>
      <c r="Y89" s="96" t="s">
        <v>408</v>
      </c>
      <c r="Z89" s="96" t="s">
        <v>408</v>
      </c>
      <c r="AA89" s="96" t="s">
        <v>408</v>
      </c>
      <c r="AB89" s="96" t="str">
        <f t="shared" si="1"/>
        <v>NR</v>
      </c>
      <c r="AC89" s="96" t="s">
        <v>408</v>
      </c>
      <c r="AD89" s="96" t="s">
        <v>408</v>
      </c>
      <c r="AE89" s="97"/>
      <c r="AF89" s="114" t="s">
        <v>355</v>
      </c>
      <c r="AG89" s="114" t="s">
        <v>355</v>
      </c>
      <c r="AH89" s="114" t="s">
        <v>355</v>
      </c>
      <c r="AI89" s="114" t="s">
        <v>355</v>
      </c>
      <c r="AJ89" s="114" t="s">
        <v>355</v>
      </c>
      <c r="AK89" s="96">
        <v>2.2350000000000001E-4</v>
      </c>
      <c r="AL89" s="44" t="s">
        <v>404</v>
      </c>
    </row>
    <row r="90" spans="1:38" s="7" customFormat="1" ht="24.75" customHeight="1" thickBot="1" x14ac:dyDescent="0.25">
      <c r="A90" s="41" t="s">
        <v>115</v>
      </c>
      <c r="B90" s="79" t="s">
        <v>223</v>
      </c>
      <c r="C90" s="69" t="s">
        <v>280</v>
      </c>
      <c r="D90" s="43"/>
      <c r="E90" s="96" t="s">
        <v>355</v>
      </c>
      <c r="F90" s="96">
        <v>23.150862320000002</v>
      </c>
      <c r="G90" s="96" t="s">
        <v>355</v>
      </c>
      <c r="H90" s="96" t="s">
        <v>355</v>
      </c>
      <c r="I90" s="96" t="s">
        <v>408</v>
      </c>
      <c r="J90" s="96" t="s">
        <v>408</v>
      </c>
      <c r="K90" s="96" t="s">
        <v>408</v>
      </c>
      <c r="L90" s="96" t="s">
        <v>408</v>
      </c>
      <c r="M90" s="96" t="s">
        <v>355</v>
      </c>
      <c r="N90" s="96" t="s">
        <v>408</v>
      </c>
      <c r="O90" s="96" t="s">
        <v>408</v>
      </c>
      <c r="P90" s="96" t="s">
        <v>408</v>
      </c>
      <c r="Q90" s="96" t="s">
        <v>408</v>
      </c>
      <c r="R90" s="96" t="s">
        <v>408</v>
      </c>
      <c r="S90" s="96" t="s">
        <v>408</v>
      </c>
      <c r="T90" s="96" t="s">
        <v>408</v>
      </c>
      <c r="U90" s="96" t="s">
        <v>408</v>
      </c>
      <c r="V90" s="96" t="s">
        <v>408</v>
      </c>
      <c r="W90" s="96" t="s">
        <v>408</v>
      </c>
      <c r="X90" s="96" t="s">
        <v>408</v>
      </c>
      <c r="Y90" s="96" t="s">
        <v>408</v>
      </c>
      <c r="Z90" s="96" t="s">
        <v>408</v>
      </c>
      <c r="AA90" s="96" t="s">
        <v>408</v>
      </c>
      <c r="AB90" s="96" t="str">
        <f t="shared" si="1"/>
        <v>NR</v>
      </c>
      <c r="AC90" s="96" t="s">
        <v>408</v>
      </c>
      <c r="AD90" s="96" t="s">
        <v>408</v>
      </c>
      <c r="AE90" s="97"/>
      <c r="AF90" s="114" t="s">
        <v>355</v>
      </c>
      <c r="AG90" s="114" t="s">
        <v>355</v>
      </c>
      <c r="AH90" s="114" t="s">
        <v>355</v>
      </c>
      <c r="AI90" s="114" t="s">
        <v>355</v>
      </c>
      <c r="AJ90" s="114" t="s">
        <v>355</v>
      </c>
      <c r="AK90" s="96">
        <v>0.19520119999999999</v>
      </c>
      <c r="AL90" s="44" t="s">
        <v>404</v>
      </c>
    </row>
    <row r="91" spans="1:38" s="1" customFormat="1" ht="24.75" customHeight="1" thickBot="1" x14ac:dyDescent="0.3">
      <c r="A91" s="41" t="s">
        <v>115</v>
      </c>
      <c r="B91" s="62" t="s">
        <v>256</v>
      </c>
      <c r="C91" s="79" t="s">
        <v>281</v>
      </c>
      <c r="D91" s="42"/>
      <c r="E91" s="95">
        <v>3.9965575000000003E-2</v>
      </c>
      <c r="F91" s="96">
        <v>8.2139746999999999E-2</v>
      </c>
      <c r="G91" s="96">
        <v>2.2839695E-2</v>
      </c>
      <c r="H91" s="96">
        <v>5.8444607799999999E-2</v>
      </c>
      <c r="I91" s="96" t="s">
        <v>408</v>
      </c>
      <c r="J91" s="96" t="s">
        <v>408</v>
      </c>
      <c r="K91" s="96" t="s">
        <v>408</v>
      </c>
      <c r="L91" s="96" t="s">
        <v>408</v>
      </c>
      <c r="M91" s="96">
        <v>1.9012265370000001</v>
      </c>
      <c r="N91" s="96" t="s">
        <v>408</v>
      </c>
      <c r="O91" s="96" t="s">
        <v>408</v>
      </c>
      <c r="P91" s="96" t="s">
        <v>408</v>
      </c>
      <c r="Q91" s="96" t="s">
        <v>408</v>
      </c>
      <c r="R91" s="96" t="s">
        <v>408</v>
      </c>
      <c r="S91" s="96" t="s">
        <v>408</v>
      </c>
      <c r="T91" s="96" t="s">
        <v>408</v>
      </c>
      <c r="U91" s="96" t="s">
        <v>408</v>
      </c>
      <c r="V91" s="96" t="s">
        <v>408</v>
      </c>
      <c r="W91" s="96" t="s">
        <v>408</v>
      </c>
      <c r="X91" s="96" t="s">
        <v>408</v>
      </c>
      <c r="Y91" s="96" t="s">
        <v>408</v>
      </c>
      <c r="Z91" s="96" t="s">
        <v>408</v>
      </c>
      <c r="AA91" s="96" t="s">
        <v>408</v>
      </c>
      <c r="AB91" s="96" t="str">
        <f t="shared" si="1"/>
        <v>NR</v>
      </c>
      <c r="AC91" s="96" t="s">
        <v>408</v>
      </c>
      <c r="AD91" s="96" t="s">
        <v>408</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408</v>
      </c>
      <c r="J92" s="98" t="s">
        <v>408</v>
      </c>
      <c r="K92" s="98" t="s">
        <v>408</v>
      </c>
      <c r="L92" s="98" t="s">
        <v>408</v>
      </c>
      <c r="M92" s="98" t="s">
        <v>355</v>
      </c>
      <c r="N92" s="95" t="s">
        <v>408</v>
      </c>
      <c r="O92" s="95" t="s">
        <v>408</v>
      </c>
      <c r="P92" s="95" t="s">
        <v>408</v>
      </c>
      <c r="Q92" s="95" t="s">
        <v>408</v>
      </c>
      <c r="R92" s="95" t="s">
        <v>408</v>
      </c>
      <c r="S92" s="95" t="s">
        <v>408</v>
      </c>
      <c r="T92" s="95" t="s">
        <v>408</v>
      </c>
      <c r="U92" s="95" t="s">
        <v>408</v>
      </c>
      <c r="V92" s="95" t="s">
        <v>408</v>
      </c>
      <c r="W92" s="95" t="s">
        <v>408</v>
      </c>
      <c r="X92" s="95" t="s">
        <v>408</v>
      </c>
      <c r="Y92" s="95" t="s">
        <v>408</v>
      </c>
      <c r="Z92" s="95" t="s">
        <v>408</v>
      </c>
      <c r="AA92" s="95" t="s">
        <v>408</v>
      </c>
      <c r="AB92" s="96" t="str">
        <f t="shared" si="1"/>
        <v>NR</v>
      </c>
      <c r="AC92" s="95" t="s">
        <v>408</v>
      </c>
      <c r="AD92" s="95" t="s">
        <v>408</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3.9602596515999999</v>
      </c>
      <c r="G93" s="98" t="s">
        <v>355</v>
      </c>
      <c r="H93" s="98" t="s">
        <v>355</v>
      </c>
      <c r="I93" s="95" t="s">
        <v>408</v>
      </c>
      <c r="J93" s="95" t="s">
        <v>408</v>
      </c>
      <c r="K93" s="95" t="s">
        <v>408</v>
      </c>
      <c r="L93" s="95" t="s">
        <v>408</v>
      </c>
      <c r="M93" s="98" t="s">
        <v>355</v>
      </c>
      <c r="N93" s="98" t="s">
        <v>408</v>
      </c>
      <c r="O93" s="98" t="s">
        <v>408</v>
      </c>
      <c r="P93" s="98" t="s">
        <v>408</v>
      </c>
      <c r="Q93" s="98" t="s">
        <v>408</v>
      </c>
      <c r="R93" s="98" t="s">
        <v>408</v>
      </c>
      <c r="S93" s="98" t="s">
        <v>408</v>
      </c>
      <c r="T93" s="98" t="s">
        <v>408</v>
      </c>
      <c r="U93" s="98" t="s">
        <v>408</v>
      </c>
      <c r="V93" s="98" t="s">
        <v>408</v>
      </c>
      <c r="W93" s="98" t="s">
        <v>408</v>
      </c>
      <c r="X93" s="98" t="s">
        <v>408</v>
      </c>
      <c r="Y93" s="98" t="s">
        <v>408</v>
      </c>
      <c r="Z93" s="98" t="s">
        <v>408</v>
      </c>
      <c r="AA93" s="98" t="s">
        <v>408</v>
      </c>
      <c r="AB93" s="96" t="str">
        <f t="shared" si="1"/>
        <v>NR</v>
      </c>
      <c r="AC93" s="98" t="s">
        <v>408</v>
      </c>
      <c r="AD93" s="98" t="s">
        <v>408</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408</v>
      </c>
      <c r="J94" s="95" t="s">
        <v>408</v>
      </c>
      <c r="K94" s="95" t="s">
        <v>408</v>
      </c>
      <c r="L94" s="95" t="s">
        <v>408</v>
      </c>
      <c r="M94" s="95" t="s">
        <v>354</v>
      </c>
      <c r="N94" s="95" t="s">
        <v>408</v>
      </c>
      <c r="O94" s="95" t="s">
        <v>408</v>
      </c>
      <c r="P94" s="95" t="s">
        <v>408</v>
      </c>
      <c r="Q94" s="95" t="s">
        <v>408</v>
      </c>
      <c r="R94" s="95" t="s">
        <v>408</v>
      </c>
      <c r="S94" s="95" t="s">
        <v>408</v>
      </c>
      <c r="T94" s="95" t="s">
        <v>408</v>
      </c>
      <c r="U94" s="95" t="s">
        <v>408</v>
      </c>
      <c r="V94" s="95" t="s">
        <v>408</v>
      </c>
      <c r="W94" s="95" t="s">
        <v>408</v>
      </c>
      <c r="X94" s="95" t="s">
        <v>408</v>
      </c>
      <c r="Y94" s="95" t="s">
        <v>408</v>
      </c>
      <c r="Z94" s="95" t="s">
        <v>408</v>
      </c>
      <c r="AA94" s="95" t="s">
        <v>408</v>
      </c>
      <c r="AB94" s="96" t="str">
        <f t="shared" si="1"/>
        <v>NR</v>
      </c>
      <c r="AC94" s="95" t="s">
        <v>408</v>
      </c>
      <c r="AD94" s="95" t="s">
        <v>408</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t="s">
        <v>408</v>
      </c>
      <c r="J95" s="95" t="s">
        <v>408</v>
      </c>
      <c r="K95" s="95" t="s">
        <v>408</v>
      </c>
      <c r="L95" s="112" t="s">
        <v>408</v>
      </c>
      <c r="M95" s="112" t="s">
        <v>355</v>
      </c>
      <c r="N95" s="112" t="s">
        <v>408</v>
      </c>
      <c r="O95" s="112" t="s">
        <v>408</v>
      </c>
      <c r="P95" s="112" t="s">
        <v>408</v>
      </c>
      <c r="Q95" s="112" t="s">
        <v>408</v>
      </c>
      <c r="R95" s="112" t="s">
        <v>408</v>
      </c>
      <c r="S95" s="112" t="s">
        <v>408</v>
      </c>
      <c r="T95" s="112" t="s">
        <v>408</v>
      </c>
      <c r="U95" s="112" t="s">
        <v>408</v>
      </c>
      <c r="V95" s="112" t="s">
        <v>408</v>
      </c>
      <c r="W95" s="112" t="s">
        <v>408</v>
      </c>
      <c r="X95" s="112" t="s">
        <v>408</v>
      </c>
      <c r="Y95" s="112" t="s">
        <v>408</v>
      </c>
      <c r="Z95" s="112" t="s">
        <v>408</v>
      </c>
      <c r="AA95" s="112" t="s">
        <v>408</v>
      </c>
      <c r="AB95" s="109" t="str">
        <f t="shared" si="1"/>
        <v>NR</v>
      </c>
      <c r="AC95" s="112" t="s">
        <v>408</v>
      </c>
      <c r="AD95" s="112" t="s">
        <v>408</v>
      </c>
      <c r="AE95" s="97"/>
      <c r="AF95" s="114" t="s">
        <v>355</v>
      </c>
      <c r="AG95" s="114" t="s">
        <v>355</v>
      </c>
      <c r="AH95" s="114" t="s">
        <v>355</v>
      </c>
      <c r="AI95" s="114" t="s">
        <v>355</v>
      </c>
      <c r="AJ95" s="114" t="s">
        <v>355</v>
      </c>
      <c r="AK95" s="111" t="s">
        <v>356</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408</v>
      </c>
      <c r="J96" s="99" t="s">
        <v>408</v>
      </c>
      <c r="K96" s="99" t="s">
        <v>408</v>
      </c>
      <c r="L96" s="99" t="s">
        <v>408</v>
      </c>
      <c r="M96" s="99" t="s">
        <v>354</v>
      </c>
      <c r="N96" s="99" t="s">
        <v>408</v>
      </c>
      <c r="O96" s="99" t="s">
        <v>408</v>
      </c>
      <c r="P96" s="99" t="s">
        <v>408</v>
      </c>
      <c r="Q96" s="99" t="s">
        <v>408</v>
      </c>
      <c r="R96" s="99" t="s">
        <v>408</v>
      </c>
      <c r="S96" s="99" t="s">
        <v>408</v>
      </c>
      <c r="T96" s="99" t="s">
        <v>408</v>
      </c>
      <c r="U96" s="99" t="s">
        <v>408</v>
      </c>
      <c r="V96" s="99" t="s">
        <v>408</v>
      </c>
      <c r="W96" s="99" t="s">
        <v>408</v>
      </c>
      <c r="X96" s="99" t="s">
        <v>408</v>
      </c>
      <c r="Y96" s="99" t="s">
        <v>408</v>
      </c>
      <c r="Z96" s="99" t="s">
        <v>408</v>
      </c>
      <c r="AA96" s="99" t="s">
        <v>408</v>
      </c>
      <c r="AB96" s="96" t="str">
        <f t="shared" si="1"/>
        <v>NR</v>
      </c>
      <c r="AC96" s="99" t="s">
        <v>408</v>
      </c>
      <c r="AD96" s="99" t="s">
        <v>408</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408</v>
      </c>
      <c r="J97" s="112" t="s">
        <v>408</v>
      </c>
      <c r="K97" s="112" t="s">
        <v>408</v>
      </c>
      <c r="L97" s="112" t="s">
        <v>408</v>
      </c>
      <c r="M97" s="112" t="s">
        <v>355</v>
      </c>
      <c r="N97" s="95" t="s">
        <v>408</v>
      </c>
      <c r="O97" s="95" t="s">
        <v>408</v>
      </c>
      <c r="P97" s="95" t="s">
        <v>408</v>
      </c>
      <c r="Q97" s="95" t="s">
        <v>408</v>
      </c>
      <c r="R97" s="95" t="s">
        <v>408</v>
      </c>
      <c r="S97" s="95" t="s">
        <v>408</v>
      </c>
      <c r="T97" s="95" t="s">
        <v>408</v>
      </c>
      <c r="U97" s="95" t="s">
        <v>408</v>
      </c>
      <c r="V97" s="95" t="s">
        <v>408</v>
      </c>
      <c r="W97" s="95" t="s">
        <v>408</v>
      </c>
      <c r="X97" s="95" t="s">
        <v>408</v>
      </c>
      <c r="Y97" s="95" t="s">
        <v>408</v>
      </c>
      <c r="Z97" s="95" t="s">
        <v>408</v>
      </c>
      <c r="AA97" s="95" t="s">
        <v>408</v>
      </c>
      <c r="AB97" s="96" t="str">
        <f t="shared" si="1"/>
        <v>NR</v>
      </c>
      <c r="AC97" s="95" t="s">
        <v>408</v>
      </c>
      <c r="AD97" s="95" t="s">
        <v>408</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3.1614974999999997E-2</v>
      </c>
      <c r="I98" s="95" t="s">
        <v>408</v>
      </c>
      <c r="J98" s="95" t="s">
        <v>408</v>
      </c>
      <c r="K98" s="95" t="s">
        <v>408</v>
      </c>
      <c r="L98" s="95" t="s">
        <v>408</v>
      </c>
      <c r="M98" s="95" t="s">
        <v>355</v>
      </c>
      <c r="N98" s="95" t="s">
        <v>408</v>
      </c>
      <c r="O98" s="95" t="s">
        <v>408</v>
      </c>
      <c r="P98" s="95" t="s">
        <v>408</v>
      </c>
      <c r="Q98" s="95" t="s">
        <v>408</v>
      </c>
      <c r="R98" s="95" t="s">
        <v>408</v>
      </c>
      <c r="S98" s="95" t="s">
        <v>408</v>
      </c>
      <c r="T98" s="95" t="s">
        <v>408</v>
      </c>
      <c r="U98" s="95" t="s">
        <v>408</v>
      </c>
      <c r="V98" s="95" t="s">
        <v>408</v>
      </c>
      <c r="W98" s="95" t="s">
        <v>408</v>
      </c>
      <c r="X98" s="95" t="s">
        <v>408</v>
      </c>
      <c r="Y98" s="95" t="s">
        <v>408</v>
      </c>
      <c r="Z98" s="95" t="s">
        <v>408</v>
      </c>
      <c r="AA98" s="95" t="s">
        <v>408</v>
      </c>
      <c r="AB98" s="96" t="str">
        <f t="shared" si="1"/>
        <v>NR</v>
      </c>
      <c r="AC98" s="95" t="s">
        <v>408</v>
      </c>
      <c r="AD98" s="95" t="s">
        <v>408</v>
      </c>
      <c r="AE98" s="97"/>
      <c r="AF98" s="114" t="s">
        <v>355</v>
      </c>
      <c r="AG98" s="114" t="s">
        <v>355</v>
      </c>
      <c r="AH98" s="114" t="s">
        <v>355</v>
      </c>
      <c r="AI98" s="114" t="s">
        <v>355</v>
      </c>
      <c r="AJ98" s="114" t="s">
        <v>355</v>
      </c>
      <c r="AK98" s="95">
        <v>167.27500000000001</v>
      </c>
      <c r="AL98" s="46" t="s">
        <v>359</v>
      </c>
    </row>
    <row r="99" spans="1:38" s="1" customFormat="1" ht="24.75" customHeight="1" thickBot="1" x14ac:dyDescent="0.3">
      <c r="A99" s="41" t="s">
        <v>116</v>
      </c>
      <c r="B99" s="41" t="s">
        <v>224</v>
      </c>
      <c r="C99" s="78" t="s">
        <v>278</v>
      </c>
      <c r="D99" s="64"/>
      <c r="E99" s="99">
        <v>0.225124544547945</v>
      </c>
      <c r="F99" s="96">
        <v>25.2583849374838</v>
      </c>
      <c r="G99" s="96" t="s">
        <v>355</v>
      </c>
      <c r="H99" s="96">
        <v>8.0398564563845607</v>
      </c>
      <c r="I99" s="96" t="s">
        <v>408</v>
      </c>
      <c r="J99" s="96" t="s">
        <v>408</v>
      </c>
      <c r="K99" s="96" t="s">
        <v>408</v>
      </c>
      <c r="L99" s="96" t="s">
        <v>408</v>
      </c>
      <c r="M99" s="96" t="s">
        <v>355</v>
      </c>
      <c r="N99" s="108" t="s">
        <v>408</v>
      </c>
      <c r="O99" s="108" t="s">
        <v>408</v>
      </c>
      <c r="P99" s="108" t="s">
        <v>408</v>
      </c>
      <c r="Q99" s="108" t="s">
        <v>408</v>
      </c>
      <c r="R99" s="108" t="s">
        <v>408</v>
      </c>
      <c r="S99" s="108" t="s">
        <v>408</v>
      </c>
      <c r="T99" s="108" t="s">
        <v>408</v>
      </c>
      <c r="U99" s="108" t="s">
        <v>408</v>
      </c>
      <c r="V99" s="108" t="s">
        <v>408</v>
      </c>
      <c r="W99" s="108" t="s">
        <v>408</v>
      </c>
      <c r="X99" s="108" t="s">
        <v>408</v>
      </c>
      <c r="Y99" s="108" t="s">
        <v>408</v>
      </c>
      <c r="Z99" s="108" t="s">
        <v>408</v>
      </c>
      <c r="AA99" s="108" t="s">
        <v>408</v>
      </c>
      <c r="AB99" s="109" t="str">
        <f t="shared" si="1"/>
        <v>NR</v>
      </c>
      <c r="AC99" s="108" t="s">
        <v>408</v>
      </c>
      <c r="AD99" s="108" t="s">
        <v>408</v>
      </c>
      <c r="AE99" s="97"/>
      <c r="AF99" s="114" t="s">
        <v>355</v>
      </c>
      <c r="AG99" s="114" t="s">
        <v>355</v>
      </c>
      <c r="AH99" s="114" t="s">
        <v>355</v>
      </c>
      <c r="AI99" s="114" t="s">
        <v>355</v>
      </c>
      <c r="AJ99" s="114" t="s">
        <v>355</v>
      </c>
      <c r="AK99" s="96">
        <v>863.97</v>
      </c>
      <c r="AL99" s="44" t="s">
        <v>360</v>
      </c>
    </row>
    <row r="100" spans="1:38" s="1" customFormat="1" ht="24.75" customHeight="1" thickBot="1" x14ac:dyDescent="0.3">
      <c r="A100" s="41" t="s">
        <v>116</v>
      </c>
      <c r="B100" s="41" t="s">
        <v>225</v>
      </c>
      <c r="C100" s="78" t="s">
        <v>277</v>
      </c>
      <c r="D100" s="64"/>
      <c r="E100" s="99">
        <v>0.15733526027474801</v>
      </c>
      <c r="F100" s="96">
        <v>15.6551161025507</v>
      </c>
      <c r="G100" s="96" t="s">
        <v>355</v>
      </c>
      <c r="H100" s="96">
        <v>4.5578653922050796</v>
      </c>
      <c r="I100" s="96" t="s">
        <v>408</v>
      </c>
      <c r="J100" s="96" t="s">
        <v>408</v>
      </c>
      <c r="K100" s="96" t="s">
        <v>408</v>
      </c>
      <c r="L100" s="96" t="s">
        <v>408</v>
      </c>
      <c r="M100" s="96" t="s">
        <v>355</v>
      </c>
      <c r="N100" s="108" t="s">
        <v>408</v>
      </c>
      <c r="O100" s="108" t="s">
        <v>408</v>
      </c>
      <c r="P100" s="108" t="s">
        <v>408</v>
      </c>
      <c r="Q100" s="108" t="s">
        <v>408</v>
      </c>
      <c r="R100" s="108" t="s">
        <v>408</v>
      </c>
      <c r="S100" s="108" t="s">
        <v>408</v>
      </c>
      <c r="T100" s="108" t="s">
        <v>408</v>
      </c>
      <c r="U100" s="108" t="s">
        <v>408</v>
      </c>
      <c r="V100" s="108" t="s">
        <v>408</v>
      </c>
      <c r="W100" s="108" t="s">
        <v>408</v>
      </c>
      <c r="X100" s="108" t="s">
        <v>408</v>
      </c>
      <c r="Y100" s="108" t="s">
        <v>408</v>
      </c>
      <c r="Z100" s="108" t="s">
        <v>408</v>
      </c>
      <c r="AA100" s="108" t="s">
        <v>408</v>
      </c>
      <c r="AB100" s="109" t="str">
        <f t="shared" si="1"/>
        <v>NR</v>
      </c>
      <c r="AC100" s="108" t="s">
        <v>408</v>
      </c>
      <c r="AD100" s="108" t="s">
        <v>408</v>
      </c>
      <c r="AE100" s="97"/>
      <c r="AF100" s="114" t="s">
        <v>355</v>
      </c>
      <c r="AG100" s="114" t="s">
        <v>355</v>
      </c>
      <c r="AH100" s="114" t="s">
        <v>355</v>
      </c>
      <c r="AI100" s="114" t="s">
        <v>355</v>
      </c>
      <c r="AJ100" s="114" t="s">
        <v>355</v>
      </c>
      <c r="AK100" s="96">
        <v>1631.463</v>
      </c>
      <c r="AL100" s="44" t="s">
        <v>360</v>
      </c>
    </row>
    <row r="101" spans="1:38" s="1" customFormat="1" ht="24.75" customHeight="1" thickBot="1" x14ac:dyDescent="0.3">
      <c r="A101" s="41" t="s">
        <v>116</v>
      </c>
      <c r="B101" s="41" t="s">
        <v>227</v>
      </c>
      <c r="C101" s="78" t="s">
        <v>270</v>
      </c>
      <c r="D101" s="64"/>
      <c r="E101" s="99">
        <v>3.43872E-4</v>
      </c>
      <c r="F101" s="96">
        <v>8.9480275007614601E-2</v>
      </c>
      <c r="G101" s="96" t="s">
        <v>355</v>
      </c>
      <c r="H101" s="96">
        <v>5.7549179571428598E-2</v>
      </c>
      <c r="I101" s="96" t="s">
        <v>408</v>
      </c>
      <c r="J101" s="96" t="s">
        <v>408</v>
      </c>
      <c r="K101" s="96" t="s">
        <v>408</v>
      </c>
      <c r="L101" s="96" t="s">
        <v>408</v>
      </c>
      <c r="M101" s="96" t="s">
        <v>355</v>
      </c>
      <c r="N101" s="108" t="s">
        <v>408</v>
      </c>
      <c r="O101" s="108" t="s">
        <v>408</v>
      </c>
      <c r="P101" s="108" t="s">
        <v>408</v>
      </c>
      <c r="Q101" s="108" t="s">
        <v>408</v>
      </c>
      <c r="R101" s="108" t="s">
        <v>408</v>
      </c>
      <c r="S101" s="108" t="s">
        <v>408</v>
      </c>
      <c r="T101" s="108" t="s">
        <v>408</v>
      </c>
      <c r="U101" s="108" t="s">
        <v>408</v>
      </c>
      <c r="V101" s="108" t="s">
        <v>408</v>
      </c>
      <c r="W101" s="108" t="s">
        <v>408</v>
      </c>
      <c r="X101" s="108" t="s">
        <v>408</v>
      </c>
      <c r="Y101" s="108" t="s">
        <v>408</v>
      </c>
      <c r="Z101" s="108" t="s">
        <v>408</v>
      </c>
      <c r="AA101" s="108" t="s">
        <v>408</v>
      </c>
      <c r="AB101" s="109" t="str">
        <f t="shared" si="1"/>
        <v>NR</v>
      </c>
      <c r="AC101" s="108" t="s">
        <v>408</v>
      </c>
      <c r="AD101" s="108" t="s">
        <v>408</v>
      </c>
      <c r="AE101" s="97"/>
      <c r="AF101" s="114" t="s">
        <v>355</v>
      </c>
      <c r="AG101" s="114" t="s">
        <v>355</v>
      </c>
      <c r="AH101" s="114" t="s">
        <v>355</v>
      </c>
      <c r="AI101" s="114" t="s">
        <v>355</v>
      </c>
      <c r="AJ101" s="114" t="s">
        <v>355</v>
      </c>
      <c r="AK101" s="96">
        <v>130.74299999999999</v>
      </c>
      <c r="AL101" s="44" t="s">
        <v>360</v>
      </c>
    </row>
    <row r="102" spans="1:38" s="1" customFormat="1" ht="24.75" customHeight="1" thickBot="1" x14ac:dyDescent="0.3">
      <c r="A102" s="41" t="s">
        <v>116</v>
      </c>
      <c r="B102" s="41" t="s">
        <v>228</v>
      </c>
      <c r="C102" s="78" t="s">
        <v>271</v>
      </c>
      <c r="D102" s="64"/>
      <c r="E102" s="99">
        <v>0.26758143719268901</v>
      </c>
      <c r="F102" s="96">
        <v>3.7223471002447299</v>
      </c>
      <c r="G102" s="96" t="s">
        <v>355</v>
      </c>
      <c r="H102" s="96">
        <v>31.9832057869335</v>
      </c>
      <c r="I102" s="96" t="s">
        <v>408</v>
      </c>
      <c r="J102" s="96" t="s">
        <v>408</v>
      </c>
      <c r="K102" s="96" t="s">
        <v>408</v>
      </c>
      <c r="L102" s="96" t="s">
        <v>408</v>
      </c>
      <c r="M102" s="96" t="s">
        <v>355</v>
      </c>
      <c r="N102" s="108" t="s">
        <v>408</v>
      </c>
      <c r="O102" s="108" t="s">
        <v>408</v>
      </c>
      <c r="P102" s="108" t="s">
        <v>408</v>
      </c>
      <c r="Q102" s="108" t="s">
        <v>408</v>
      </c>
      <c r="R102" s="108" t="s">
        <v>408</v>
      </c>
      <c r="S102" s="108" t="s">
        <v>408</v>
      </c>
      <c r="T102" s="108" t="s">
        <v>408</v>
      </c>
      <c r="U102" s="108" t="s">
        <v>408</v>
      </c>
      <c r="V102" s="108" t="s">
        <v>408</v>
      </c>
      <c r="W102" s="108" t="s">
        <v>408</v>
      </c>
      <c r="X102" s="108" t="s">
        <v>408</v>
      </c>
      <c r="Y102" s="108" t="s">
        <v>408</v>
      </c>
      <c r="Z102" s="108" t="s">
        <v>408</v>
      </c>
      <c r="AA102" s="108" t="s">
        <v>408</v>
      </c>
      <c r="AB102" s="109" t="str">
        <f t="shared" si="1"/>
        <v>NR</v>
      </c>
      <c r="AC102" s="108" t="s">
        <v>408</v>
      </c>
      <c r="AD102" s="108" t="s">
        <v>408</v>
      </c>
      <c r="AE102" s="97"/>
      <c r="AF102" s="114" t="s">
        <v>355</v>
      </c>
      <c r="AG102" s="114" t="s">
        <v>355</v>
      </c>
      <c r="AH102" s="114" t="s">
        <v>355</v>
      </c>
      <c r="AI102" s="114" t="s">
        <v>355</v>
      </c>
      <c r="AJ102" s="114" t="s">
        <v>355</v>
      </c>
      <c r="AK102" s="96">
        <v>9320.5630000000001</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408</v>
      </c>
      <c r="J103" s="95" t="s">
        <v>408</v>
      </c>
      <c r="K103" s="95" t="s">
        <v>408</v>
      </c>
      <c r="L103" s="95" t="s">
        <v>408</v>
      </c>
      <c r="M103" s="95" t="s">
        <v>354</v>
      </c>
      <c r="N103" s="108" t="s">
        <v>408</v>
      </c>
      <c r="O103" s="108" t="s">
        <v>408</v>
      </c>
      <c r="P103" s="108" t="s">
        <v>408</v>
      </c>
      <c r="Q103" s="108" t="s">
        <v>408</v>
      </c>
      <c r="R103" s="108" t="s">
        <v>408</v>
      </c>
      <c r="S103" s="108" t="s">
        <v>408</v>
      </c>
      <c r="T103" s="108" t="s">
        <v>408</v>
      </c>
      <c r="U103" s="108" t="s">
        <v>408</v>
      </c>
      <c r="V103" s="108" t="s">
        <v>408</v>
      </c>
      <c r="W103" s="108" t="s">
        <v>408</v>
      </c>
      <c r="X103" s="108" t="s">
        <v>408</v>
      </c>
      <c r="Y103" s="108" t="s">
        <v>408</v>
      </c>
      <c r="Z103" s="108" t="s">
        <v>408</v>
      </c>
      <c r="AA103" s="108" t="s">
        <v>408</v>
      </c>
      <c r="AB103" s="109" t="str">
        <f t="shared" si="1"/>
        <v>NR</v>
      </c>
      <c r="AC103" s="108" t="s">
        <v>408</v>
      </c>
      <c r="AD103" s="108" t="s">
        <v>408</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2.5970958904109599E-5</v>
      </c>
      <c r="F104" s="96">
        <v>1.30763632539935E-2</v>
      </c>
      <c r="G104" s="96" t="s">
        <v>355</v>
      </c>
      <c r="H104" s="96">
        <v>8.5844067465753408E-3</v>
      </c>
      <c r="I104" s="96" t="s">
        <v>408</v>
      </c>
      <c r="J104" s="96" t="s">
        <v>408</v>
      </c>
      <c r="K104" s="96" t="s">
        <v>408</v>
      </c>
      <c r="L104" s="96" t="s">
        <v>408</v>
      </c>
      <c r="M104" s="96" t="s">
        <v>355</v>
      </c>
      <c r="N104" s="108" t="s">
        <v>408</v>
      </c>
      <c r="O104" s="108" t="s">
        <v>408</v>
      </c>
      <c r="P104" s="108" t="s">
        <v>408</v>
      </c>
      <c r="Q104" s="108" t="s">
        <v>408</v>
      </c>
      <c r="R104" s="108" t="s">
        <v>408</v>
      </c>
      <c r="S104" s="108" t="s">
        <v>408</v>
      </c>
      <c r="T104" s="108" t="s">
        <v>408</v>
      </c>
      <c r="U104" s="108" t="s">
        <v>408</v>
      </c>
      <c r="V104" s="108" t="s">
        <v>408</v>
      </c>
      <c r="W104" s="108" t="s">
        <v>408</v>
      </c>
      <c r="X104" s="108" t="s">
        <v>408</v>
      </c>
      <c r="Y104" s="108" t="s">
        <v>408</v>
      </c>
      <c r="Z104" s="108" t="s">
        <v>408</v>
      </c>
      <c r="AA104" s="108" t="s">
        <v>408</v>
      </c>
      <c r="AB104" s="109" t="str">
        <f t="shared" si="1"/>
        <v>NR</v>
      </c>
      <c r="AC104" s="108" t="s">
        <v>408</v>
      </c>
      <c r="AD104" s="108" t="s">
        <v>408</v>
      </c>
      <c r="AE104" s="97"/>
      <c r="AF104" s="114" t="s">
        <v>355</v>
      </c>
      <c r="AG104" s="114" t="s">
        <v>355</v>
      </c>
      <c r="AH104" s="114" t="s">
        <v>355</v>
      </c>
      <c r="AI104" s="114" t="s">
        <v>355</v>
      </c>
      <c r="AJ104" s="114" t="s">
        <v>355</v>
      </c>
      <c r="AK104" s="96">
        <v>7.9</v>
      </c>
      <c r="AL104" s="44" t="s">
        <v>360</v>
      </c>
    </row>
    <row r="105" spans="1:38" s="1" customFormat="1" ht="24.75" customHeight="1" thickBot="1" x14ac:dyDescent="0.3">
      <c r="A105" s="41" t="s">
        <v>116</v>
      </c>
      <c r="B105" s="41" t="s">
        <v>344</v>
      </c>
      <c r="C105" s="78" t="s">
        <v>274</v>
      </c>
      <c r="D105" s="64"/>
      <c r="E105" s="99">
        <v>1.7375000000000002E-2</v>
      </c>
      <c r="F105" s="96">
        <v>0.87801185455040198</v>
      </c>
      <c r="G105" s="96" t="s">
        <v>355</v>
      </c>
      <c r="H105" s="96">
        <v>0.75662331678571504</v>
      </c>
      <c r="I105" s="96" t="s">
        <v>408</v>
      </c>
      <c r="J105" s="96" t="s">
        <v>408</v>
      </c>
      <c r="K105" s="96" t="s">
        <v>408</v>
      </c>
      <c r="L105" s="96" t="s">
        <v>408</v>
      </c>
      <c r="M105" s="96" t="s">
        <v>355</v>
      </c>
      <c r="N105" s="108" t="s">
        <v>408</v>
      </c>
      <c r="O105" s="108" t="s">
        <v>408</v>
      </c>
      <c r="P105" s="108" t="s">
        <v>408</v>
      </c>
      <c r="Q105" s="108" t="s">
        <v>408</v>
      </c>
      <c r="R105" s="108" t="s">
        <v>408</v>
      </c>
      <c r="S105" s="108" t="s">
        <v>408</v>
      </c>
      <c r="T105" s="108" t="s">
        <v>408</v>
      </c>
      <c r="U105" s="108" t="s">
        <v>408</v>
      </c>
      <c r="V105" s="108" t="s">
        <v>408</v>
      </c>
      <c r="W105" s="108" t="s">
        <v>408</v>
      </c>
      <c r="X105" s="108" t="s">
        <v>408</v>
      </c>
      <c r="Y105" s="108" t="s">
        <v>408</v>
      </c>
      <c r="Z105" s="108" t="s">
        <v>408</v>
      </c>
      <c r="AA105" s="108" t="s">
        <v>408</v>
      </c>
      <c r="AB105" s="109" t="str">
        <f t="shared" si="1"/>
        <v>NR</v>
      </c>
      <c r="AC105" s="108" t="s">
        <v>408</v>
      </c>
      <c r="AD105" s="108" t="s">
        <v>408</v>
      </c>
      <c r="AE105" s="97"/>
      <c r="AF105" s="114" t="s">
        <v>355</v>
      </c>
      <c r="AG105" s="114" t="s">
        <v>355</v>
      </c>
      <c r="AH105" s="114" t="s">
        <v>355</v>
      </c>
      <c r="AI105" s="114" t="s">
        <v>355</v>
      </c>
      <c r="AJ105" s="114" t="s">
        <v>355</v>
      </c>
      <c r="AK105" s="96">
        <v>139</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408</v>
      </c>
      <c r="J106" s="95" t="s">
        <v>408</v>
      </c>
      <c r="K106" s="95" t="s">
        <v>408</v>
      </c>
      <c r="L106" s="95" t="s">
        <v>408</v>
      </c>
      <c r="M106" s="95" t="s">
        <v>354</v>
      </c>
      <c r="N106" s="108" t="s">
        <v>408</v>
      </c>
      <c r="O106" s="108" t="s">
        <v>408</v>
      </c>
      <c r="P106" s="108" t="s">
        <v>408</v>
      </c>
      <c r="Q106" s="108" t="s">
        <v>408</v>
      </c>
      <c r="R106" s="108" t="s">
        <v>408</v>
      </c>
      <c r="S106" s="108" t="s">
        <v>408</v>
      </c>
      <c r="T106" s="108" t="s">
        <v>408</v>
      </c>
      <c r="U106" s="108" t="s">
        <v>408</v>
      </c>
      <c r="V106" s="108" t="s">
        <v>408</v>
      </c>
      <c r="W106" s="108" t="s">
        <v>408</v>
      </c>
      <c r="X106" s="108" t="s">
        <v>408</v>
      </c>
      <c r="Y106" s="108" t="s">
        <v>408</v>
      </c>
      <c r="Z106" s="108" t="s">
        <v>408</v>
      </c>
      <c r="AA106" s="108" t="s">
        <v>408</v>
      </c>
      <c r="AB106" s="109" t="str">
        <f t="shared" si="1"/>
        <v>NR</v>
      </c>
      <c r="AC106" s="108" t="s">
        <v>408</v>
      </c>
      <c r="AD106" s="108" t="s">
        <v>408</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7.2958914684813803E-2</v>
      </c>
      <c r="F107" s="96">
        <v>3.3903929702353902E-3</v>
      </c>
      <c r="G107" s="96" t="s">
        <v>355</v>
      </c>
      <c r="H107" s="96">
        <v>0.92821651895027102</v>
      </c>
      <c r="I107" s="96" t="s">
        <v>408</v>
      </c>
      <c r="J107" s="96" t="s">
        <v>408</v>
      </c>
      <c r="K107" s="96" t="s">
        <v>408</v>
      </c>
      <c r="L107" s="96" t="s">
        <v>408</v>
      </c>
      <c r="M107" s="96" t="s">
        <v>355</v>
      </c>
      <c r="N107" s="108" t="s">
        <v>408</v>
      </c>
      <c r="O107" s="108" t="s">
        <v>408</v>
      </c>
      <c r="P107" s="108" t="s">
        <v>408</v>
      </c>
      <c r="Q107" s="108" t="s">
        <v>408</v>
      </c>
      <c r="R107" s="108" t="s">
        <v>408</v>
      </c>
      <c r="S107" s="108" t="s">
        <v>408</v>
      </c>
      <c r="T107" s="108" t="s">
        <v>408</v>
      </c>
      <c r="U107" s="108" t="s">
        <v>408</v>
      </c>
      <c r="V107" s="108" t="s">
        <v>408</v>
      </c>
      <c r="W107" s="108" t="s">
        <v>408</v>
      </c>
      <c r="X107" s="108" t="s">
        <v>408</v>
      </c>
      <c r="Y107" s="108" t="s">
        <v>408</v>
      </c>
      <c r="Z107" s="108" t="s">
        <v>408</v>
      </c>
      <c r="AA107" s="108" t="s">
        <v>408</v>
      </c>
      <c r="AB107" s="109" t="str">
        <f t="shared" si="1"/>
        <v>NR</v>
      </c>
      <c r="AC107" s="108" t="s">
        <v>408</v>
      </c>
      <c r="AD107" s="108" t="s">
        <v>408</v>
      </c>
      <c r="AE107" s="97"/>
      <c r="AF107" s="114" t="s">
        <v>355</v>
      </c>
      <c r="AG107" s="114" t="s">
        <v>355</v>
      </c>
      <c r="AH107" s="114" t="s">
        <v>355</v>
      </c>
      <c r="AI107" s="114" t="s">
        <v>355</v>
      </c>
      <c r="AJ107" s="114" t="s">
        <v>355</v>
      </c>
      <c r="AK107" s="96">
        <v>5588.2349999999997</v>
      </c>
      <c r="AL107" s="44" t="s">
        <v>360</v>
      </c>
    </row>
    <row r="108" spans="1:38" s="1" customFormat="1" ht="24.75" customHeight="1" thickBot="1" x14ac:dyDescent="0.3">
      <c r="A108" s="71" t="s">
        <v>116</v>
      </c>
      <c r="B108" s="41" t="s">
        <v>346</v>
      </c>
      <c r="C108" s="71" t="s">
        <v>327</v>
      </c>
      <c r="D108" s="64"/>
      <c r="E108" s="99">
        <v>0.22733840187774301</v>
      </c>
      <c r="F108" s="96">
        <v>9.1318173618189496E-4</v>
      </c>
      <c r="G108" s="96" t="s">
        <v>355</v>
      </c>
      <c r="H108" s="96">
        <v>1.23536419828036</v>
      </c>
      <c r="I108" s="96" t="s">
        <v>408</v>
      </c>
      <c r="J108" s="96" t="s">
        <v>408</v>
      </c>
      <c r="K108" s="96" t="s">
        <v>408</v>
      </c>
      <c r="L108" s="96" t="s">
        <v>408</v>
      </c>
      <c r="M108" s="96" t="s">
        <v>355</v>
      </c>
      <c r="N108" s="108" t="s">
        <v>408</v>
      </c>
      <c r="O108" s="108" t="s">
        <v>408</v>
      </c>
      <c r="P108" s="108" t="s">
        <v>408</v>
      </c>
      <c r="Q108" s="108" t="s">
        <v>408</v>
      </c>
      <c r="R108" s="108" t="s">
        <v>408</v>
      </c>
      <c r="S108" s="108" t="s">
        <v>408</v>
      </c>
      <c r="T108" s="108" t="s">
        <v>408</v>
      </c>
      <c r="U108" s="108" t="s">
        <v>408</v>
      </c>
      <c r="V108" s="108" t="s">
        <v>408</v>
      </c>
      <c r="W108" s="108" t="s">
        <v>408</v>
      </c>
      <c r="X108" s="108" t="s">
        <v>408</v>
      </c>
      <c r="Y108" s="108" t="s">
        <v>408</v>
      </c>
      <c r="Z108" s="108" t="s">
        <v>408</v>
      </c>
      <c r="AA108" s="108" t="s">
        <v>408</v>
      </c>
      <c r="AB108" s="109" t="str">
        <f t="shared" si="1"/>
        <v>NR</v>
      </c>
      <c r="AC108" s="108" t="s">
        <v>408</v>
      </c>
      <c r="AD108" s="108" t="s">
        <v>408</v>
      </c>
      <c r="AE108" s="97"/>
      <c r="AF108" s="114" t="s">
        <v>355</v>
      </c>
      <c r="AG108" s="114" t="s">
        <v>355</v>
      </c>
      <c r="AH108" s="114" t="s">
        <v>355</v>
      </c>
      <c r="AI108" s="114" t="s">
        <v>355</v>
      </c>
      <c r="AJ108" s="114" t="s">
        <v>355</v>
      </c>
      <c r="AK108" s="96">
        <v>8420.2620000000006</v>
      </c>
      <c r="AL108" s="44" t="s">
        <v>360</v>
      </c>
    </row>
    <row r="109" spans="1:38" s="1" customFormat="1" ht="24.75" customHeight="1" thickBot="1" x14ac:dyDescent="0.3">
      <c r="A109" s="71" t="s">
        <v>116</v>
      </c>
      <c r="B109" s="41" t="s">
        <v>347</v>
      </c>
      <c r="C109" s="71" t="s">
        <v>313</v>
      </c>
      <c r="D109" s="64"/>
      <c r="E109" s="99">
        <v>1.12275E-2</v>
      </c>
      <c r="F109" s="96">
        <v>7.3895534238996796E-4</v>
      </c>
      <c r="G109" s="96" t="s">
        <v>355</v>
      </c>
      <c r="H109" s="96">
        <v>0.201701502857143</v>
      </c>
      <c r="I109" s="96" t="s">
        <v>408</v>
      </c>
      <c r="J109" s="96" t="s">
        <v>408</v>
      </c>
      <c r="K109" s="96" t="s">
        <v>408</v>
      </c>
      <c r="L109" s="96" t="s">
        <v>408</v>
      </c>
      <c r="M109" s="96" t="s">
        <v>355</v>
      </c>
      <c r="N109" s="108" t="s">
        <v>408</v>
      </c>
      <c r="O109" s="108" t="s">
        <v>408</v>
      </c>
      <c r="P109" s="108" t="s">
        <v>408</v>
      </c>
      <c r="Q109" s="108" t="s">
        <v>408</v>
      </c>
      <c r="R109" s="108" t="s">
        <v>408</v>
      </c>
      <c r="S109" s="108" t="s">
        <v>408</v>
      </c>
      <c r="T109" s="108" t="s">
        <v>408</v>
      </c>
      <c r="U109" s="108" t="s">
        <v>408</v>
      </c>
      <c r="V109" s="108" t="s">
        <v>408</v>
      </c>
      <c r="W109" s="108" t="s">
        <v>408</v>
      </c>
      <c r="X109" s="108" t="s">
        <v>408</v>
      </c>
      <c r="Y109" s="108" t="s">
        <v>408</v>
      </c>
      <c r="Z109" s="108" t="s">
        <v>408</v>
      </c>
      <c r="AA109" s="108" t="s">
        <v>408</v>
      </c>
      <c r="AB109" s="109" t="str">
        <f t="shared" si="1"/>
        <v>NR</v>
      </c>
      <c r="AC109" s="108" t="s">
        <v>408</v>
      </c>
      <c r="AD109" s="108" t="s">
        <v>408</v>
      </c>
      <c r="AE109" s="97"/>
      <c r="AF109" s="114" t="s">
        <v>355</v>
      </c>
      <c r="AG109" s="114" t="s">
        <v>355</v>
      </c>
      <c r="AH109" s="114" t="s">
        <v>355</v>
      </c>
      <c r="AI109" s="114" t="s">
        <v>355</v>
      </c>
      <c r="AJ109" s="114" t="s">
        <v>355</v>
      </c>
      <c r="AK109" s="96">
        <v>415.83300000000003</v>
      </c>
      <c r="AL109" s="44" t="s">
        <v>360</v>
      </c>
    </row>
    <row r="110" spans="1:38" s="1" customFormat="1" ht="24.75" customHeight="1" thickBot="1" x14ac:dyDescent="0.3">
      <c r="A110" s="71" t="s">
        <v>116</v>
      </c>
      <c r="B110" s="41" t="s">
        <v>348</v>
      </c>
      <c r="C110" s="72" t="s">
        <v>314</v>
      </c>
      <c r="D110" s="64"/>
      <c r="E110" s="99">
        <v>7.6136666666666696E-3</v>
      </c>
      <c r="F110" s="96">
        <v>7.8221481231417398E-4</v>
      </c>
      <c r="G110" s="96" t="s">
        <v>355</v>
      </c>
      <c r="H110" s="96">
        <v>0.17260830999999999</v>
      </c>
      <c r="I110" s="96" t="s">
        <v>408</v>
      </c>
      <c r="J110" s="96" t="s">
        <v>408</v>
      </c>
      <c r="K110" s="96" t="s">
        <v>408</v>
      </c>
      <c r="L110" s="96" t="s">
        <v>408</v>
      </c>
      <c r="M110" s="96" t="s">
        <v>355</v>
      </c>
      <c r="N110" s="108" t="s">
        <v>408</v>
      </c>
      <c r="O110" s="108" t="s">
        <v>408</v>
      </c>
      <c r="P110" s="108" t="s">
        <v>408</v>
      </c>
      <c r="Q110" s="108" t="s">
        <v>408</v>
      </c>
      <c r="R110" s="108" t="s">
        <v>408</v>
      </c>
      <c r="S110" s="108" t="s">
        <v>408</v>
      </c>
      <c r="T110" s="108" t="s">
        <v>408</v>
      </c>
      <c r="U110" s="108" t="s">
        <v>408</v>
      </c>
      <c r="V110" s="108" t="s">
        <v>408</v>
      </c>
      <c r="W110" s="108" t="s">
        <v>408</v>
      </c>
      <c r="X110" s="108" t="s">
        <v>408</v>
      </c>
      <c r="Y110" s="108" t="s">
        <v>408</v>
      </c>
      <c r="Z110" s="108" t="s">
        <v>408</v>
      </c>
      <c r="AA110" s="108" t="s">
        <v>408</v>
      </c>
      <c r="AB110" s="109" t="str">
        <f t="shared" si="1"/>
        <v>NR</v>
      </c>
      <c r="AC110" s="108" t="s">
        <v>408</v>
      </c>
      <c r="AD110" s="108" t="s">
        <v>408</v>
      </c>
      <c r="AE110" s="97"/>
      <c r="AF110" s="114" t="s">
        <v>355</v>
      </c>
      <c r="AG110" s="114" t="s">
        <v>355</v>
      </c>
      <c r="AH110" s="114" t="s">
        <v>355</v>
      </c>
      <c r="AI110" s="114" t="s">
        <v>355</v>
      </c>
      <c r="AJ110" s="114" t="s">
        <v>355</v>
      </c>
      <c r="AK110" s="96">
        <v>1785.1859999999999</v>
      </c>
      <c r="AL110" s="44" t="s">
        <v>360</v>
      </c>
    </row>
    <row r="111" spans="1:38" s="1" customFormat="1" ht="24.75" customHeight="1" thickBot="1" x14ac:dyDescent="0.3">
      <c r="A111" s="41" t="s">
        <v>116</v>
      </c>
      <c r="B111" s="41" t="s">
        <v>349</v>
      </c>
      <c r="C111" s="78" t="s">
        <v>276</v>
      </c>
      <c r="D111" s="64"/>
      <c r="E111" s="99">
        <v>2.1936120000000002E-3</v>
      </c>
      <c r="F111" s="99">
        <v>0.45800169456798101</v>
      </c>
      <c r="G111" s="99" t="s">
        <v>355</v>
      </c>
      <c r="H111" s="99">
        <v>5.3479320458694604</v>
      </c>
      <c r="I111" s="99" t="s">
        <v>408</v>
      </c>
      <c r="J111" s="99" t="s">
        <v>408</v>
      </c>
      <c r="K111" s="99" t="s">
        <v>408</v>
      </c>
      <c r="L111" s="96" t="s">
        <v>408</v>
      </c>
      <c r="M111" s="96" t="s">
        <v>355</v>
      </c>
      <c r="N111" s="108" t="s">
        <v>408</v>
      </c>
      <c r="O111" s="108" t="s">
        <v>408</v>
      </c>
      <c r="P111" s="108" t="s">
        <v>408</v>
      </c>
      <c r="Q111" s="108" t="s">
        <v>408</v>
      </c>
      <c r="R111" s="108" t="s">
        <v>408</v>
      </c>
      <c r="S111" s="108" t="s">
        <v>408</v>
      </c>
      <c r="T111" s="108" t="s">
        <v>408</v>
      </c>
      <c r="U111" s="108" t="s">
        <v>408</v>
      </c>
      <c r="V111" s="108" t="s">
        <v>408</v>
      </c>
      <c r="W111" s="108" t="s">
        <v>408</v>
      </c>
      <c r="X111" s="108" t="s">
        <v>408</v>
      </c>
      <c r="Y111" s="108" t="s">
        <v>408</v>
      </c>
      <c r="Z111" s="108" t="s">
        <v>408</v>
      </c>
      <c r="AA111" s="108" t="s">
        <v>408</v>
      </c>
      <c r="AB111" s="109" t="str">
        <f t="shared" si="1"/>
        <v>NR</v>
      </c>
      <c r="AC111" s="108" t="s">
        <v>408</v>
      </c>
      <c r="AD111" s="108" t="s">
        <v>408</v>
      </c>
      <c r="AE111" s="97"/>
      <c r="AF111" s="114" t="s">
        <v>355</v>
      </c>
      <c r="AG111" s="114" t="s">
        <v>355</v>
      </c>
      <c r="AH111" s="114" t="s">
        <v>355</v>
      </c>
      <c r="AI111" s="114" t="s">
        <v>355</v>
      </c>
      <c r="AJ111" s="114" t="s">
        <v>355</v>
      </c>
      <c r="AK111" s="96">
        <v>2203.1120000000001</v>
      </c>
      <c r="AL111" s="44" t="s">
        <v>360</v>
      </c>
    </row>
    <row r="112" spans="1:38" s="1" customFormat="1" ht="24.75" customHeight="1" thickBot="1" x14ac:dyDescent="0.3">
      <c r="A112" s="41" t="s">
        <v>126</v>
      </c>
      <c r="B112" s="41" t="s">
        <v>294</v>
      </c>
      <c r="C112" s="78" t="s">
        <v>295</v>
      </c>
      <c r="D112" s="42"/>
      <c r="E112" s="96">
        <v>15.284000000000001</v>
      </c>
      <c r="F112" s="96" t="s">
        <v>355</v>
      </c>
      <c r="G112" s="96" t="s">
        <v>355</v>
      </c>
      <c r="H112" s="96">
        <v>25.645435485714302</v>
      </c>
      <c r="I112" s="96" t="s">
        <v>408</v>
      </c>
      <c r="J112" s="96" t="s">
        <v>408</v>
      </c>
      <c r="K112" s="96" t="s">
        <v>408</v>
      </c>
      <c r="L112" s="96" t="s">
        <v>408</v>
      </c>
      <c r="M112" s="96" t="s">
        <v>355</v>
      </c>
      <c r="N112" s="108" t="s">
        <v>408</v>
      </c>
      <c r="O112" s="108" t="s">
        <v>408</v>
      </c>
      <c r="P112" s="108" t="s">
        <v>408</v>
      </c>
      <c r="Q112" s="108" t="s">
        <v>408</v>
      </c>
      <c r="R112" s="108" t="s">
        <v>408</v>
      </c>
      <c r="S112" s="108" t="s">
        <v>408</v>
      </c>
      <c r="T112" s="108" t="s">
        <v>408</v>
      </c>
      <c r="U112" s="108" t="s">
        <v>408</v>
      </c>
      <c r="V112" s="108" t="s">
        <v>408</v>
      </c>
      <c r="W112" s="108" t="s">
        <v>408</v>
      </c>
      <c r="X112" s="108" t="s">
        <v>408</v>
      </c>
      <c r="Y112" s="108" t="s">
        <v>408</v>
      </c>
      <c r="Z112" s="108" t="s">
        <v>408</v>
      </c>
      <c r="AA112" s="108" t="s">
        <v>408</v>
      </c>
      <c r="AB112" s="109" t="str">
        <f t="shared" si="1"/>
        <v>NR</v>
      </c>
      <c r="AC112" s="108" t="s">
        <v>408</v>
      </c>
      <c r="AD112" s="108" t="s">
        <v>408</v>
      </c>
      <c r="AE112" s="97"/>
      <c r="AF112" s="114" t="s">
        <v>355</v>
      </c>
      <c r="AG112" s="114" t="s">
        <v>355</v>
      </c>
      <c r="AH112" s="114" t="s">
        <v>355</v>
      </c>
      <c r="AI112" s="114" t="s">
        <v>355</v>
      </c>
      <c r="AJ112" s="114" t="s">
        <v>355</v>
      </c>
      <c r="AK112" s="96">
        <v>382.1</v>
      </c>
      <c r="AL112" s="44" t="s">
        <v>361</v>
      </c>
    </row>
    <row r="113" spans="1:38" s="1" customFormat="1" ht="24.75" customHeight="1" thickBot="1" x14ac:dyDescent="0.3">
      <c r="A113" s="41" t="s">
        <v>126</v>
      </c>
      <c r="B113" s="65" t="s">
        <v>244</v>
      </c>
      <c r="C113" s="80" t="s">
        <v>133</v>
      </c>
      <c r="D113" s="42"/>
      <c r="E113" s="95">
        <v>8.8650953142851705</v>
      </c>
      <c r="F113" s="96">
        <v>26.186622396356501</v>
      </c>
      <c r="G113" s="96" t="s">
        <v>355</v>
      </c>
      <c r="H113" s="96">
        <v>58.400754147027598</v>
      </c>
      <c r="I113" s="96" t="s">
        <v>408</v>
      </c>
      <c r="J113" s="96" t="s">
        <v>408</v>
      </c>
      <c r="K113" s="96" t="s">
        <v>408</v>
      </c>
      <c r="L113" s="96" t="s">
        <v>408</v>
      </c>
      <c r="M113" s="96" t="s">
        <v>355</v>
      </c>
      <c r="N113" s="108" t="s">
        <v>408</v>
      </c>
      <c r="O113" s="108" t="s">
        <v>408</v>
      </c>
      <c r="P113" s="108" t="s">
        <v>408</v>
      </c>
      <c r="Q113" s="108" t="s">
        <v>408</v>
      </c>
      <c r="R113" s="108" t="s">
        <v>408</v>
      </c>
      <c r="S113" s="108" t="s">
        <v>408</v>
      </c>
      <c r="T113" s="108" t="s">
        <v>408</v>
      </c>
      <c r="U113" s="108" t="s">
        <v>408</v>
      </c>
      <c r="V113" s="108" t="s">
        <v>408</v>
      </c>
      <c r="W113" s="108" t="s">
        <v>408</v>
      </c>
      <c r="X113" s="108" t="s">
        <v>408</v>
      </c>
      <c r="Y113" s="108" t="s">
        <v>408</v>
      </c>
      <c r="Z113" s="108" t="s">
        <v>408</v>
      </c>
      <c r="AA113" s="108" t="s">
        <v>408</v>
      </c>
      <c r="AB113" s="109" t="str">
        <f t="shared" si="1"/>
        <v>NR</v>
      </c>
      <c r="AC113" s="108" t="s">
        <v>408</v>
      </c>
      <c r="AD113" s="108" t="s">
        <v>408</v>
      </c>
      <c r="AE113" s="97"/>
      <c r="AF113" s="114" t="s">
        <v>355</v>
      </c>
      <c r="AG113" s="114" t="s">
        <v>355</v>
      </c>
      <c r="AH113" s="114" t="s">
        <v>355</v>
      </c>
      <c r="AI113" s="114" t="s">
        <v>355</v>
      </c>
      <c r="AJ113" s="114" t="s">
        <v>355</v>
      </c>
      <c r="AK113" s="96">
        <v>175390.05482605199</v>
      </c>
      <c r="AL113" s="115" t="s">
        <v>364</v>
      </c>
    </row>
    <row r="114" spans="1:38" s="1" customFormat="1" ht="24.75" customHeight="1" thickBot="1" x14ac:dyDescent="0.3">
      <c r="A114" s="41" t="s">
        <v>126</v>
      </c>
      <c r="B114" s="65" t="s">
        <v>245</v>
      </c>
      <c r="C114" s="80" t="s">
        <v>134</v>
      </c>
      <c r="D114" s="42"/>
      <c r="E114" s="95">
        <v>0.08</v>
      </c>
      <c r="F114" s="96" t="s">
        <v>355</v>
      </c>
      <c r="G114" s="96" t="s">
        <v>355</v>
      </c>
      <c r="H114" s="96">
        <v>0.26</v>
      </c>
      <c r="I114" s="96" t="s">
        <v>408</v>
      </c>
      <c r="J114" s="96" t="s">
        <v>408</v>
      </c>
      <c r="K114" s="96" t="s">
        <v>408</v>
      </c>
      <c r="L114" s="96" t="s">
        <v>408</v>
      </c>
      <c r="M114" s="96" t="s">
        <v>355</v>
      </c>
      <c r="N114" s="108" t="s">
        <v>408</v>
      </c>
      <c r="O114" s="108" t="s">
        <v>408</v>
      </c>
      <c r="P114" s="108" t="s">
        <v>408</v>
      </c>
      <c r="Q114" s="108" t="s">
        <v>408</v>
      </c>
      <c r="R114" s="108" t="s">
        <v>408</v>
      </c>
      <c r="S114" s="108" t="s">
        <v>408</v>
      </c>
      <c r="T114" s="108" t="s">
        <v>408</v>
      </c>
      <c r="U114" s="108" t="s">
        <v>408</v>
      </c>
      <c r="V114" s="108" t="s">
        <v>408</v>
      </c>
      <c r="W114" s="108" t="s">
        <v>408</v>
      </c>
      <c r="X114" s="108" t="s">
        <v>408</v>
      </c>
      <c r="Y114" s="108" t="s">
        <v>408</v>
      </c>
      <c r="Z114" s="108" t="s">
        <v>408</v>
      </c>
      <c r="AA114" s="108" t="s">
        <v>408</v>
      </c>
      <c r="AB114" s="109" t="str">
        <f t="shared" si="1"/>
        <v>NR</v>
      </c>
      <c r="AC114" s="108" t="s">
        <v>408</v>
      </c>
      <c r="AD114" s="108" t="s">
        <v>408</v>
      </c>
      <c r="AE114" s="97"/>
      <c r="AF114" s="114" t="s">
        <v>355</v>
      </c>
      <c r="AG114" s="114" t="s">
        <v>355</v>
      </c>
      <c r="AH114" s="114" t="s">
        <v>355</v>
      </c>
      <c r="AI114" s="114" t="s">
        <v>355</v>
      </c>
      <c r="AJ114" s="114" t="s">
        <v>355</v>
      </c>
      <c r="AK114" s="96">
        <v>2000</v>
      </c>
      <c r="AL114" s="115" t="s">
        <v>364</v>
      </c>
    </row>
    <row r="115" spans="1:38" s="1" customFormat="1" ht="24.75" customHeight="1" thickBot="1" x14ac:dyDescent="0.3">
      <c r="A115" s="41" t="s">
        <v>126</v>
      </c>
      <c r="B115" s="65" t="s">
        <v>246</v>
      </c>
      <c r="C115" s="80" t="s">
        <v>350</v>
      </c>
      <c r="D115" s="42"/>
      <c r="E115" s="95">
        <v>6.0126199998855601E-2</v>
      </c>
      <c r="F115" s="96" t="s">
        <v>355</v>
      </c>
      <c r="G115" s="96" t="s">
        <v>355</v>
      </c>
      <c r="H115" s="96">
        <v>0.12025239999771099</v>
      </c>
      <c r="I115" s="96" t="s">
        <v>408</v>
      </c>
      <c r="J115" s="96" t="s">
        <v>408</v>
      </c>
      <c r="K115" s="96" t="s">
        <v>408</v>
      </c>
      <c r="L115" s="96" t="s">
        <v>408</v>
      </c>
      <c r="M115" s="96" t="s">
        <v>355</v>
      </c>
      <c r="N115" s="108" t="s">
        <v>408</v>
      </c>
      <c r="O115" s="108" t="s">
        <v>408</v>
      </c>
      <c r="P115" s="108" t="s">
        <v>408</v>
      </c>
      <c r="Q115" s="108" t="s">
        <v>408</v>
      </c>
      <c r="R115" s="108" t="s">
        <v>408</v>
      </c>
      <c r="S115" s="108" t="s">
        <v>408</v>
      </c>
      <c r="T115" s="108" t="s">
        <v>408</v>
      </c>
      <c r="U115" s="108" t="s">
        <v>408</v>
      </c>
      <c r="V115" s="108" t="s">
        <v>408</v>
      </c>
      <c r="W115" s="108" t="s">
        <v>408</v>
      </c>
      <c r="X115" s="108" t="s">
        <v>408</v>
      </c>
      <c r="Y115" s="108" t="s">
        <v>408</v>
      </c>
      <c r="Z115" s="108" t="s">
        <v>408</v>
      </c>
      <c r="AA115" s="108" t="s">
        <v>408</v>
      </c>
      <c r="AB115" s="109" t="str">
        <f t="shared" si="1"/>
        <v>NR</v>
      </c>
      <c r="AC115" s="108" t="s">
        <v>408</v>
      </c>
      <c r="AD115" s="108" t="s">
        <v>408</v>
      </c>
      <c r="AE115" s="97"/>
      <c r="AF115" s="114" t="s">
        <v>355</v>
      </c>
      <c r="AG115" s="114" t="s">
        <v>355</v>
      </c>
      <c r="AH115" s="114" t="s">
        <v>355</v>
      </c>
      <c r="AI115" s="114" t="s">
        <v>355</v>
      </c>
      <c r="AJ115" s="114" t="s">
        <v>355</v>
      </c>
      <c r="AK115" s="96">
        <v>1503.15499997139</v>
      </c>
      <c r="AL115" s="95"/>
    </row>
    <row r="116" spans="1:38" s="1" customFormat="1" ht="24.75" customHeight="1" thickBot="1" x14ac:dyDescent="0.3">
      <c r="A116" s="41" t="s">
        <v>126</v>
      </c>
      <c r="B116" s="41" t="s">
        <v>250</v>
      </c>
      <c r="C116" s="79" t="s">
        <v>293</v>
      </c>
      <c r="D116" s="42"/>
      <c r="E116" s="95">
        <v>1.5527977968564799</v>
      </c>
      <c r="F116" s="96">
        <v>0.20891522494565801</v>
      </c>
      <c r="G116" s="96" t="s">
        <v>355</v>
      </c>
      <c r="H116" s="96">
        <v>4.4119168077140198</v>
      </c>
      <c r="I116" s="96" t="s">
        <v>408</v>
      </c>
      <c r="J116" s="96" t="s">
        <v>408</v>
      </c>
      <c r="K116" s="96" t="s">
        <v>408</v>
      </c>
      <c r="L116" s="96" t="s">
        <v>408</v>
      </c>
      <c r="M116" s="96" t="s">
        <v>355</v>
      </c>
      <c r="N116" s="108" t="s">
        <v>408</v>
      </c>
      <c r="O116" s="108" t="s">
        <v>408</v>
      </c>
      <c r="P116" s="108" t="s">
        <v>408</v>
      </c>
      <c r="Q116" s="108" t="s">
        <v>408</v>
      </c>
      <c r="R116" s="108" t="s">
        <v>408</v>
      </c>
      <c r="S116" s="108" t="s">
        <v>408</v>
      </c>
      <c r="T116" s="108" t="s">
        <v>408</v>
      </c>
      <c r="U116" s="108" t="s">
        <v>408</v>
      </c>
      <c r="V116" s="108" t="s">
        <v>408</v>
      </c>
      <c r="W116" s="108" t="s">
        <v>408</v>
      </c>
      <c r="X116" s="108" t="s">
        <v>408</v>
      </c>
      <c r="Y116" s="108" t="s">
        <v>408</v>
      </c>
      <c r="Z116" s="108" t="s">
        <v>408</v>
      </c>
      <c r="AA116" s="108" t="s">
        <v>408</v>
      </c>
      <c r="AB116" s="109" t="str">
        <f t="shared" si="1"/>
        <v>NR</v>
      </c>
      <c r="AC116" s="108" t="s">
        <v>408</v>
      </c>
      <c r="AD116" s="108" t="s">
        <v>408</v>
      </c>
      <c r="AE116" s="97"/>
      <c r="AF116" s="114" t="s">
        <v>355</v>
      </c>
      <c r="AG116" s="114" t="s">
        <v>355</v>
      </c>
      <c r="AH116" s="114" t="s">
        <v>355</v>
      </c>
      <c r="AI116" s="114" t="s">
        <v>355</v>
      </c>
      <c r="AJ116" s="114" t="s">
        <v>355</v>
      </c>
      <c r="AK116" s="96">
        <v>38819.944921412098</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1.923</v>
      </c>
      <c r="I117" s="96" t="s">
        <v>408</v>
      </c>
      <c r="J117" s="96" t="s">
        <v>408</v>
      </c>
      <c r="K117" s="96" t="s">
        <v>408</v>
      </c>
      <c r="L117" s="96" t="s">
        <v>408</v>
      </c>
      <c r="M117" s="96" t="s">
        <v>355</v>
      </c>
      <c r="N117" s="108" t="s">
        <v>408</v>
      </c>
      <c r="O117" s="108" t="s">
        <v>408</v>
      </c>
      <c r="P117" s="108" t="s">
        <v>408</v>
      </c>
      <c r="Q117" s="108" t="s">
        <v>408</v>
      </c>
      <c r="R117" s="108" t="s">
        <v>408</v>
      </c>
      <c r="S117" s="108" t="s">
        <v>408</v>
      </c>
      <c r="T117" s="108" t="s">
        <v>408</v>
      </c>
      <c r="U117" s="108" t="s">
        <v>408</v>
      </c>
      <c r="V117" s="108" t="s">
        <v>408</v>
      </c>
      <c r="W117" s="108" t="s">
        <v>408</v>
      </c>
      <c r="X117" s="108" t="s">
        <v>408</v>
      </c>
      <c r="Y117" s="108" t="s">
        <v>408</v>
      </c>
      <c r="Z117" s="108" t="s">
        <v>408</v>
      </c>
      <c r="AA117" s="108" t="s">
        <v>408</v>
      </c>
      <c r="AB117" s="109" t="str">
        <f t="shared" si="1"/>
        <v>NR</v>
      </c>
      <c r="AC117" s="108" t="s">
        <v>408</v>
      </c>
      <c r="AD117" s="108" t="s">
        <v>408</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408</v>
      </c>
      <c r="J118" s="96" t="s">
        <v>408</v>
      </c>
      <c r="K118" s="96" t="s">
        <v>408</v>
      </c>
      <c r="L118" s="96" t="s">
        <v>408</v>
      </c>
      <c r="M118" s="96" t="s">
        <v>355</v>
      </c>
      <c r="N118" s="108" t="s">
        <v>408</v>
      </c>
      <c r="O118" s="108" t="s">
        <v>408</v>
      </c>
      <c r="P118" s="108" t="s">
        <v>408</v>
      </c>
      <c r="Q118" s="108" t="s">
        <v>408</v>
      </c>
      <c r="R118" s="108" t="s">
        <v>408</v>
      </c>
      <c r="S118" s="108" t="s">
        <v>408</v>
      </c>
      <c r="T118" s="108" t="s">
        <v>408</v>
      </c>
      <c r="U118" s="108" t="s">
        <v>408</v>
      </c>
      <c r="V118" s="108" t="s">
        <v>408</v>
      </c>
      <c r="W118" s="108" t="s">
        <v>408</v>
      </c>
      <c r="X118" s="108" t="s">
        <v>408</v>
      </c>
      <c r="Y118" s="108" t="s">
        <v>408</v>
      </c>
      <c r="Z118" s="108" t="s">
        <v>408</v>
      </c>
      <c r="AA118" s="108" t="s">
        <v>408</v>
      </c>
      <c r="AB118" s="109" t="str">
        <f t="shared" si="1"/>
        <v>NR</v>
      </c>
      <c r="AC118" s="108" t="s">
        <v>408</v>
      </c>
      <c r="AD118" s="108" t="s">
        <v>408</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t="s">
        <v>408</v>
      </c>
      <c r="J119" s="96" t="s">
        <v>408</v>
      </c>
      <c r="K119" s="96" t="s">
        <v>408</v>
      </c>
      <c r="L119" s="96" t="s">
        <v>408</v>
      </c>
      <c r="M119" s="96" t="s">
        <v>355</v>
      </c>
      <c r="N119" s="108" t="s">
        <v>408</v>
      </c>
      <c r="O119" s="108" t="s">
        <v>408</v>
      </c>
      <c r="P119" s="108" t="s">
        <v>408</v>
      </c>
      <c r="Q119" s="108" t="s">
        <v>408</v>
      </c>
      <c r="R119" s="108" t="s">
        <v>408</v>
      </c>
      <c r="S119" s="108" t="s">
        <v>408</v>
      </c>
      <c r="T119" s="108" t="s">
        <v>408</v>
      </c>
      <c r="U119" s="108" t="s">
        <v>408</v>
      </c>
      <c r="V119" s="108" t="s">
        <v>408</v>
      </c>
      <c r="W119" s="108" t="s">
        <v>408</v>
      </c>
      <c r="X119" s="108" t="s">
        <v>408</v>
      </c>
      <c r="Y119" s="108" t="s">
        <v>408</v>
      </c>
      <c r="Z119" s="108" t="s">
        <v>408</v>
      </c>
      <c r="AA119" s="108" t="s">
        <v>408</v>
      </c>
      <c r="AB119" s="109" t="str">
        <f t="shared" si="1"/>
        <v>NR</v>
      </c>
      <c r="AC119" s="108" t="s">
        <v>408</v>
      </c>
      <c r="AD119" s="108" t="s">
        <v>408</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408</v>
      </c>
      <c r="J120" s="96" t="s">
        <v>408</v>
      </c>
      <c r="K120" s="96" t="s">
        <v>408</v>
      </c>
      <c r="L120" s="96" t="s">
        <v>408</v>
      </c>
      <c r="M120" s="96" t="s">
        <v>355</v>
      </c>
      <c r="N120" s="108" t="s">
        <v>408</v>
      </c>
      <c r="O120" s="108" t="s">
        <v>408</v>
      </c>
      <c r="P120" s="108" t="s">
        <v>408</v>
      </c>
      <c r="Q120" s="108" t="s">
        <v>408</v>
      </c>
      <c r="R120" s="108" t="s">
        <v>408</v>
      </c>
      <c r="S120" s="108" t="s">
        <v>408</v>
      </c>
      <c r="T120" s="108" t="s">
        <v>408</v>
      </c>
      <c r="U120" s="108" t="s">
        <v>408</v>
      </c>
      <c r="V120" s="108" t="s">
        <v>408</v>
      </c>
      <c r="W120" s="108" t="s">
        <v>408</v>
      </c>
      <c r="X120" s="108" t="s">
        <v>408</v>
      </c>
      <c r="Y120" s="108" t="s">
        <v>408</v>
      </c>
      <c r="Z120" s="108" t="s">
        <v>408</v>
      </c>
      <c r="AA120" s="108" t="s">
        <v>408</v>
      </c>
      <c r="AB120" s="109" t="str">
        <f t="shared" si="1"/>
        <v>NR</v>
      </c>
      <c r="AC120" s="108" t="s">
        <v>408</v>
      </c>
      <c r="AD120" s="108" t="s">
        <v>408</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1.85294</v>
      </c>
      <c r="G121" s="96" t="s">
        <v>355</v>
      </c>
      <c r="H121" s="96">
        <v>5.9749784642857096</v>
      </c>
      <c r="I121" s="96" t="s">
        <v>408</v>
      </c>
      <c r="J121" s="96" t="s">
        <v>408</v>
      </c>
      <c r="K121" s="96" t="s">
        <v>408</v>
      </c>
      <c r="L121" s="96" t="s">
        <v>408</v>
      </c>
      <c r="M121" s="96" t="s">
        <v>355</v>
      </c>
      <c r="N121" s="108" t="s">
        <v>408</v>
      </c>
      <c r="O121" s="108" t="s">
        <v>408</v>
      </c>
      <c r="P121" s="108" t="s">
        <v>408</v>
      </c>
      <c r="Q121" s="108" t="s">
        <v>408</v>
      </c>
      <c r="R121" s="108" t="s">
        <v>408</v>
      </c>
      <c r="S121" s="108" t="s">
        <v>408</v>
      </c>
      <c r="T121" s="108" t="s">
        <v>408</v>
      </c>
      <c r="U121" s="108" t="s">
        <v>408</v>
      </c>
      <c r="V121" s="108" t="s">
        <v>408</v>
      </c>
      <c r="W121" s="108" t="s">
        <v>408</v>
      </c>
      <c r="X121" s="108" t="s">
        <v>408</v>
      </c>
      <c r="Y121" s="108" t="s">
        <v>408</v>
      </c>
      <c r="Z121" s="108" t="s">
        <v>408</v>
      </c>
      <c r="AA121" s="108" t="s">
        <v>408</v>
      </c>
      <c r="AB121" s="109" t="str">
        <f t="shared" si="1"/>
        <v>NR</v>
      </c>
      <c r="AC121" s="108" t="s">
        <v>408</v>
      </c>
      <c r="AD121" s="108" t="s">
        <v>408</v>
      </c>
      <c r="AE121" s="97"/>
      <c r="AF121" s="114" t="s">
        <v>355</v>
      </c>
      <c r="AG121" s="114" t="s">
        <v>355</v>
      </c>
      <c r="AH121" s="114" t="s">
        <v>355</v>
      </c>
      <c r="AI121" s="114" t="s">
        <v>355</v>
      </c>
      <c r="AJ121" s="114" t="s">
        <v>355</v>
      </c>
      <c r="AK121" s="96">
        <v>2818909</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408</v>
      </c>
      <c r="J122" s="96" t="s">
        <v>408</v>
      </c>
      <c r="K122" s="96" t="s">
        <v>408</v>
      </c>
      <c r="L122" s="96" t="s">
        <v>408</v>
      </c>
      <c r="M122" s="96" t="s">
        <v>355</v>
      </c>
      <c r="N122" s="96" t="s">
        <v>408</v>
      </c>
      <c r="O122" s="96" t="s">
        <v>408</v>
      </c>
      <c r="P122" s="96" t="s">
        <v>408</v>
      </c>
      <c r="Q122" s="96" t="s">
        <v>408</v>
      </c>
      <c r="R122" s="96" t="s">
        <v>408</v>
      </c>
      <c r="S122" s="96" t="s">
        <v>408</v>
      </c>
      <c r="T122" s="96" t="s">
        <v>408</v>
      </c>
      <c r="U122" s="96" t="s">
        <v>408</v>
      </c>
      <c r="V122" s="96" t="s">
        <v>408</v>
      </c>
      <c r="W122" s="96" t="s">
        <v>408</v>
      </c>
      <c r="X122" s="96" t="s">
        <v>408</v>
      </c>
      <c r="Y122" s="96" t="s">
        <v>408</v>
      </c>
      <c r="Z122" s="96" t="s">
        <v>408</v>
      </c>
      <c r="AA122" s="96" t="s">
        <v>408</v>
      </c>
      <c r="AB122" s="96" t="str">
        <f t="shared" si="1"/>
        <v>NR</v>
      </c>
      <c r="AC122" s="96" t="s">
        <v>408</v>
      </c>
      <c r="AD122" s="96" t="s">
        <v>408</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1.2062191826699999</v>
      </c>
      <c r="F123" s="96">
        <v>0.26222156144999997</v>
      </c>
      <c r="G123" s="96">
        <v>0.26222156144999997</v>
      </c>
      <c r="H123" s="96">
        <v>1.25866349496</v>
      </c>
      <c r="I123" s="96" t="s">
        <v>408</v>
      </c>
      <c r="J123" s="96" t="s">
        <v>408</v>
      </c>
      <c r="K123" s="96" t="s">
        <v>408</v>
      </c>
      <c r="L123" s="96" t="s">
        <v>408</v>
      </c>
      <c r="M123" s="96">
        <v>34.980356297429999</v>
      </c>
      <c r="N123" s="96" t="s">
        <v>408</v>
      </c>
      <c r="O123" s="96" t="s">
        <v>408</v>
      </c>
      <c r="P123" s="96" t="s">
        <v>408</v>
      </c>
      <c r="Q123" s="96" t="s">
        <v>408</v>
      </c>
      <c r="R123" s="96" t="s">
        <v>408</v>
      </c>
      <c r="S123" s="96" t="s">
        <v>408</v>
      </c>
      <c r="T123" s="96" t="s">
        <v>408</v>
      </c>
      <c r="U123" s="96" t="s">
        <v>408</v>
      </c>
      <c r="V123" s="96" t="s">
        <v>408</v>
      </c>
      <c r="W123" s="96" t="s">
        <v>408</v>
      </c>
      <c r="X123" s="96" t="s">
        <v>408</v>
      </c>
      <c r="Y123" s="96" t="s">
        <v>408</v>
      </c>
      <c r="Z123" s="96" t="s">
        <v>408</v>
      </c>
      <c r="AA123" s="96" t="s">
        <v>408</v>
      </c>
      <c r="AB123" s="96" t="str">
        <f t="shared" si="1"/>
        <v>NR</v>
      </c>
      <c r="AC123" s="96" t="s">
        <v>408</v>
      </c>
      <c r="AD123" s="96" t="s">
        <v>408</v>
      </c>
      <c r="AE123" s="97"/>
      <c r="AF123" s="114" t="s">
        <v>355</v>
      </c>
      <c r="AG123" s="114" t="s">
        <v>355</v>
      </c>
      <c r="AH123" s="114" t="s">
        <v>355</v>
      </c>
      <c r="AI123" s="114" t="s">
        <v>355</v>
      </c>
      <c r="AJ123" s="114" t="s">
        <v>355</v>
      </c>
      <c r="AK123" s="96">
        <v>716546.71</v>
      </c>
      <c r="AL123" s="115" t="s">
        <v>362</v>
      </c>
    </row>
    <row r="124" spans="1:38" s="1" customFormat="1" ht="24.75" customHeight="1" thickBot="1" x14ac:dyDescent="0.3">
      <c r="A124" s="41" t="s">
        <v>126</v>
      </c>
      <c r="B124" s="47" t="s">
        <v>230</v>
      </c>
      <c r="C124" s="78" t="s">
        <v>282</v>
      </c>
      <c r="D124" s="42"/>
      <c r="E124" s="95" t="s">
        <v>355</v>
      </c>
      <c r="F124" s="95" t="s">
        <v>355</v>
      </c>
      <c r="G124" s="95" t="s">
        <v>355</v>
      </c>
      <c r="H124" s="95">
        <v>8.0547942857142907</v>
      </c>
      <c r="I124" s="95" t="s">
        <v>408</v>
      </c>
      <c r="J124" s="95" t="s">
        <v>408</v>
      </c>
      <c r="K124" s="95" t="s">
        <v>408</v>
      </c>
      <c r="L124" s="95" t="s">
        <v>408</v>
      </c>
      <c r="M124" s="95" t="s">
        <v>355</v>
      </c>
      <c r="N124" s="95" t="s">
        <v>408</v>
      </c>
      <c r="O124" s="95" t="s">
        <v>408</v>
      </c>
      <c r="P124" s="95" t="s">
        <v>408</v>
      </c>
      <c r="Q124" s="95" t="s">
        <v>408</v>
      </c>
      <c r="R124" s="95" t="s">
        <v>408</v>
      </c>
      <c r="S124" s="95" t="s">
        <v>408</v>
      </c>
      <c r="T124" s="95" t="s">
        <v>408</v>
      </c>
      <c r="U124" s="95" t="s">
        <v>408</v>
      </c>
      <c r="V124" s="95" t="s">
        <v>408</v>
      </c>
      <c r="W124" s="95" t="s">
        <v>408</v>
      </c>
      <c r="X124" s="95" t="s">
        <v>408</v>
      </c>
      <c r="Y124" s="95" t="s">
        <v>408</v>
      </c>
      <c r="Z124" s="95" t="s">
        <v>408</v>
      </c>
      <c r="AA124" s="95" t="s">
        <v>408</v>
      </c>
      <c r="AB124" s="96" t="str">
        <f t="shared" si="1"/>
        <v>NR</v>
      </c>
      <c r="AC124" s="95" t="s">
        <v>408</v>
      </c>
      <c r="AD124" s="95" t="s">
        <v>408</v>
      </c>
      <c r="AE124" s="97"/>
      <c r="AF124" s="114" t="s">
        <v>355</v>
      </c>
      <c r="AG124" s="114" t="s">
        <v>355</v>
      </c>
      <c r="AH124" s="114" t="s">
        <v>355</v>
      </c>
      <c r="AI124" s="114" t="s">
        <v>355</v>
      </c>
      <c r="AJ124" s="114" t="s">
        <v>355</v>
      </c>
      <c r="AK124" s="96">
        <v>6633.36</v>
      </c>
      <c r="AL124" s="115" t="s">
        <v>363</v>
      </c>
    </row>
    <row r="125" spans="1:38" s="1" customFormat="1" ht="24.75" customHeight="1" thickBot="1" x14ac:dyDescent="0.3">
      <c r="A125" s="41" t="s">
        <v>117</v>
      </c>
      <c r="B125" s="41" t="s">
        <v>231</v>
      </c>
      <c r="C125" s="78" t="s">
        <v>283</v>
      </c>
      <c r="D125" s="42"/>
      <c r="E125" s="108" t="s">
        <v>355</v>
      </c>
      <c r="F125" s="96">
        <v>0.18190799999999999</v>
      </c>
      <c r="G125" s="109" t="s">
        <v>355</v>
      </c>
      <c r="H125" s="96" t="s">
        <v>356</v>
      </c>
      <c r="I125" s="96" t="s">
        <v>408</v>
      </c>
      <c r="J125" s="96" t="s">
        <v>408</v>
      </c>
      <c r="K125" s="96" t="s">
        <v>408</v>
      </c>
      <c r="L125" s="96" t="s">
        <v>408</v>
      </c>
      <c r="M125" s="96" t="s">
        <v>355</v>
      </c>
      <c r="N125" s="109" t="s">
        <v>408</v>
      </c>
      <c r="O125" s="109" t="s">
        <v>408</v>
      </c>
      <c r="P125" s="109" t="s">
        <v>408</v>
      </c>
      <c r="Q125" s="109" t="s">
        <v>408</v>
      </c>
      <c r="R125" s="109" t="s">
        <v>408</v>
      </c>
      <c r="S125" s="109" t="s">
        <v>408</v>
      </c>
      <c r="T125" s="109" t="s">
        <v>408</v>
      </c>
      <c r="U125" s="109" t="s">
        <v>408</v>
      </c>
      <c r="V125" s="109" t="s">
        <v>408</v>
      </c>
      <c r="W125" s="109" t="s">
        <v>408</v>
      </c>
      <c r="X125" s="109" t="s">
        <v>408</v>
      </c>
      <c r="Y125" s="109" t="s">
        <v>408</v>
      </c>
      <c r="Z125" s="109" t="s">
        <v>408</v>
      </c>
      <c r="AA125" s="109" t="s">
        <v>408</v>
      </c>
      <c r="AB125" s="109" t="str">
        <f t="shared" si="1"/>
        <v>NR</v>
      </c>
      <c r="AC125" s="109" t="s">
        <v>408</v>
      </c>
      <c r="AD125" s="109" t="s">
        <v>408</v>
      </c>
      <c r="AE125" s="97"/>
      <c r="AF125" s="114" t="s">
        <v>355</v>
      </c>
      <c r="AG125" s="114" t="s">
        <v>355</v>
      </c>
      <c r="AH125" s="114" t="s">
        <v>355</v>
      </c>
      <c r="AI125" s="114" t="s">
        <v>355</v>
      </c>
      <c r="AJ125" s="114" t="s">
        <v>355</v>
      </c>
      <c r="AK125" s="96">
        <v>4286.58</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0.1129194</v>
      </c>
      <c r="I126" s="96" t="s">
        <v>408</v>
      </c>
      <c r="J126" s="96" t="s">
        <v>408</v>
      </c>
      <c r="K126" s="96" t="s">
        <v>408</v>
      </c>
      <c r="L126" s="96" t="s">
        <v>408</v>
      </c>
      <c r="M126" s="96">
        <v>0.148895</v>
      </c>
      <c r="N126" s="109" t="s">
        <v>408</v>
      </c>
      <c r="O126" s="109" t="s">
        <v>408</v>
      </c>
      <c r="P126" s="109" t="s">
        <v>408</v>
      </c>
      <c r="Q126" s="109" t="s">
        <v>408</v>
      </c>
      <c r="R126" s="109" t="s">
        <v>408</v>
      </c>
      <c r="S126" s="109" t="s">
        <v>408</v>
      </c>
      <c r="T126" s="109" t="s">
        <v>408</v>
      </c>
      <c r="U126" s="109" t="s">
        <v>408</v>
      </c>
      <c r="V126" s="109" t="s">
        <v>408</v>
      </c>
      <c r="W126" s="109" t="s">
        <v>408</v>
      </c>
      <c r="X126" s="109" t="s">
        <v>408</v>
      </c>
      <c r="Y126" s="109" t="s">
        <v>408</v>
      </c>
      <c r="Z126" s="109" t="s">
        <v>408</v>
      </c>
      <c r="AA126" s="109" t="s">
        <v>408</v>
      </c>
      <c r="AB126" s="109" t="str">
        <f>IF(ISNUMBER(X126),SUM(X126:AA126),X126)</f>
        <v>NR</v>
      </c>
      <c r="AC126" s="109" t="s">
        <v>408</v>
      </c>
      <c r="AD126" s="109" t="s">
        <v>408</v>
      </c>
      <c r="AE126" s="97"/>
      <c r="AF126" s="114" t="s">
        <v>355</v>
      </c>
      <c r="AG126" s="114" t="s">
        <v>355</v>
      </c>
      <c r="AH126" s="114" t="s">
        <v>355</v>
      </c>
      <c r="AI126" s="114" t="s">
        <v>355</v>
      </c>
      <c r="AJ126" s="114" t="s">
        <v>355</v>
      </c>
      <c r="AK126" s="96">
        <v>0.19151000000000001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1.08216E-4</v>
      </c>
      <c r="I127" s="109" t="s">
        <v>408</v>
      </c>
      <c r="J127" s="109" t="s">
        <v>408</v>
      </c>
      <c r="K127" s="109" t="s">
        <v>408</v>
      </c>
      <c r="L127" s="109" t="s">
        <v>408</v>
      </c>
      <c r="M127" s="109" t="s">
        <v>355</v>
      </c>
      <c r="N127" s="109" t="s">
        <v>408</v>
      </c>
      <c r="O127" s="109" t="s">
        <v>408</v>
      </c>
      <c r="P127" s="109" t="s">
        <v>408</v>
      </c>
      <c r="Q127" s="109" t="s">
        <v>408</v>
      </c>
      <c r="R127" s="109" t="s">
        <v>408</v>
      </c>
      <c r="S127" s="109" t="s">
        <v>408</v>
      </c>
      <c r="T127" s="109" t="s">
        <v>408</v>
      </c>
      <c r="U127" s="109" t="s">
        <v>408</v>
      </c>
      <c r="V127" s="109" t="s">
        <v>408</v>
      </c>
      <c r="W127" s="109" t="s">
        <v>408</v>
      </c>
      <c r="X127" s="109" t="s">
        <v>408</v>
      </c>
      <c r="Y127" s="109" t="s">
        <v>408</v>
      </c>
      <c r="Z127" s="109" t="s">
        <v>408</v>
      </c>
      <c r="AA127" s="109" t="s">
        <v>408</v>
      </c>
      <c r="AB127" s="109" t="str">
        <f>IF(ISNUMBER(X127),SUM(X127:AA127),X127)</f>
        <v>NR</v>
      </c>
      <c r="AC127" s="109" t="s">
        <v>408</v>
      </c>
      <c r="AD127" s="109" t="s">
        <v>408</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408</v>
      </c>
      <c r="J128" s="95" t="s">
        <v>408</v>
      </c>
      <c r="K128" s="95" t="s">
        <v>408</v>
      </c>
      <c r="L128" s="95" t="s">
        <v>408</v>
      </c>
      <c r="M128" s="95" t="s">
        <v>354</v>
      </c>
      <c r="N128" s="95" t="s">
        <v>408</v>
      </c>
      <c r="O128" s="95" t="s">
        <v>408</v>
      </c>
      <c r="P128" s="95" t="s">
        <v>408</v>
      </c>
      <c r="Q128" s="95" t="s">
        <v>408</v>
      </c>
      <c r="R128" s="95" t="s">
        <v>408</v>
      </c>
      <c r="S128" s="95" t="s">
        <v>408</v>
      </c>
      <c r="T128" s="95" t="s">
        <v>408</v>
      </c>
      <c r="U128" s="95" t="s">
        <v>408</v>
      </c>
      <c r="V128" s="95" t="s">
        <v>408</v>
      </c>
      <c r="W128" s="95" t="s">
        <v>408</v>
      </c>
      <c r="X128" s="95" t="s">
        <v>408</v>
      </c>
      <c r="Y128" s="95" t="s">
        <v>408</v>
      </c>
      <c r="Z128" s="95" t="s">
        <v>408</v>
      </c>
      <c r="AA128" s="95" t="s">
        <v>408</v>
      </c>
      <c r="AB128" s="96" t="str">
        <f t="shared" si="1"/>
        <v>NR</v>
      </c>
      <c r="AC128" s="95" t="s">
        <v>408</v>
      </c>
      <c r="AD128" s="95" t="s">
        <v>408</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408</v>
      </c>
      <c r="J129" s="95" t="s">
        <v>408</v>
      </c>
      <c r="K129" s="95" t="s">
        <v>408</v>
      </c>
      <c r="L129" s="95" t="s">
        <v>408</v>
      </c>
      <c r="M129" s="95" t="s">
        <v>354</v>
      </c>
      <c r="N129" s="95" t="s">
        <v>408</v>
      </c>
      <c r="O129" s="95" t="s">
        <v>408</v>
      </c>
      <c r="P129" s="95" t="s">
        <v>408</v>
      </c>
      <c r="Q129" s="95" t="s">
        <v>408</v>
      </c>
      <c r="R129" s="95" t="s">
        <v>408</v>
      </c>
      <c r="S129" s="95" t="s">
        <v>408</v>
      </c>
      <c r="T129" s="95" t="s">
        <v>408</v>
      </c>
      <c r="U129" s="95" t="s">
        <v>408</v>
      </c>
      <c r="V129" s="95" t="s">
        <v>408</v>
      </c>
      <c r="W129" s="95" t="s">
        <v>408</v>
      </c>
      <c r="X129" s="95" t="s">
        <v>408</v>
      </c>
      <c r="Y129" s="95" t="s">
        <v>408</v>
      </c>
      <c r="Z129" s="95" t="s">
        <v>408</v>
      </c>
      <c r="AA129" s="95" t="s">
        <v>408</v>
      </c>
      <c r="AB129" s="96" t="str">
        <f t="shared" si="1"/>
        <v>NR</v>
      </c>
      <c r="AC129" s="95" t="s">
        <v>408</v>
      </c>
      <c r="AD129" s="95" t="s">
        <v>408</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408</v>
      </c>
      <c r="J130" s="95" t="s">
        <v>408</v>
      </c>
      <c r="K130" s="95" t="s">
        <v>408</v>
      </c>
      <c r="L130" s="95" t="s">
        <v>408</v>
      </c>
      <c r="M130" s="95" t="s">
        <v>354</v>
      </c>
      <c r="N130" s="95" t="s">
        <v>408</v>
      </c>
      <c r="O130" s="95" t="s">
        <v>408</v>
      </c>
      <c r="P130" s="95" t="s">
        <v>408</v>
      </c>
      <c r="Q130" s="95" t="s">
        <v>408</v>
      </c>
      <c r="R130" s="95" t="s">
        <v>408</v>
      </c>
      <c r="S130" s="95" t="s">
        <v>408</v>
      </c>
      <c r="T130" s="95" t="s">
        <v>408</v>
      </c>
      <c r="U130" s="95" t="s">
        <v>408</v>
      </c>
      <c r="V130" s="95" t="s">
        <v>408</v>
      </c>
      <c r="W130" s="95" t="s">
        <v>408</v>
      </c>
      <c r="X130" s="95" t="s">
        <v>408</v>
      </c>
      <c r="Y130" s="95" t="s">
        <v>408</v>
      </c>
      <c r="Z130" s="95" t="s">
        <v>408</v>
      </c>
      <c r="AA130" s="95" t="s">
        <v>408</v>
      </c>
      <c r="AB130" s="96" t="str">
        <f t="shared" si="1"/>
        <v>NR</v>
      </c>
      <c r="AC130" s="95" t="s">
        <v>408</v>
      </c>
      <c r="AD130" s="95" t="s">
        <v>408</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408</v>
      </c>
      <c r="J131" s="95" t="s">
        <v>408</v>
      </c>
      <c r="K131" s="95" t="s">
        <v>408</v>
      </c>
      <c r="L131" s="95" t="s">
        <v>408</v>
      </c>
      <c r="M131" s="95" t="s">
        <v>354</v>
      </c>
      <c r="N131" s="95" t="s">
        <v>408</v>
      </c>
      <c r="O131" s="95" t="s">
        <v>408</v>
      </c>
      <c r="P131" s="95" t="s">
        <v>408</v>
      </c>
      <c r="Q131" s="95" t="s">
        <v>408</v>
      </c>
      <c r="R131" s="95" t="s">
        <v>408</v>
      </c>
      <c r="S131" s="95" t="s">
        <v>408</v>
      </c>
      <c r="T131" s="95" t="s">
        <v>408</v>
      </c>
      <c r="U131" s="95" t="s">
        <v>408</v>
      </c>
      <c r="V131" s="95" t="s">
        <v>408</v>
      </c>
      <c r="W131" s="95" t="s">
        <v>408</v>
      </c>
      <c r="X131" s="95" t="s">
        <v>408</v>
      </c>
      <c r="Y131" s="95" t="s">
        <v>408</v>
      </c>
      <c r="Z131" s="95" t="s">
        <v>408</v>
      </c>
      <c r="AA131" s="95" t="s">
        <v>408</v>
      </c>
      <c r="AB131" s="96" t="str">
        <f t="shared" si="1"/>
        <v>NR</v>
      </c>
      <c r="AC131" s="95" t="s">
        <v>408</v>
      </c>
      <c r="AD131" s="95" t="s">
        <v>408</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408</v>
      </c>
      <c r="J132" s="95" t="s">
        <v>408</v>
      </c>
      <c r="K132" s="95" t="s">
        <v>408</v>
      </c>
      <c r="L132" s="95" t="s">
        <v>408</v>
      </c>
      <c r="M132" s="95" t="s">
        <v>354</v>
      </c>
      <c r="N132" s="95" t="s">
        <v>408</v>
      </c>
      <c r="O132" s="95" t="s">
        <v>408</v>
      </c>
      <c r="P132" s="95" t="s">
        <v>408</v>
      </c>
      <c r="Q132" s="95" t="s">
        <v>408</v>
      </c>
      <c r="R132" s="95" t="s">
        <v>408</v>
      </c>
      <c r="S132" s="95" t="s">
        <v>408</v>
      </c>
      <c r="T132" s="95" t="s">
        <v>408</v>
      </c>
      <c r="U132" s="95" t="s">
        <v>408</v>
      </c>
      <c r="V132" s="95" t="s">
        <v>408</v>
      </c>
      <c r="W132" s="95" t="s">
        <v>408</v>
      </c>
      <c r="X132" s="95" t="s">
        <v>408</v>
      </c>
      <c r="Y132" s="95" t="s">
        <v>408</v>
      </c>
      <c r="Z132" s="95" t="s">
        <v>408</v>
      </c>
      <c r="AA132" s="95" t="s">
        <v>408</v>
      </c>
      <c r="AB132" s="96" t="str">
        <f t="shared" si="1"/>
        <v>NR</v>
      </c>
      <c r="AC132" s="95" t="s">
        <v>408</v>
      </c>
      <c r="AD132" s="95" t="s">
        <v>408</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3.1760244999999999E-2</v>
      </c>
      <c r="F133" s="96">
        <v>5.0046499999999996E-4</v>
      </c>
      <c r="G133" s="96">
        <v>4.3406137499999997E-3</v>
      </c>
      <c r="H133" s="96" t="s">
        <v>355</v>
      </c>
      <c r="I133" s="96" t="s">
        <v>408</v>
      </c>
      <c r="J133" s="96" t="s">
        <v>408</v>
      </c>
      <c r="K133" s="96" t="s">
        <v>408</v>
      </c>
      <c r="L133" s="96" t="s">
        <v>408</v>
      </c>
      <c r="M133" s="96">
        <v>3.8498999999999999E-4</v>
      </c>
      <c r="N133" s="96" t="s">
        <v>408</v>
      </c>
      <c r="O133" s="96" t="s">
        <v>408</v>
      </c>
      <c r="P133" s="96" t="s">
        <v>408</v>
      </c>
      <c r="Q133" s="96" t="s">
        <v>408</v>
      </c>
      <c r="R133" s="96" t="s">
        <v>408</v>
      </c>
      <c r="S133" s="96" t="s">
        <v>408</v>
      </c>
      <c r="T133" s="96" t="s">
        <v>408</v>
      </c>
      <c r="U133" s="96" t="s">
        <v>408</v>
      </c>
      <c r="V133" s="96" t="s">
        <v>408</v>
      </c>
      <c r="W133" s="96" t="s">
        <v>408</v>
      </c>
      <c r="X133" s="96" t="s">
        <v>408</v>
      </c>
      <c r="Y133" s="96" t="s">
        <v>408</v>
      </c>
      <c r="Z133" s="96" t="s">
        <v>408</v>
      </c>
      <c r="AA133" s="96" t="s">
        <v>408</v>
      </c>
      <c r="AB133" s="96" t="str">
        <f t="shared" si="1"/>
        <v>NR</v>
      </c>
      <c r="AC133" s="96" t="s">
        <v>408</v>
      </c>
      <c r="AD133" s="96" t="s">
        <v>408</v>
      </c>
      <c r="AE133" s="97"/>
      <c r="AF133" s="114" t="s">
        <v>355</v>
      </c>
      <c r="AG133" s="114" t="s">
        <v>355</v>
      </c>
      <c r="AH133" s="114" t="s">
        <v>355</v>
      </c>
      <c r="AI133" s="114" t="s">
        <v>355</v>
      </c>
      <c r="AJ133" s="114" t="s">
        <v>355</v>
      </c>
      <c r="AK133" s="96">
        <v>2.5023249999999999</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408</v>
      </c>
      <c r="J134" s="95" t="s">
        <v>408</v>
      </c>
      <c r="K134" s="95" t="s">
        <v>408</v>
      </c>
      <c r="L134" s="95" t="s">
        <v>408</v>
      </c>
      <c r="M134" s="95" t="s">
        <v>354</v>
      </c>
      <c r="N134" s="95" t="s">
        <v>408</v>
      </c>
      <c r="O134" s="95" t="s">
        <v>408</v>
      </c>
      <c r="P134" s="95" t="s">
        <v>408</v>
      </c>
      <c r="Q134" s="95" t="s">
        <v>408</v>
      </c>
      <c r="R134" s="95" t="s">
        <v>408</v>
      </c>
      <c r="S134" s="95" t="s">
        <v>408</v>
      </c>
      <c r="T134" s="95" t="s">
        <v>408</v>
      </c>
      <c r="U134" s="95" t="s">
        <v>408</v>
      </c>
      <c r="V134" s="95" t="s">
        <v>408</v>
      </c>
      <c r="W134" s="95" t="s">
        <v>408</v>
      </c>
      <c r="X134" s="95" t="s">
        <v>408</v>
      </c>
      <c r="Y134" s="95" t="s">
        <v>408</v>
      </c>
      <c r="Z134" s="95" t="s">
        <v>408</v>
      </c>
      <c r="AA134" s="95" t="s">
        <v>408</v>
      </c>
      <c r="AB134" s="96" t="str">
        <f>IF(ISNUMBER(X134),SUM(X134:AA134),X134)</f>
        <v>NR</v>
      </c>
      <c r="AC134" s="95" t="s">
        <v>408</v>
      </c>
      <c r="AD134" s="95" t="s">
        <v>408</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408</v>
      </c>
      <c r="J135" s="95" t="s">
        <v>408</v>
      </c>
      <c r="K135" s="95" t="s">
        <v>408</v>
      </c>
      <c r="L135" s="95" t="s">
        <v>408</v>
      </c>
      <c r="M135" s="95" t="s">
        <v>356</v>
      </c>
      <c r="N135" s="95" t="s">
        <v>408</v>
      </c>
      <c r="O135" s="95" t="s">
        <v>408</v>
      </c>
      <c r="P135" s="95" t="s">
        <v>408</v>
      </c>
      <c r="Q135" s="95" t="s">
        <v>408</v>
      </c>
      <c r="R135" s="95" t="s">
        <v>408</v>
      </c>
      <c r="S135" s="95" t="s">
        <v>408</v>
      </c>
      <c r="T135" s="95" t="s">
        <v>408</v>
      </c>
      <c r="U135" s="95" t="s">
        <v>408</v>
      </c>
      <c r="V135" s="95" t="s">
        <v>408</v>
      </c>
      <c r="W135" s="95" t="s">
        <v>408</v>
      </c>
      <c r="X135" s="95" t="s">
        <v>408</v>
      </c>
      <c r="Y135" s="95" t="s">
        <v>408</v>
      </c>
      <c r="Z135" s="95" t="s">
        <v>408</v>
      </c>
      <c r="AA135" s="95" t="s">
        <v>408</v>
      </c>
      <c r="AB135" s="96" t="str">
        <f t="shared" si="1"/>
        <v>NR</v>
      </c>
      <c r="AC135" s="95" t="s">
        <v>408</v>
      </c>
      <c r="AD135" s="95" t="s">
        <v>408</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1.182265272E-2</v>
      </c>
      <c r="G136" s="95" t="s">
        <v>355</v>
      </c>
      <c r="H136" s="96" t="s">
        <v>356</v>
      </c>
      <c r="I136" s="95" t="s">
        <v>408</v>
      </c>
      <c r="J136" s="95" t="s">
        <v>408</v>
      </c>
      <c r="K136" s="95" t="s">
        <v>408</v>
      </c>
      <c r="L136" s="95" t="s">
        <v>408</v>
      </c>
      <c r="M136" s="95" t="s">
        <v>355</v>
      </c>
      <c r="N136" s="95" t="s">
        <v>408</v>
      </c>
      <c r="O136" s="95" t="s">
        <v>408</v>
      </c>
      <c r="P136" s="95" t="s">
        <v>408</v>
      </c>
      <c r="Q136" s="95" t="s">
        <v>408</v>
      </c>
      <c r="R136" s="95" t="s">
        <v>408</v>
      </c>
      <c r="S136" s="95" t="s">
        <v>408</v>
      </c>
      <c r="T136" s="95" t="s">
        <v>408</v>
      </c>
      <c r="U136" s="95" t="s">
        <v>408</v>
      </c>
      <c r="V136" s="95" t="s">
        <v>408</v>
      </c>
      <c r="W136" s="95" t="s">
        <v>408</v>
      </c>
      <c r="X136" s="95" t="s">
        <v>408</v>
      </c>
      <c r="Y136" s="95" t="s">
        <v>408</v>
      </c>
      <c r="Z136" s="95" t="s">
        <v>408</v>
      </c>
      <c r="AA136" s="95" t="s">
        <v>408</v>
      </c>
      <c r="AB136" s="96" t="str">
        <f t="shared" si="1"/>
        <v>NR</v>
      </c>
      <c r="AC136" s="95" t="s">
        <v>408</v>
      </c>
      <c r="AD136" s="95" t="s">
        <v>408</v>
      </c>
      <c r="AE136" s="97"/>
      <c r="AF136" s="114" t="s">
        <v>355</v>
      </c>
      <c r="AG136" s="114" t="s">
        <v>355</v>
      </c>
      <c r="AH136" s="114" t="s">
        <v>355</v>
      </c>
      <c r="AI136" s="114" t="s">
        <v>355</v>
      </c>
      <c r="AJ136" s="114" t="s">
        <v>355</v>
      </c>
      <c r="AK136" s="96">
        <v>0.35060000000000002</v>
      </c>
      <c r="AL136" s="44" t="s">
        <v>404</v>
      </c>
    </row>
    <row r="137" spans="1:38" s="1" customFormat="1" ht="24.75" customHeight="1" thickBot="1" x14ac:dyDescent="0.3">
      <c r="A137" s="41" t="s">
        <v>117</v>
      </c>
      <c r="B137" s="41" t="s">
        <v>106</v>
      </c>
      <c r="C137" s="78" t="s">
        <v>108</v>
      </c>
      <c r="D137" s="42"/>
      <c r="E137" s="95" t="s">
        <v>355</v>
      </c>
      <c r="F137" s="96">
        <v>1.2918048132000001E-3</v>
      </c>
      <c r="G137" s="95" t="s">
        <v>355</v>
      </c>
      <c r="H137" s="96" t="s">
        <v>356</v>
      </c>
      <c r="I137" s="95" t="s">
        <v>408</v>
      </c>
      <c r="J137" s="95" t="s">
        <v>408</v>
      </c>
      <c r="K137" s="95" t="s">
        <v>408</v>
      </c>
      <c r="L137" s="95" t="s">
        <v>408</v>
      </c>
      <c r="M137" s="95" t="s">
        <v>355</v>
      </c>
      <c r="N137" s="95" t="s">
        <v>408</v>
      </c>
      <c r="O137" s="95" t="s">
        <v>408</v>
      </c>
      <c r="P137" s="95" t="s">
        <v>408</v>
      </c>
      <c r="Q137" s="95" t="s">
        <v>408</v>
      </c>
      <c r="R137" s="95" t="s">
        <v>408</v>
      </c>
      <c r="S137" s="95" t="s">
        <v>408</v>
      </c>
      <c r="T137" s="95" t="s">
        <v>408</v>
      </c>
      <c r="U137" s="95" t="s">
        <v>408</v>
      </c>
      <c r="V137" s="95" t="s">
        <v>408</v>
      </c>
      <c r="W137" s="95" t="s">
        <v>408</v>
      </c>
      <c r="X137" s="95" t="s">
        <v>408</v>
      </c>
      <c r="Y137" s="95" t="s">
        <v>408</v>
      </c>
      <c r="Z137" s="95" t="s">
        <v>408</v>
      </c>
      <c r="AA137" s="95" t="s">
        <v>408</v>
      </c>
      <c r="AB137" s="96" t="str">
        <f t="shared" si="1"/>
        <v>NR</v>
      </c>
      <c r="AC137" s="95" t="s">
        <v>408</v>
      </c>
      <c r="AD137" s="95" t="s">
        <v>408</v>
      </c>
      <c r="AE137" s="97"/>
      <c r="AF137" s="114" t="s">
        <v>355</v>
      </c>
      <c r="AG137" s="114" t="s">
        <v>355</v>
      </c>
      <c r="AH137" s="114" t="s">
        <v>355</v>
      </c>
      <c r="AI137" s="114" t="s">
        <v>355</v>
      </c>
      <c r="AJ137" s="114" t="s">
        <v>355</v>
      </c>
      <c r="AK137" s="96">
        <v>9.5460000000000007E-3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408</v>
      </c>
      <c r="J138" s="96" t="s">
        <v>408</v>
      </c>
      <c r="K138" s="96" t="s">
        <v>408</v>
      </c>
      <c r="L138" s="96" t="s">
        <v>408</v>
      </c>
      <c r="M138" s="96" t="s">
        <v>354</v>
      </c>
      <c r="N138" s="96" t="s">
        <v>408</v>
      </c>
      <c r="O138" s="96" t="s">
        <v>408</v>
      </c>
      <c r="P138" s="96" t="s">
        <v>408</v>
      </c>
      <c r="Q138" s="96" t="s">
        <v>408</v>
      </c>
      <c r="R138" s="96" t="s">
        <v>408</v>
      </c>
      <c r="S138" s="96" t="s">
        <v>408</v>
      </c>
      <c r="T138" s="96" t="s">
        <v>408</v>
      </c>
      <c r="U138" s="96" t="s">
        <v>408</v>
      </c>
      <c r="V138" s="96" t="s">
        <v>408</v>
      </c>
      <c r="W138" s="96" t="s">
        <v>408</v>
      </c>
      <c r="X138" s="96" t="s">
        <v>408</v>
      </c>
      <c r="Y138" s="96" t="s">
        <v>408</v>
      </c>
      <c r="Z138" s="96" t="s">
        <v>408</v>
      </c>
      <c r="AA138" s="96" t="s">
        <v>408</v>
      </c>
      <c r="AB138" s="96" t="str">
        <f t="shared" si="1"/>
        <v>NR</v>
      </c>
      <c r="AC138" s="96" t="s">
        <v>408</v>
      </c>
      <c r="AD138" s="96" t="s">
        <v>408</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0.12597</v>
      </c>
      <c r="F139" s="96">
        <v>0.61915882</v>
      </c>
      <c r="G139" s="96">
        <v>0.43893280000000001</v>
      </c>
      <c r="H139" s="96" t="s">
        <v>356</v>
      </c>
      <c r="I139" s="96" t="s">
        <v>408</v>
      </c>
      <c r="J139" s="96" t="s">
        <v>408</v>
      </c>
      <c r="K139" s="96" t="s">
        <v>408</v>
      </c>
      <c r="L139" s="96" t="s">
        <v>408</v>
      </c>
      <c r="M139" s="96">
        <v>1.868093</v>
      </c>
      <c r="N139" s="96" t="s">
        <v>408</v>
      </c>
      <c r="O139" s="96" t="s">
        <v>408</v>
      </c>
      <c r="P139" s="96" t="s">
        <v>408</v>
      </c>
      <c r="Q139" s="96" t="s">
        <v>408</v>
      </c>
      <c r="R139" s="96" t="s">
        <v>408</v>
      </c>
      <c r="S139" s="96" t="s">
        <v>408</v>
      </c>
      <c r="T139" s="96" t="s">
        <v>408</v>
      </c>
      <c r="U139" s="96" t="s">
        <v>408</v>
      </c>
      <c r="V139" s="96" t="s">
        <v>408</v>
      </c>
      <c r="W139" s="96" t="s">
        <v>408</v>
      </c>
      <c r="X139" s="96" t="s">
        <v>408</v>
      </c>
      <c r="Y139" s="96" t="s">
        <v>408</v>
      </c>
      <c r="Z139" s="96" t="s">
        <v>408</v>
      </c>
      <c r="AA139" s="96" t="s">
        <v>408</v>
      </c>
      <c r="AB139" s="96" t="str">
        <f t="shared" si="1"/>
        <v>NR</v>
      </c>
      <c r="AC139" s="96" t="s">
        <v>408</v>
      </c>
      <c r="AD139" s="96" t="s">
        <v>408</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0.44791204000000001</v>
      </c>
      <c r="I140" s="95" t="s">
        <v>408</v>
      </c>
      <c r="J140" s="95" t="s">
        <v>408</v>
      </c>
      <c r="K140" s="95" t="s">
        <v>408</v>
      </c>
      <c r="L140" s="95" t="s">
        <v>408</v>
      </c>
      <c r="M140" s="95" t="s">
        <v>354</v>
      </c>
      <c r="N140" s="95" t="s">
        <v>408</v>
      </c>
      <c r="O140" s="95" t="s">
        <v>408</v>
      </c>
      <c r="P140" s="95" t="s">
        <v>408</v>
      </c>
      <c r="Q140" s="95" t="s">
        <v>408</v>
      </c>
      <c r="R140" s="95" t="s">
        <v>408</v>
      </c>
      <c r="S140" s="95" t="s">
        <v>408</v>
      </c>
      <c r="T140" s="95" t="s">
        <v>408</v>
      </c>
      <c r="U140" s="95" t="s">
        <v>408</v>
      </c>
      <c r="V140" s="95" t="s">
        <v>408</v>
      </c>
      <c r="W140" s="95" t="s">
        <v>408</v>
      </c>
      <c r="X140" s="95" t="s">
        <v>408</v>
      </c>
      <c r="Y140" s="95" t="s">
        <v>408</v>
      </c>
      <c r="Z140" s="95" t="s">
        <v>408</v>
      </c>
      <c r="AA140" s="95" t="s">
        <v>408</v>
      </c>
      <c r="AB140" s="96" t="str">
        <f t="shared" si="1"/>
        <v>NR</v>
      </c>
      <c r="AC140" s="95" t="s">
        <v>408</v>
      </c>
      <c r="AD140" s="95" t="s">
        <v>408</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331.05578219674953</v>
      </c>
      <c r="F141" s="119">
        <f t="shared" ref="F141:AD141" si="2">SUM(F14:F140)</f>
        <v>231.14435820039208</v>
      </c>
      <c r="G141" s="119">
        <f t="shared" si="2"/>
        <v>282.48790489404001</v>
      </c>
      <c r="H141" s="119">
        <f t="shared" si="2"/>
        <v>162.11728379026391</v>
      </c>
      <c r="I141" s="119">
        <f t="shared" si="2"/>
        <v>0</v>
      </c>
      <c r="J141" s="119">
        <f t="shared" si="2"/>
        <v>0</v>
      </c>
      <c r="K141" s="119">
        <f t="shared" si="2"/>
        <v>0</v>
      </c>
      <c r="L141" s="119">
        <f t="shared" si="2"/>
        <v>0</v>
      </c>
      <c r="M141" s="119">
        <f t="shared" si="2"/>
        <v>859.64983462466216</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331.05578219674953</v>
      </c>
      <c r="F152" s="103">
        <f t="shared" ref="F152:AD152" si="3">F141 + F151 + IF(AND(OR($B$4="AT",$B$4="BE",$B$4="CH",$B$4="GB",$B$4="IE",$B$4="LT",$B$4="LU",$B$4="NL"),SUM(F143:F149)&gt;0),SUM(F143:F149)-SUM(F27:F33),0)</f>
        <v>231.14435820039208</v>
      </c>
      <c r="G152" s="103">
        <f t="shared" si="3"/>
        <v>282.48790489404001</v>
      </c>
      <c r="H152" s="103">
        <f t="shared" si="3"/>
        <v>162.11728379026391</v>
      </c>
      <c r="I152" s="103">
        <f t="shared" si="3"/>
        <v>0</v>
      </c>
      <c r="J152" s="103">
        <f t="shared" si="3"/>
        <v>0</v>
      </c>
      <c r="K152" s="103">
        <f t="shared" si="3"/>
        <v>0</v>
      </c>
      <c r="L152" s="103">
        <f t="shared" si="3"/>
        <v>0</v>
      </c>
      <c r="M152" s="103">
        <f t="shared" si="3"/>
        <v>859.64983462466216</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331.05578219674953</v>
      </c>
      <c r="F154" s="103">
        <f>F141 + F153 - IF(OR($B$6=2005,$B$6&gt;=2020),SUM(F99:F122),0) + IF(AND(OR($B$4="AT",$B$4="BE",$B$4="CH",$B$4="GB",$B$4="IE",$B$4="LT",$B$4="LU",$B$4="NL"),SUM(F143:F149)&gt;0),SUM(F143:F149)-SUM(F27:F33),0)</f>
        <v>231.14435820039208</v>
      </c>
      <c r="G154" s="103">
        <f>G141 + G153 + IF(AND(OR($B$4="AT",$B$4="BE",$B$4="CH",$B$4="GB",$B$4="IE",$B$4="LT",$B$4="LU",$B$4="NL"),SUM(G143:G149)&gt;0),SUM(G143:G149)-SUM(G27:G33),0)</f>
        <v>282.48790489404001</v>
      </c>
      <c r="H154" s="103">
        <f t="shared" ref="H154:AD154" si="4">H141 + H153 + IF(AND(OR($B$4="AT",$B$4="BE",$B$4="CH",$B$4="GB",$B$4="IE",$B$4="LT",$B$4="LU",$B$4="NL"),SUM(H143:H149)&gt;0),SUM(H143:H149)-SUM(H27:H33),0)</f>
        <v>162.11728379026391</v>
      </c>
      <c r="I154" s="103">
        <f t="shared" si="4"/>
        <v>0</v>
      </c>
      <c r="J154" s="103">
        <f t="shared" si="4"/>
        <v>0</v>
      </c>
      <c r="K154" s="103">
        <f t="shared" si="4"/>
        <v>0</v>
      </c>
      <c r="L154" s="103">
        <f t="shared" si="4"/>
        <v>0</v>
      </c>
      <c r="M154" s="103">
        <f t="shared" si="4"/>
        <v>859.64983462466216</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5.8144081195709001</v>
      </c>
      <c r="F157" s="104">
        <v>9.0445325434493795E-2</v>
      </c>
      <c r="G157" s="104">
        <v>0.44095554915806001</v>
      </c>
      <c r="H157" s="104" t="s">
        <v>355</v>
      </c>
      <c r="I157" s="104" t="s">
        <v>408</v>
      </c>
      <c r="J157" s="104" t="s">
        <v>408</v>
      </c>
      <c r="K157" s="104" t="s">
        <v>408</v>
      </c>
      <c r="L157" s="104" t="s">
        <v>408</v>
      </c>
      <c r="M157" s="104">
        <v>1.00142874742098</v>
      </c>
      <c r="N157" s="104" t="s">
        <v>408</v>
      </c>
      <c r="O157" s="104" t="s">
        <v>408</v>
      </c>
      <c r="P157" s="104" t="s">
        <v>408</v>
      </c>
      <c r="Q157" s="104" t="s">
        <v>408</v>
      </c>
      <c r="R157" s="104" t="s">
        <v>408</v>
      </c>
      <c r="S157" s="104" t="s">
        <v>408</v>
      </c>
      <c r="T157" s="104" t="s">
        <v>408</v>
      </c>
      <c r="U157" s="104" t="s">
        <v>408</v>
      </c>
      <c r="V157" s="104" t="s">
        <v>408</v>
      </c>
      <c r="W157" s="104" t="s">
        <v>408</v>
      </c>
      <c r="X157" s="104" t="s">
        <v>408</v>
      </c>
      <c r="Y157" s="104" t="s">
        <v>408</v>
      </c>
      <c r="Z157" s="104" t="s">
        <v>408</v>
      </c>
      <c r="AA157" s="104" t="s">
        <v>408</v>
      </c>
      <c r="AB157" s="104" t="str">
        <f t="shared" ref="AB157:AB163" si="5">IF(ISNUMBER(X157),SUM(X157:AA157),X157)</f>
        <v>NR</v>
      </c>
      <c r="AC157" s="104" t="s">
        <v>408</v>
      </c>
      <c r="AD157" s="104" t="s">
        <v>408</v>
      </c>
      <c r="AE157" s="102"/>
      <c r="AF157" s="104">
        <v>19181.566388375599</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0.55869625608555795</v>
      </c>
      <c r="F158" s="104">
        <v>1.04154043588614E-2</v>
      </c>
      <c r="G158" s="104">
        <v>4.4687552548566802E-2</v>
      </c>
      <c r="H158" s="104" t="s">
        <v>355</v>
      </c>
      <c r="I158" s="104" t="s">
        <v>408</v>
      </c>
      <c r="J158" s="104" t="s">
        <v>408</v>
      </c>
      <c r="K158" s="104" t="s">
        <v>408</v>
      </c>
      <c r="L158" s="104" t="s">
        <v>408</v>
      </c>
      <c r="M158" s="104">
        <v>0.17798515752793301</v>
      </c>
      <c r="N158" s="104" t="s">
        <v>408</v>
      </c>
      <c r="O158" s="104" t="s">
        <v>408</v>
      </c>
      <c r="P158" s="104" t="s">
        <v>408</v>
      </c>
      <c r="Q158" s="104" t="s">
        <v>408</v>
      </c>
      <c r="R158" s="104" t="s">
        <v>408</v>
      </c>
      <c r="S158" s="104" t="s">
        <v>408</v>
      </c>
      <c r="T158" s="104" t="s">
        <v>408</v>
      </c>
      <c r="U158" s="104" t="s">
        <v>408</v>
      </c>
      <c r="V158" s="104" t="s">
        <v>408</v>
      </c>
      <c r="W158" s="104" t="s">
        <v>408</v>
      </c>
      <c r="X158" s="104" t="s">
        <v>408</v>
      </c>
      <c r="Y158" s="104" t="s">
        <v>408</v>
      </c>
      <c r="Z158" s="104" t="s">
        <v>408</v>
      </c>
      <c r="AA158" s="104" t="s">
        <v>408</v>
      </c>
      <c r="AB158" s="104" t="str">
        <f t="shared" si="5"/>
        <v>NR</v>
      </c>
      <c r="AC158" s="104" t="s">
        <v>408</v>
      </c>
      <c r="AD158" s="104" t="s">
        <v>408</v>
      </c>
      <c r="AE158" s="105"/>
      <c r="AF158" s="104">
        <v>1943.9085358626601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27.981657016898399</v>
      </c>
      <c r="F159" s="104">
        <v>1.02267832844034</v>
      </c>
      <c r="G159" s="104">
        <v>20.752164781432199</v>
      </c>
      <c r="H159" s="104" t="s">
        <v>355</v>
      </c>
      <c r="I159" s="104" t="s">
        <v>408</v>
      </c>
      <c r="J159" s="104" t="s">
        <v>408</v>
      </c>
      <c r="K159" s="104" t="s">
        <v>408</v>
      </c>
      <c r="L159" s="104" t="s">
        <v>408</v>
      </c>
      <c r="M159" s="104">
        <v>3.3393578071521199</v>
      </c>
      <c r="N159" s="104" t="s">
        <v>408</v>
      </c>
      <c r="O159" s="104" t="s">
        <v>408</v>
      </c>
      <c r="P159" s="104" t="s">
        <v>408</v>
      </c>
      <c r="Q159" s="104" t="s">
        <v>408</v>
      </c>
      <c r="R159" s="104" t="s">
        <v>408</v>
      </c>
      <c r="S159" s="104" t="s">
        <v>408</v>
      </c>
      <c r="T159" s="104" t="s">
        <v>408</v>
      </c>
      <c r="U159" s="104" t="s">
        <v>408</v>
      </c>
      <c r="V159" s="104" t="s">
        <v>408</v>
      </c>
      <c r="W159" s="104" t="s">
        <v>408</v>
      </c>
      <c r="X159" s="104" t="s">
        <v>408</v>
      </c>
      <c r="Y159" s="104" t="s">
        <v>408</v>
      </c>
      <c r="Z159" s="104" t="s">
        <v>408</v>
      </c>
      <c r="AA159" s="104" t="s">
        <v>408</v>
      </c>
      <c r="AB159" s="104" t="str">
        <f t="shared" si="5"/>
        <v>NR</v>
      </c>
      <c r="AC159" s="104" t="s">
        <v>408</v>
      </c>
      <c r="AD159" s="104" t="s">
        <v>408</v>
      </c>
      <c r="AE159" s="102"/>
      <c r="AF159" s="104">
        <v>19032.261454101801</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1987</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1987</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125.990683</v>
      </c>
      <c r="F14" s="96">
        <v>0.48441183999999998</v>
      </c>
      <c r="G14" s="96">
        <v>166.79504385999999</v>
      </c>
      <c r="H14" s="96" t="s">
        <v>355</v>
      </c>
      <c r="I14" s="96" t="s">
        <v>408</v>
      </c>
      <c r="J14" s="96" t="s">
        <v>408</v>
      </c>
      <c r="K14" s="96" t="s">
        <v>408</v>
      </c>
      <c r="L14" s="96" t="s">
        <v>408</v>
      </c>
      <c r="M14" s="96">
        <v>7.2557309999999999</v>
      </c>
      <c r="N14" s="96" t="s">
        <v>408</v>
      </c>
      <c r="O14" s="96" t="s">
        <v>408</v>
      </c>
      <c r="P14" s="96" t="s">
        <v>408</v>
      </c>
      <c r="Q14" s="96" t="s">
        <v>408</v>
      </c>
      <c r="R14" s="96" t="s">
        <v>408</v>
      </c>
      <c r="S14" s="96" t="s">
        <v>408</v>
      </c>
      <c r="T14" s="96" t="s">
        <v>408</v>
      </c>
      <c r="U14" s="96" t="s">
        <v>408</v>
      </c>
      <c r="V14" s="96" t="s">
        <v>408</v>
      </c>
      <c r="W14" s="96" t="s">
        <v>408</v>
      </c>
      <c r="X14" s="96" t="s">
        <v>408</v>
      </c>
      <c r="Y14" s="96" t="s">
        <v>408</v>
      </c>
      <c r="Z14" s="96" t="s">
        <v>408</v>
      </c>
      <c r="AA14" s="96" t="s">
        <v>408</v>
      </c>
      <c r="AB14" s="96" t="str">
        <f>IF(ISNUMBER(X14),SUM(X14:AA14),X14)</f>
        <v>NR</v>
      </c>
      <c r="AC14" s="96" t="s">
        <v>408</v>
      </c>
      <c r="AD14" s="96" t="s">
        <v>408</v>
      </c>
      <c r="AE14" s="97"/>
      <c r="AF14" s="96">
        <v>23326</v>
      </c>
      <c r="AG14" s="96">
        <v>281480</v>
      </c>
      <c r="AH14" s="96">
        <v>18551</v>
      </c>
      <c r="AI14" s="96">
        <v>6131</v>
      </c>
      <c r="AJ14" s="110" t="s">
        <v>354</v>
      </c>
      <c r="AK14" s="113" t="s">
        <v>355</v>
      </c>
      <c r="AL14" s="44"/>
    </row>
    <row r="15" spans="1:38" s="1" customFormat="1" ht="24.75" customHeight="1" thickBot="1" x14ac:dyDescent="0.3">
      <c r="A15" s="41" t="s">
        <v>112</v>
      </c>
      <c r="B15" s="41" t="s">
        <v>151</v>
      </c>
      <c r="C15" s="78" t="s">
        <v>48</v>
      </c>
      <c r="D15" s="42"/>
      <c r="E15" s="95">
        <v>1.6282316426000001</v>
      </c>
      <c r="F15" s="96">
        <v>5.7099597439999997E-2</v>
      </c>
      <c r="G15" s="96">
        <v>5.86628155985</v>
      </c>
      <c r="H15" s="96" t="s">
        <v>355</v>
      </c>
      <c r="I15" s="96" t="s">
        <v>408</v>
      </c>
      <c r="J15" s="96" t="s">
        <v>408</v>
      </c>
      <c r="K15" s="96" t="s">
        <v>408</v>
      </c>
      <c r="L15" s="96" t="s">
        <v>408</v>
      </c>
      <c r="M15" s="96">
        <v>0.26178042150000003</v>
      </c>
      <c r="N15" s="96" t="s">
        <v>408</v>
      </c>
      <c r="O15" s="96" t="s">
        <v>408</v>
      </c>
      <c r="P15" s="96" t="s">
        <v>408</v>
      </c>
      <c r="Q15" s="96" t="s">
        <v>408</v>
      </c>
      <c r="R15" s="96" t="s">
        <v>408</v>
      </c>
      <c r="S15" s="96" t="s">
        <v>408</v>
      </c>
      <c r="T15" s="96" t="s">
        <v>408</v>
      </c>
      <c r="U15" s="96" t="s">
        <v>408</v>
      </c>
      <c r="V15" s="96" t="s">
        <v>408</v>
      </c>
      <c r="W15" s="96" t="s">
        <v>408</v>
      </c>
      <c r="X15" s="96" t="s">
        <v>408</v>
      </c>
      <c r="Y15" s="96" t="s">
        <v>408</v>
      </c>
      <c r="Z15" s="96" t="s">
        <v>408</v>
      </c>
      <c r="AA15" s="96" t="s">
        <v>408</v>
      </c>
      <c r="AB15" s="96" t="str">
        <f t="shared" ref="AB15:AB78" si="0">IF(ISNUMBER(X15),SUM(X15:AA15),X15)</f>
        <v>NR</v>
      </c>
      <c r="AC15" s="96" t="s">
        <v>408</v>
      </c>
      <c r="AD15" s="96" t="s">
        <v>408</v>
      </c>
      <c r="AE15" s="97"/>
      <c r="AF15" s="96">
        <v>15270.87405</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1.8634369482135</v>
      </c>
      <c r="F16" s="96">
        <v>1.1875673823883199E-2</v>
      </c>
      <c r="G16" s="96">
        <v>6.7998120887160004E-3</v>
      </c>
      <c r="H16" s="96" t="s">
        <v>355</v>
      </c>
      <c r="I16" s="96" t="s">
        <v>408</v>
      </c>
      <c r="J16" s="96" t="s">
        <v>408</v>
      </c>
      <c r="K16" s="96" t="s">
        <v>408</v>
      </c>
      <c r="L16" s="96" t="s">
        <v>408</v>
      </c>
      <c r="M16" s="96">
        <v>3.6419603125409997E-2</v>
      </c>
      <c r="N16" s="96" t="s">
        <v>408</v>
      </c>
      <c r="O16" s="96" t="s">
        <v>408</v>
      </c>
      <c r="P16" s="96" t="s">
        <v>408</v>
      </c>
      <c r="Q16" s="96" t="s">
        <v>408</v>
      </c>
      <c r="R16" s="96" t="s">
        <v>408</v>
      </c>
      <c r="S16" s="96" t="s">
        <v>408</v>
      </c>
      <c r="T16" s="96" t="s">
        <v>408</v>
      </c>
      <c r="U16" s="96" t="s">
        <v>408</v>
      </c>
      <c r="V16" s="96" t="s">
        <v>408</v>
      </c>
      <c r="W16" s="96" t="s">
        <v>408</v>
      </c>
      <c r="X16" s="96" t="s">
        <v>408</v>
      </c>
      <c r="Y16" s="96" t="s">
        <v>408</v>
      </c>
      <c r="Z16" s="96" t="s">
        <v>408</v>
      </c>
      <c r="AA16" s="96" t="s">
        <v>408</v>
      </c>
      <c r="AB16" s="96" t="str">
        <f t="shared" si="0"/>
        <v>NR</v>
      </c>
      <c r="AC16" s="96" t="s">
        <v>408</v>
      </c>
      <c r="AD16" s="96" t="s">
        <v>408</v>
      </c>
      <c r="AE16" s="97"/>
      <c r="AF16" s="96">
        <v>62.903305854000003</v>
      </c>
      <c r="AG16" s="110" t="s">
        <v>354</v>
      </c>
      <c r="AH16" s="96">
        <v>7390.8444870000003</v>
      </c>
      <c r="AI16" s="110" t="s">
        <v>354</v>
      </c>
      <c r="AJ16" s="110" t="s">
        <v>354</v>
      </c>
      <c r="AK16" s="113" t="s">
        <v>355</v>
      </c>
      <c r="AL16" s="44"/>
    </row>
    <row r="17" spans="1:38" s="1" customFormat="1" ht="24.75" customHeight="1" thickBot="1" x14ac:dyDescent="0.3">
      <c r="A17" s="41" t="s">
        <v>112</v>
      </c>
      <c r="B17" s="41" t="s">
        <v>153</v>
      </c>
      <c r="C17" s="78" t="s">
        <v>49</v>
      </c>
      <c r="D17" s="42"/>
      <c r="E17" s="96" t="s">
        <v>358</v>
      </c>
      <c r="F17" s="96" t="s">
        <v>358</v>
      </c>
      <c r="G17" s="96" t="s">
        <v>358</v>
      </c>
      <c r="H17" s="96" t="s">
        <v>358</v>
      </c>
      <c r="I17" s="96" t="s">
        <v>408</v>
      </c>
      <c r="J17" s="96" t="s">
        <v>408</v>
      </c>
      <c r="K17" s="96" t="s">
        <v>408</v>
      </c>
      <c r="L17" s="96" t="s">
        <v>408</v>
      </c>
      <c r="M17" s="96" t="s">
        <v>358</v>
      </c>
      <c r="N17" s="96" t="s">
        <v>408</v>
      </c>
      <c r="O17" s="96" t="s">
        <v>408</v>
      </c>
      <c r="P17" s="96" t="s">
        <v>408</v>
      </c>
      <c r="Q17" s="96" t="s">
        <v>408</v>
      </c>
      <c r="R17" s="96" t="s">
        <v>408</v>
      </c>
      <c r="S17" s="96" t="s">
        <v>408</v>
      </c>
      <c r="T17" s="96" t="s">
        <v>408</v>
      </c>
      <c r="U17" s="96" t="s">
        <v>408</v>
      </c>
      <c r="V17" s="96" t="s">
        <v>408</v>
      </c>
      <c r="W17" s="96" t="s">
        <v>408</v>
      </c>
      <c r="X17" s="96" t="s">
        <v>408</v>
      </c>
      <c r="Y17" s="96" t="s">
        <v>408</v>
      </c>
      <c r="Z17" s="96" t="s">
        <v>408</v>
      </c>
      <c r="AA17" s="96" t="s">
        <v>408</v>
      </c>
      <c r="AB17" s="96" t="str">
        <f t="shared" si="0"/>
        <v>NR</v>
      </c>
      <c r="AC17" s="96" t="s">
        <v>408</v>
      </c>
      <c r="AD17" s="96" t="s">
        <v>408</v>
      </c>
      <c r="AE17" s="97"/>
      <c r="AF17" s="110" t="s">
        <v>354</v>
      </c>
      <c r="AG17" s="110" t="s">
        <v>354</v>
      </c>
      <c r="AH17" s="110" t="s">
        <v>354</v>
      </c>
      <c r="AI17" s="110" t="s">
        <v>354</v>
      </c>
      <c r="AJ17" s="110" t="s">
        <v>354</v>
      </c>
      <c r="AK17" s="113" t="s">
        <v>355</v>
      </c>
      <c r="AL17" s="44"/>
    </row>
    <row r="18" spans="1:38" s="1" customFormat="1" ht="24.75" customHeight="1" thickBot="1" x14ac:dyDescent="0.3">
      <c r="A18" s="41" t="s">
        <v>112</v>
      </c>
      <c r="B18" s="41" t="s">
        <v>154</v>
      </c>
      <c r="C18" s="78" t="s">
        <v>266</v>
      </c>
      <c r="D18" s="42"/>
      <c r="E18" s="96" t="s">
        <v>358</v>
      </c>
      <c r="F18" s="96" t="s">
        <v>358</v>
      </c>
      <c r="G18" s="96" t="s">
        <v>358</v>
      </c>
      <c r="H18" s="96" t="s">
        <v>358</v>
      </c>
      <c r="I18" s="96" t="s">
        <v>408</v>
      </c>
      <c r="J18" s="96" t="s">
        <v>408</v>
      </c>
      <c r="K18" s="96" t="s">
        <v>408</v>
      </c>
      <c r="L18" s="96" t="s">
        <v>408</v>
      </c>
      <c r="M18" s="96" t="s">
        <v>358</v>
      </c>
      <c r="N18" s="96" t="s">
        <v>408</v>
      </c>
      <c r="O18" s="96" t="s">
        <v>408</v>
      </c>
      <c r="P18" s="96" t="s">
        <v>408</v>
      </c>
      <c r="Q18" s="96" t="s">
        <v>408</v>
      </c>
      <c r="R18" s="96" t="s">
        <v>408</v>
      </c>
      <c r="S18" s="96" t="s">
        <v>408</v>
      </c>
      <c r="T18" s="96" t="s">
        <v>408</v>
      </c>
      <c r="U18" s="96" t="s">
        <v>408</v>
      </c>
      <c r="V18" s="96" t="s">
        <v>408</v>
      </c>
      <c r="W18" s="96" t="s">
        <v>408</v>
      </c>
      <c r="X18" s="96" t="s">
        <v>408</v>
      </c>
      <c r="Y18" s="96" t="s">
        <v>408</v>
      </c>
      <c r="Z18" s="96" t="s">
        <v>408</v>
      </c>
      <c r="AA18" s="96" t="s">
        <v>408</v>
      </c>
      <c r="AB18" s="96" t="str">
        <f t="shared" si="0"/>
        <v>NR</v>
      </c>
      <c r="AC18" s="96" t="s">
        <v>408</v>
      </c>
      <c r="AD18" s="96" t="s">
        <v>408</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6" t="s">
        <v>358</v>
      </c>
      <c r="F19" s="96" t="s">
        <v>358</v>
      </c>
      <c r="G19" s="96" t="s">
        <v>358</v>
      </c>
      <c r="H19" s="96" t="s">
        <v>358</v>
      </c>
      <c r="I19" s="96" t="s">
        <v>408</v>
      </c>
      <c r="J19" s="96" t="s">
        <v>408</v>
      </c>
      <c r="K19" s="96" t="s">
        <v>408</v>
      </c>
      <c r="L19" s="96" t="s">
        <v>408</v>
      </c>
      <c r="M19" s="96" t="s">
        <v>358</v>
      </c>
      <c r="N19" s="96" t="s">
        <v>408</v>
      </c>
      <c r="O19" s="96" t="s">
        <v>408</v>
      </c>
      <c r="P19" s="96" t="s">
        <v>408</v>
      </c>
      <c r="Q19" s="96" t="s">
        <v>408</v>
      </c>
      <c r="R19" s="96" t="s">
        <v>408</v>
      </c>
      <c r="S19" s="96" t="s">
        <v>408</v>
      </c>
      <c r="T19" s="96" t="s">
        <v>408</v>
      </c>
      <c r="U19" s="96" t="s">
        <v>408</v>
      </c>
      <c r="V19" s="96" t="s">
        <v>408</v>
      </c>
      <c r="W19" s="96" t="s">
        <v>408</v>
      </c>
      <c r="X19" s="96" t="s">
        <v>408</v>
      </c>
      <c r="Y19" s="96" t="s">
        <v>408</v>
      </c>
      <c r="Z19" s="96" t="s">
        <v>408</v>
      </c>
      <c r="AA19" s="96" t="s">
        <v>408</v>
      </c>
      <c r="AB19" s="96" t="str">
        <f t="shared" si="0"/>
        <v>NR</v>
      </c>
      <c r="AC19" s="96" t="s">
        <v>408</v>
      </c>
      <c r="AD19" s="96" t="s">
        <v>408</v>
      </c>
      <c r="AE19" s="97"/>
      <c r="AF19" s="110" t="s">
        <v>354</v>
      </c>
      <c r="AG19" s="110" t="s">
        <v>354</v>
      </c>
      <c r="AH19" s="110" t="s">
        <v>354</v>
      </c>
      <c r="AI19" s="110" t="s">
        <v>354</v>
      </c>
      <c r="AJ19" s="110" t="s">
        <v>354</v>
      </c>
      <c r="AK19" s="113" t="s">
        <v>355</v>
      </c>
      <c r="AL19" s="44"/>
    </row>
    <row r="20" spans="1:38" s="1" customFormat="1" ht="24.75" customHeight="1" thickBot="1" x14ac:dyDescent="0.3">
      <c r="A20" s="41" t="s">
        <v>112</v>
      </c>
      <c r="B20" s="41" t="s">
        <v>156</v>
      </c>
      <c r="C20" s="78" t="s">
        <v>51</v>
      </c>
      <c r="D20" s="42"/>
      <c r="E20" s="96" t="s">
        <v>358</v>
      </c>
      <c r="F20" s="96" t="s">
        <v>358</v>
      </c>
      <c r="G20" s="96" t="s">
        <v>358</v>
      </c>
      <c r="H20" s="96" t="s">
        <v>358</v>
      </c>
      <c r="I20" s="96" t="s">
        <v>408</v>
      </c>
      <c r="J20" s="96" t="s">
        <v>408</v>
      </c>
      <c r="K20" s="96" t="s">
        <v>408</v>
      </c>
      <c r="L20" s="96" t="s">
        <v>408</v>
      </c>
      <c r="M20" s="96" t="s">
        <v>358</v>
      </c>
      <c r="N20" s="96" t="s">
        <v>408</v>
      </c>
      <c r="O20" s="96" t="s">
        <v>408</v>
      </c>
      <c r="P20" s="96" t="s">
        <v>408</v>
      </c>
      <c r="Q20" s="96" t="s">
        <v>408</v>
      </c>
      <c r="R20" s="96" t="s">
        <v>408</v>
      </c>
      <c r="S20" s="96" t="s">
        <v>408</v>
      </c>
      <c r="T20" s="96" t="s">
        <v>408</v>
      </c>
      <c r="U20" s="96" t="s">
        <v>408</v>
      </c>
      <c r="V20" s="96" t="s">
        <v>408</v>
      </c>
      <c r="W20" s="96" t="s">
        <v>408</v>
      </c>
      <c r="X20" s="96" t="s">
        <v>408</v>
      </c>
      <c r="Y20" s="96" t="s">
        <v>408</v>
      </c>
      <c r="Z20" s="96" t="s">
        <v>408</v>
      </c>
      <c r="AA20" s="96" t="s">
        <v>408</v>
      </c>
      <c r="AB20" s="96" t="str">
        <f t="shared" si="0"/>
        <v>NR</v>
      </c>
      <c r="AC20" s="96" t="s">
        <v>408</v>
      </c>
      <c r="AD20" s="96" t="s">
        <v>408</v>
      </c>
      <c r="AE20" s="97"/>
      <c r="AF20" s="110" t="s">
        <v>354</v>
      </c>
      <c r="AG20" s="110" t="s">
        <v>354</v>
      </c>
      <c r="AH20" s="110" t="s">
        <v>354</v>
      </c>
      <c r="AI20" s="110" t="s">
        <v>354</v>
      </c>
      <c r="AJ20" s="110" t="s">
        <v>354</v>
      </c>
      <c r="AK20" s="113" t="s">
        <v>355</v>
      </c>
      <c r="AL20" s="44"/>
    </row>
    <row r="21" spans="1:38" s="1" customFormat="1" ht="24.75" customHeight="1" thickBot="1" x14ac:dyDescent="0.3">
      <c r="A21" s="41" t="s">
        <v>112</v>
      </c>
      <c r="B21" s="41" t="s">
        <v>157</v>
      </c>
      <c r="C21" s="78" t="s">
        <v>52</v>
      </c>
      <c r="D21" s="42"/>
      <c r="E21" s="96" t="s">
        <v>358</v>
      </c>
      <c r="F21" s="96" t="s">
        <v>358</v>
      </c>
      <c r="G21" s="96" t="s">
        <v>358</v>
      </c>
      <c r="H21" s="96" t="s">
        <v>358</v>
      </c>
      <c r="I21" s="96" t="s">
        <v>408</v>
      </c>
      <c r="J21" s="96" t="s">
        <v>408</v>
      </c>
      <c r="K21" s="96" t="s">
        <v>408</v>
      </c>
      <c r="L21" s="96" t="s">
        <v>408</v>
      </c>
      <c r="M21" s="96" t="s">
        <v>358</v>
      </c>
      <c r="N21" s="96" t="s">
        <v>408</v>
      </c>
      <c r="O21" s="96" t="s">
        <v>408</v>
      </c>
      <c r="P21" s="96" t="s">
        <v>408</v>
      </c>
      <c r="Q21" s="96" t="s">
        <v>408</v>
      </c>
      <c r="R21" s="96" t="s">
        <v>408</v>
      </c>
      <c r="S21" s="96" t="s">
        <v>408</v>
      </c>
      <c r="T21" s="96" t="s">
        <v>408</v>
      </c>
      <c r="U21" s="96" t="s">
        <v>408</v>
      </c>
      <c r="V21" s="96" t="s">
        <v>408</v>
      </c>
      <c r="W21" s="96" t="s">
        <v>408</v>
      </c>
      <c r="X21" s="96" t="s">
        <v>408</v>
      </c>
      <c r="Y21" s="96" t="s">
        <v>408</v>
      </c>
      <c r="Z21" s="96" t="s">
        <v>408</v>
      </c>
      <c r="AA21" s="96" t="s">
        <v>408</v>
      </c>
      <c r="AB21" s="96" t="str">
        <f t="shared" si="0"/>
        <v>NR</v>
      </c>
      <c r="AC21" s="96" t="s">
        <v>408</v>
      </c>
      <c r="AD21" s="96" t="s">
        <v>408</v>
      </c>
      <c r="AE21" s="97"/>
      <c r="AF21" s="110" t="s">
        <v>354</v>
      </c>
      <c r="AG21" s="110" t="s">
        <v>354</v>
      </c>
      <c r="AH21" s="110" t="s">
        <v>354</v>
      </c>
      <c r="AI21" s="110" t="s">
        <v>354</v>
      </c>
      <c r="AJ21" s="110" t="s">
        <v>354</v>
      </c>
      <c r="AK21" s="113" t="s">
        <v>355</v>
      </c>
      <c r="AL21" s="44"/>
    </row>
    <row r="22" spans="1:38" s="1" customFormat="1" ht="24.75" customHeight="1" thickBot="1" x14ac:dyDescent="0.3">
      <c r="A22" s="41" t="s">
        <v>112</v>
      </c>
      <c r="B22" s="62" t="s">
        <v>158</v>
      </c>
      <c r="C22" s="78" t="s">
        <v>288</v>
      </c>
      <c r="D22" s="42"/>
      <c r="E22" s="96">
        <v>7.5735320000000002</v>
      </c>
      <c r="F22" s="96">
        <v>7.6929225000000004E-2</v>
      </c>
      <c r="G22" s="96">
        <v>1.7040447000000001</v>
      </c>
      <c r="H22" s="96" t="s">
        <v>358</v>
      </c>
      <c r="I22" s="96" t="s">
        <v>408</v>
      </c>
      <c r="J22" s="96" t="s">
        <v>408</v>
      </c>
      <c r="K22" s="96" t="s">
        <v>408</v>
      </c>
      <c r="L22" s="96" t="s">
        <v>408</v>
      </c>
      <c r="M22" s="96">
        <v>1.7040447000000001</v>
      </c>
      <c r="N22" s="96" t="s">
        <v>408</v>
      </c>
      <c r="O22" s="96" t="s">
        <v>408</v>
      </c>
      <c r="P22" s="96" t="s">
        <v>408</v>
      </c>
      <c r="Q22" s="96" t="s">
        <v>408</v>
      </c>
      <c r="R22" s="96" t="s">
        <v>408</v>
      </c>
      <c r="S22" s="96" t="s">
        <v>408</v>
      </c>
      <c r="T22" s="96" t="s">
        <v>408</v>
      </c>
      <c r="U22" s="96" t="s">
        <v>408</v>
      </c>
      <c r="V22" s="96" t="s">
        <v>408</v>
      </c>
      <c r="W22" s="96" t="s">
        <v>408</v>
      </c>
      <c r="X22" s="96" t="s">
        <v>408</v>
      </c>
      <c r="Y22" s="96" t="s">
        <v>408</v>
      </c>
      <c r="Z22" s="96" t="s">
        <v>408</v>
      </c>
      <c r="AA22" s="96" t="s">
        <v>408</v>
      </c>
      <c r="AB22" s="96" t="str">
        <f t="shared" si="0"/>
        <v>NR</v>
      </c>
      <c r="AC22" s="96" t="s">
        <v>408</v>
      </c>
      <c r="AD22" s="96" t="s">
        <v>408</v>
      </c>
      <c r="AE22" s="97"/>
      <c r="AF22" s="96">
        <v>7580.7139999999999</v>
      </c>
      <c r="AG22" s="96">
        <v>4158.2860000000001</v>
      </c>
      <c r="AH22" s="110" t="s">
        <v>354</v>
      </c>
      <c r="AI22" s="110" t="s">
        <v>354</v>
      </c>
      <c r="AJ22" s="110" t="s">
        <v>354</v>
      </c>
      <c r="AK22" s="113" t="s">
        <v>355</v>
      </c>
      <c r="AL22" s="44"/>
    </row>
    <row r="23" spans="1:38" s="1" customFormat="1" ht="24.75" customHeight="1" thickBot="1" x14ac:dyDescent="0.3">
      <c r="A23" s="41" t="s">
        <v>119</v>
      </c>
      <c r="B23" s="62" t="s">
        <v>322</v>
      </c>
      <c r="C23" s="78" t="s">
        <v>336</v>
      </c>
      <c r="E23" s="96">
        <v>6.8340059066432204</v>
      </c>
      <c r="F23" s="96">
        <v>1.83548238068557</v>
      </c>
      <c r="G23" s="96">
        <v>0.90339356724763897</v>
      </c>
      <c r="H23" s="96">
        <v>1.1772782345536199E-3</v>
      </c>
      <c r="I23" s="96" t="s">
        <v>408</v>
      </c>
      <c r="J23" s="96" t="s">
        <v>408</v>
      </c>
      <c r="K23" s="96" t="s">
        <v>408</v>
      </c>
      <c r="L23" s="96" t="s">
        <v>408</v>
      </c>
      <c r="M23" s="96">
        <v>10.5046989417276</v>
      </c>
      <c r="N23" s="96" t="s">
        <v>408</v>
      </c>
      <c r="O23" s="96" t="s">
        <v>408</v>
      </c>
      <c r="P23" s="96" t="s">
        <v>408</v>
      </c>
      <c r="Q23" s="96" t="s">
        <v>408</v>
      </c>
      <c r="R23" s="96" t="s">
        <v>408</v>
      </c>
      <c r="S23" s="96" t="s">
        <v>408</v>
      </c>
      <c r="T23" s="96" t="s">
        <v>408</v>
      </c>
      <c r="U23" s="96" t="s">
        <v>408</v>
      </c>
      <c r="V23" s="96" t="s">
        <v>408</v>
      </c>
      <c r="W23" s="96" t="s">
        <v>408</v>
      </c>
      <c r="X23" s="96" t="s">
        <v>408</v>
      </c>
      <c r="Y23" s="96" t="s">
        <v>408</v>
      </c>
      <c r="Z23" s="96" t="s">
        <v>408</v>
      </c>
      <c r="AA23" s="96" t="s">
        <v>408</v>
      </c>
      <c r="AB23" s="96" t="str">
        <f t="shared" si="0"/>
        <v>NR</v>
      </c>
      <c r="AC23" s="96" t="s">
        <v>408</v>
      </c>
      <c r="AD23" s="96" t="s">
        <v>408</v>
      </c>
      <c r="AE23" s="97"/>
      <c r="AF23" s="96">
        <v>7295.4596732042601</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7.7312254064670798</v>
      </c>
      <c r="F24" s="95">
        <v>1.7757469531071901</v>
      </c>
      <c r="G24" s="95">
        <v>23.055908671174102</v>
      </c>
      <c r="H24" s="96">
        <v>0.20276334239482199</v>
      </c>
      <c r="I24" s="95" t="s">
        <v>408</v>
      </c>
      <c r="J24" s="95" t="s">
        <v>408</v>
      </c>
      <c r="K24" s="95" t="s">
        <v>408</v>
      </c>
      <c r="L24" s="95" t="s">
        <v>408</v>
      </c>
      <c r="M24" s="95">
        <v>2.9463110393064902</v>
      </c>
      <c r="N24" s="95" t="s">
        <v>408</v>
      </c>
      <c r="O24" s="95" t="s">
        <v>408</v>
      </c>
      <c r="P24" s="95" t="s">
        <v>408</v>
      </c>
      <c r="Q24" s="95" t="s">
        <v>408</v>
      </c>
      <c r="R24" s="95" t="s">
        <v>408</v>
      </c>
      <c r="S24" s="95" t="s">
        <v>408</v>
      </c>
      <c r="T24" s="95" t="s">
        <v>408</v>
      </c>
      <c r="U24" s="95" t="s">
        <v>408</v>
      </c>
      <c r="V24" s="95" t="s">
        <v>408</v>
      </c>
      <c r="W24" s="95" t="s">
        <v>408</v>
      </c>
      <c r="X24" s="95" t="s">
        <v>408</v>
      </c>
      <c r="Y24" s="95" t="s">
        <v>408</v>
      </c>
      <c r="Z24" s="95" t="s">
        <v>408</v>
      </c>
      <c r="AA24" s="95" t="s">
        <v>408</v>
      </c>
      <c r="AB24" s="96" t="str">
        <f t="shared" si="0"/>
        <v>NR</v>
      </c>
      <c r="AC24" s="95" t="s">
        <v>408</v>
      </c>
      <c r="AD24" s="95" t="s">
        <v>408</v>
      </c>
      <c r="AE24" s="97"/>
      <c r="AF24" s="96">
        <v>25727.935805137098</v>
      </c>
      <c r="AG24" s="96">
        <v>11380.2304</v>
      </c>
      <c r="AH24" s="96">
        <v>15165.815055745299</v>
      </c>
      <c r="AI24" s="96">
        <v>5504.1064800004597</v>
      </c>
      <c r="AJ24" s="110" t="s">
        <v>354</v>
      </c>
      <c r="AK24" s="113" t="s">
        <v>355</v>
      </c>
      <c r="AL24" s="46"/>
    </row>
    <row r="25" spans="1:38" s="1" customFormat="1" ht="24.75" customHeight="1" thickBot="1" x14ac:dyDescent="0.3">
      <c r="A25" s="41" t="s">
        <v>120</v>
      </c>
      <c r="B25" s="62" t="s">
        <v>160</v>
      </c>
      <c r="C25" s="79" t="s">
        <v>301</v>
      </c>
      <c r="D25" s="42"/>
      <c r="E25" s="95">
        <v>0.56588364901099597</v>
      </c>
      <c r="F25" s="95">
        <v>8.3651542343929006E-2</v>
      </c>
      <c r="G25" s="95">
        <v>5.1662339264574302E-2</v>
      </c>
      <c r="H25" s="95">
        <v>4.6504877220665601E-5</v>
      </c>
      <c r="I25" s="95" t="s">
        <v>408</v>
      </c>
      <c r="J25" s="95" t="s">
        <v>408</v>
      </c>
      <c r="K25" s="95" t="s">
        <v>408</v>
      </c>
      <c r="L25" s="95" t="s">
        <v>408</v>
      </c>
      <c r="M25" s="95">
        <v>1.92619762905223</v>
      </c>
      <c r="N25" s="95" t="s">
        <v>408</v>
      </c>
      <c r="O25" s="95" t="s">
        <v>408</v>
      </c>
      <c r="P25" s="95" t="s">
        <v>408</v>
      </c>
      <c r="Q25" s="95" t="s">
        <v>408</v>
      </c>
      <c r="R25" s="95" t="s">
        <v>408</v>
      </c>
      <c r="S25" s="95" t="s">
        <v>408</v>
      </c>
      <c r="T25" s="95" t="s">
        <v>408</v>
      </c>
      <c r="U25" s="95" t="s">
        <v>408</v>
      </c>
      <c r="V25" s="95" t="s">
        <v>408</v>
      </c>
      <c r="W25" s="95" t="s">
        <v>408</v>
      </c>
      <c r="X25" s="95" t="s">
        <v>408</v>
      </c>
      <c r="Y25" s="95" t="s">
        <v>408</v>
      </c>
      <c r="Z25" s="95" t="s">
        <v>408</v>
      </c>
      <c r="AA25" s="95" t="s">
        <v>408</v>
      </c>
      <c r="AB25" s="96" t="str">
        <f t="shared" si="0"/>
        <v>NR</v>
      </c>
      <c r="AC25" s="96" t="s">
        <v>408</v>
      </c>
      <c r="AD25" s="96" t="s">
        <v>408</v>
      </c>
      <c r="AE25" s="97"/>
      <c r="AF25" s="96">
        <v>2247.5108371045399</v>
      </c>
      <c r="AG25" s="110" t="s">
        <v>354</v>
      </c>
      <c r="AH25" s="110" t="s">
        <v>354</v>
      </c>
      <c r="AI25" s="110" t="s">
        <v>354</v>
      </c>
      <c r="AJ25" s="110" t="s">
        <v>354</v>
      </c>
      <c r="AK25" s="113" t="s">
        <v>355</v>
      </c>
      <c r="AL25" s="44"/>
    </row>
    <row r="26" spans="1:38" s="1" customFormat="1" ht="24.75" customHeight="1" thickBot="1" x14ac:dyDescent="0.3">
      <c r="A26" s="41" t="s">
        <v>120</v>
      </c>
      <c r="B26" s="41" t="s">
        <v>159</v>
      </c>
      <c r="C26" s="78" t="s">
        <v>311</v>
      </c>
      <c r="D26" s="42"/>
      <c r="E26" s="95">
        <v>0.21107653159280099</v>
      </c>
      <c r="F26" s="96">
        <v>7.0592724654336705E-2</v>
      </c>
      <c r="G26" s="96">
        <v>2.2320712385436599E-2</v>
      </c>
      <c r="H26" s="96">
        <v>1.78395858802788E-4</v>
      </c>
      <c r="I26" s="96" t="s">
        <v>408</v>
      </c>
      <c r="J26" s="96" t="s">
        <v>408</v>
      </c>
      <c r="K26" s="96" t="s">
        <v>408</v>
      </c>
      <c r="L26" s="96" t="s">
        <v>408</v>
      </c>
      <c r="M26" s="96">
        <v>4.2103283598250396</v>
      </c>
      <c r="N26" s="96" t="s">
        <v>408</v>
      </c>
      <c r="O26" s="96" t="s">
        <v>408</v>
      </c>
      <c r="P26" s="96" t="s">
        <v>408</v>
      </c>
      <c r="Q26" s="96" t="s">
        <v>408</v>
      </c>
      <c r="R26" s="96" t="s">
        <v>408</v>
      </c>
      <c r="S26" s="96" t="s">
        <v>408</v>
      </c>
      <c r="T26" s="96" t="s">
        <v>408</v>
      </c>
      <c r="U26" s="96" t="s">
        <v>408</v>
      </c>
      <c r="V26" s="96" t="s">
        <v>408</v>
      </c>
      <c r="W26" s="96" t="s">
        <v>408</v>
      </c>
      <c r="X26" s="96" t="s">
        <v>408</v>
      </c>
      <c r="Y26" s="96" t="s">
        <v>408</v>
      </c>
      <c r="Z26" s="96" t="s">
        <v>408</v>
      </c>
      <c r="AA26" s="96" t="s">
        <v>408</v>
      </c>
      <c r="AB26" s="96" t="str">
        <f t="shared" si="0"/>
        <v>NR</v>
      </c>
      <c r="AC26" s="96" t="s">
        <v>408</v>
      </c>
      <c r="AD26" s="96" t="s">
        <v>408</v>
      </c>
      <c r="AE26" s="97"/>
      <c r="AF26" s="96">
        <v>971.714669660705</v>
      </c>
      <c r="AG26" s="110" t="s">
        <v>354</v>
      </c>
      <c r="AH26" s="110" t="s">
        <v>354</v>
      </c>
      <c r="AI26" s="110" t="s">
        <v>354</v>
      </c>
      <c r="AJ26" s="110" t="s">
        <v>354</v>
      </c>
      <c r="AK26" s="113" t="s">
        <v>355</v>
      </c>
      <c r="AL26" s="44"/>
    </row>
    <row r="27" spans="1:38" s="1" customFormat="1" ht="24.75" customHeight="1" thickBot="1" x14ac:dyDescent="0.3">
      <c r="A27" s="41" t="s">
        <v>121</v>
      </c>
      <c r="B27" s="41" t="s">
        <v>161</v>
      </c>
      <c r="C27" s="78" t="s">
        <v>53</v>
      </c>
      <c r="D27" s="42"/>
      <c r="E27" s="95">
        <v>57.815227923948598</v>
      </c>
      <c r="F27" s="96">
        <v>42.8129403201808</v>
      </c>
      <c r="G27" s="96">
        <v>0.92818131050234798</v>
      </c>
      <c r="H27" s="96">
        <v>4.8451573034389503E-2</v>
      </c>
      <c r="I27" s="96" t="s">
        <v>408</v>
      </c>
      <c r="J27" s="96" t="s">
        <v>408</v>
      </c>
      <c r="K27" s="96" t="s">
        <v>408</v>
      </c>
      <c r="L27" s="96" t="s">
        <v>408</v>
      </c>
      <c r="M27" s="96">
        <v>482.41052734273802</v>
      </c>
      <c r="N27" s="96" t="s">
        <v>408</v>
      </c>
      <c r="O27" s="96" t="s">
        <v>408</v>
      </c>
      <c r="P27" s="96" t="s">
        <v>408</v>
      </c>
      <c r="Q27" s="96" t="s">
        <v>408</v>
      </c>
      <c r="R27" s="96" t="s">
        <v>408</v>
      </c>
      <c r="S27" s="96" t="s">
        <v>408</v>
      </c>
      <c r="T27" s="96" t="s">
        <v>408</v>
      </c>
      <c r="U27" s="96" t="s">
        <v>408</v>
      </c>
      <c r="V27" s="96" t="s">
        <v>408</v>
      </c>
      <c r="W27" s="96" t="s">
        <v>408</v>
      </c>
      <c r="X27" s="96" t="s">
        <v>408</v>
      </c>
      <c r="Y27" s="96" t="s">
        <v>408</v>
      </c>
      <c r="Z27" s="96" t="s">
        <v>408</v>
      </c>
      <c r="AA27" s="96" t="s">
        <v>408</v>
      </c>
      <c r="AB27" s="96" t="str">
        <f t="shared" si="0"/>
        <v>NR</v>
      </c>
      <c r="AC27" s="96" t="s">
        <v>408</v>
      </c>
      <c r="AD27" s="96" t="s">
        <v>408</v>
      </c>
      <c r="AE27" s="97"/>
      <c r="AF27" s="96">
        <v>64657.312324339298</v>
      </c>
      <c r="AG27" s="110" t="s">
        <v>354</v>
      </c>
      <c r="AH27" s="96">
        <v>7.0070704015329596E-2</v>
      </c>
      <c r="AI27" s="110" t="s">
        <v>354</v>
      </c>
      <c r="AJ27" s="110" t="s">
        <v>354</v>
      </c>
      <c r="AK27" s="113" t="s">
        <v>355</v>
      </c>
      <c r="AL27" s="44"/>
    </row>
    <row r="28" spans="1:38" s="1" customFormat="1" ht="24.75" customHeight="1" thickBot="1" x14ac:dyDescent="0.3">
      <c r="A28" s="41" t="s">
        <v>121</v>
      </c>
      <c r="B28" s="41" t="s">
        <v>162</v>
      </c>
      <c r="C28" s="78" t="s">
        <v>144</v>
      </c>
      <c r="D28" s="42"/>
      <c r="E28" s="95">
        <v>7.4012338354232901</v>
      </c>
      <c r="F28" s="96">
        <v>1.78843383821776</v>
      </c>
      <c r="G28" s="96">
        <v>1.7350704085284201</v>
      </c>
      <c r="H28" s="96">
        <v>6.73900752095945E-3</v>
      </c>
      <c r="I28" s="96" t="s">
        <v>408</v>
      </c>
      <c r="J28" s="96" t="s">
        <v>408</v>
      </c>
      <c r="K28" s="96" t="s">
        <v>408</v>
      </c>
      <c r="L28" s="96" t="s">
        <v>408</v>
      </c>
      <c r="M28" s="96">
        <v>19.711748431751499</v>
      </c>
      <c r="N28" s="96" t="s">
        <v>408</v>
      </c>
      <c r="O28" s="96" t="s">
        <v>408</v>
      </c>
      <c r="P28" s="96" t="s">
        <v>408</v>
      </c>
      <c r="Q28" s="96" t="s">
        <v>408</v>
      </c>
      <c r="R28" s="96" t="s">
        <v>408</v>
      </c>
      <c r="S28" s="96" t="s">
        <v>408</v>
      </c>
      <c r="T28" s="96" t="s">
        <v>408</v>
      </c>
      <c r="U28" s="96" t="s">
        <v>408</v>
      </c>
      <c r="V28" s="96" t="s">
        <v>408</v>
      </c>
      <c r="W28" s="96" t="s">
        <v>408</v>
      </c>
      <c r="X28" s="96" t="s">
        <v>408</v>
      </c>
      <c r="Y28" s="96" t="s">
        <v>408</v>
      </c>
      <c r="Z28" s="96" t="s">
        <v>408</v>
      </c>
      <c r="AA28" s="96" t="s">
        <v>408</v>
      </c>
      <c r="AB28" s="96" t="str">
        <f t="shared" si="0"/>
        <v>NR</v>
      </c>
      <c r="AC28" s="96" t="s">
        <v>408</v>
      </c>
      <c r="AD28" s="96" t="s">
        <v>408</v>
      </c>
      <c r="AE28" s="97"/>
      <c r="AF28" s="96">
        <v>16377.663216148299</v>
      </c>
      <c r="AG28" s="110" t="s">
        <v>354</v>
      </c>
      <c r="AH28" s="96">
        <v>0.25958076594831703</v>
      </c>
      <c r="AI28" s="110" t="s">
        <v>354</v>
      </c>
      <c r="AJ28" s="110" t="s">
        <v>354</v>
      </c>
      <c r="AK28" s="113" t="s">
        <v>355</v>
      </c>
      <c r="AL28" s="44"/>
    </row>
    <row r="29" spans="1:38" s="1" customFormat="1" ht="24.75" customHeight="1" thickBot="1" x14ac:dyDescent="0.3">
      <c r="A29" s="41" t="s">
        <v>121</v>
      </c>
      <c r="B29" s="41" t="s">
        <v>163</v>
      </c>
      <c r="C29" s="78" t="s">
        <v>145</v>
      </c>
      <c r="D29" s="42"/>
      <c r="E29" s="95">
        <v>35.7727164436671</v>
      </c>
      <c r="F29" s="96">
        <v>2.4417696971005598</v>
      </c>
      <c r="G29" s="96">
        <v>5.1501428636321096</v>
      </c>
      <c r="H29" s="96">
        <v>9.7230380756613503E-3</v>
      </c>
      <c r="I29" s="96" t="s">
        <v>408</v>
      </c>
      <c r="J29" s="96" t="s">
        <v>408</v>
      </c>
      <c r="K29" s="96" t="s">
        <v>408</v>
      </c>
      <c r="L29" s="96" t="s">
        <v>408</v>
      </c>
      <c r="M29" s="96">
        <v>8.4633237163575092</v>
      </c>
      <c r="N29" s="96" t="s">
        <v>408</v>
      </c>
      <c r="O29" s="96" t="s">
        <v>408</v>
      </c>
      <c r="P29" s="96" t="s">
        <v>408</v>
      </c>
      <c r="Q29" s="96" t="s">
        <v>408</v>
      </c>
      <c r="R29" s="96" t="s">
        <v>408</v>
      </c>
      <c r="S29" s="96" t="s">
        <v>408</v>
      </c>
      <c r="T29" s="96" t="s">
        <v>408</v>
      </c>
      <c r="U29" s="96" t="s">
        <v>408</v>
      </c>
      <c r="V29" s="96" t="s">
        <v>408</v>
      </c>
      <c r="W29" s="96" t="s">
        <v>408</v>
      </c>
      <c r="X29" s="96" t="s">
        <v>408</v>
      </c>
      <c r="Y29" s="96" t="s">
        <v>408</v>
      </c>
      <c r="Z29" s="96" t="s">
        <v>408</v>
      </c>
      <c r="AA29" s="96" t="s">
        <v>408</v>
      </c>
      <c r="AB29" s="96" t="str">
        <f t="shared" si="0"/>
        <v>NR</v>
      </c>
      <c r="AC29" s="96" t="s">
        <v>408</v>
      </c>
      <c r="AD29" s="96" t="s">
        <v>408</v>
      </c>
      <c r="AE29" s="97"/>
      <c r="AF29" s="96">
        <v>36816.6746354485</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7.0641503917117099E-2</v>
      </c>
      <c r="F30" s="96">
        <v>2.0966340294223298</v>
      </c>
      <c r="G30" s="96">
        <v>1.4253244495771201E-3</v>
      </c>
      <c r="H30" s="96">
        <v>7.0176523390432996E-4</v>
      </c>
      <c r="I30" s="96" t="s">
        <v>408</v>
      </c>
      <c r="J30" s="96" t="s">
        <v>408</v>
      </c>
      <c r="K30" s="96" t="s">
        <v>408</v>
      </c>
      <c r="L30" s="96" t="s">
        <v>408</v>
      </c>
      <c r="M30" s="96">
        <v>7.7389861940370803</v>
      </c>
      <c r="N30" s="96" t="s">
        <v>408</v>
      </c>
      <c r="O30" s="96" t="s">
        <v>408</v>
      </c>
      <c r="P30" s="96" t="s">
        <v>408</v>
      </c>
      <c r="Q30" s="96" t="s">
        <v>408</v>
      </c>
      <c r="R30" s="96" t="s">
        <v>408</v>
      </c>
      <c r="S30" s="96" t="s">
        <v>408</v>
      </c>
      <c r="T30" s="96" t="s">
        <v>408</v>
      </c>
      <c r="U30" s="96" t="s">
        <v>408</v>
      </c>
      <c r="V30" s="96" t="s">
        <v>408</v>
      </c>
      <c r="W30" s="96" t="s">
        <v>408</v>
      </c>
      <c r="X30" s="96" t="s">
        <v>408</v>
      </c>
      <c r="Y30" s="96" t="s">
        <v>408</v>
      </c>
      <c r="Z30" s="96" t="s">
        <v>408</v>
      </c>
      <c r="AA30" s="96" t="s">
        <v>408</v>
      </c>
      <c r="AB30" s="96" t="str">
        <f t="shared" si="0"/>
        <v>NR</v>
      </c>
      <c r="AC30" s="96" t="s">
        <v>408</v>
      </c>
      <c r="AD30" s="96" t="s">
        <v>408</v>
      </c>
      <c r="AE30" s="97"/>
      <c r="AF30" s="96">
        <v>624.29210891477896</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15.0504051020853</v>
      </c>
      <c r="G31" s="109" t="s">
        <v>355</v>
      </c>
      <c r="H31" s="109" t="s">
        <v>355</v>
      </c>
      <c r="I31" s="109" t="s">
        <v>408</v>
      </c>
      <c r="J31" s="109" t="s">
        <v>408</v>
      </c>
      <c r="K31" s="109" t="s">
        <v>408</v>
      </c>
      <c r="L31" s="109" t="s">
        <v>408</v>
      </c>
      <c r="M31" s="109" t="s">
        <v>355</v>
      </c>
      <c r="N31" s="109" t="s">
        <v>408</v>
      </c>
      <c r="O31" s="109" t="s">
        <v>408</v>
      </c>
      <c r="P31" s="109" t="s">
        <v>408</v>
      </c>
      <c r="Q31" s="109" t="s">
        <v>408</v>
      </c>
      <c r="R31" s="109" t="s">
        <v>408</v>
      </c>
      <c r="S31" s="109" t="s">
        <v>408</v>
      </c>
      <c r="T31" s="109" t="s">
        <v>408</v>
      </c>
      <c r="U31" s="109" t="s">
        <v>408</v>
      </c>
      <c r="V31" s="109" t="s">
        <v>408</v>
      </c>
      <c r="W31" s="109" t="s">
        <v>408</v>
      </c>
      <c r="X31" s="109" t="s">
        <v>408</v>
      </c>
      <c r="Y31" s="109" t="s">
        <v>408</v>
      </c>
      <c r="Z31" s="109" t="s">
        <v>408</v>
      </c>
      <c r="AA31" s="109" t="s">
        <v>408</v>
      </c>
      <c r="AB31" s="109" t="str">
        <f t="shared" si="0"/>
        <v>NR</v>
      </c>
      <c r="AC31" s="109" t="s">
        <v>408</v>
      </c>
      <c r="AD31" s="109" t="s">
        <v>408</v>
      </c>
      <c r="AE31" s="97"/>
      <c r="AF31" s="110" t="s">
        <v>354</v>
      </c>
      <c r="AG31" s="110" t="s">
        <v>354</v>
      </c>
      <c r="AH31" s="110" t="s">
        <v>354</v>
      </c>
      <c r="AI31" s="110" t="s">
        <v>354</v>
      </c>
      <c r="AJ31" s="110" t="s">
        <v>354</v>
      </c>
      <c r="AK31" s="109">
        <v>1455.63617099519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t="s">
        <v>408</v>
      </c>
      <c r="J32" s="96" t="s">
        <v>408</v>
      </c>
      <c r="K32" s="96" t="s">
        <v>408</v>
      </c>
      <c r="L32" s="96" t="s">
        <v>408</v>
      </c>
      <c r="M32" s="108" t="s">
        <v>355</v>
      </c>
      <c r="N32" s="96" t="s">
        <v>408</v>
      </c>
      <c r="O32" s="96" t="s">
        <v>408</v>
      </c>
      <c r="P32" s="96" t="s">
        <v>408</v>
      </c>
      <c r="Q32" s="96" t="s">
        <v>408</v>
      </c>
      <c r="R32" s="96" t="s">
        <v>408</v>
      </c>
      <c r="S32" s="96" t="s">
        <v>408</v>
      </c>
      <c r="T32" s="96" t="s">
        <v>408</v>
      </c>
      <c r="U32" s="96" t="s">
        <v>408</v>
      </c>
      <c r="V32" s="96" t="s">
        <v>408</v>
      </c>
      <c r="W32" s="96" t="s">
        <v>408</v>
      </c>
      <c r="X32" s="96" t="s">
        <v>408</v>
      </c>
      <c r="Y32" s="96" t="s">
        <v>408</v>
      </c>
      <c r="Z32" s="96" t="s">
        <v>408</v>
      </c>
      <c r="AA32" s="96" t="s">
        <v>408</v>
      </c>
      <c r="AB32" s="96" t="str">
        <f t="shared" si="0"/>
        <v>NR</v>
      </c>
      <c r="AC32" s="96" t="s">
        <v>408</v>
      </c>
      <c r="AD32" s="96" t="s">
        <v>408</v>
      </c>
      <c r="AE32" s="97"/>
      <c r="AF32" s="113" t="s">
        <v>355</v>
      </c>
      <c r="AG32" s="113" t="s">
        <v>355</v>
      </c>
      <c r="AH32" s="113" t="s">
        <v>355</v>
      </c>
      <c r="AI32" s="113" t="s">
        <v>355</v>
      </c>
      <c r="AJ32" s="113" t="s">
        <v>355</v>
      </c>
      <c r="AK32" s="96">
        <v>34587.015219824701</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t="s">
        <v>408</v>
      </c>
      <c r="J33" s="96" t="s">
        <v>408</v>
      </c>
      <c r="K33" s="96" t="s">
        <v>408</v>
      </c>
      <c r="L33" s="96" t="s">
        <v>408</v>
      </c>
      <c r="M33" s="108" t="s">
        <v>355</v>
      </c>
      <c r="N33" s="96" t="s">
        <v>408</v>
      </c>
      <c r="O33" s="96" t="s">
        <v>408</v>
      </c>
      <c r="P33" s="96" t="s">
        <v>408</v>
      </c>
      <c r="Q33" s="96" t="s">
        <v>408</v>
      </c>
      <c r="R33" s="96" t="s">
        <v>408</v>
      </c>
      <c r="S33" s="96" t="s">
        <v>408</v>
      </c>
      <c r="T33" s="96" t="s">
        <v>408</v>
      </c>
      <c r="U33" s="96" t="s">
        <v>408</v>
      </c>
      <c r="V33" s="96" t="s">
        <v>408</v>
      </c>
      <c r="W33" s="96" t="s">
        <v>408</v>
      </c>
      <c r="X33" s="96" t="s">
        <v>408</v>
      </c>
      <c r="Y33" s="96" t="s">
        <v>408</v>
      </c>
      <c r="Z33" s="96" t="s">
        <v>408</v>
      </c>
      <c r="AA33" s="96" t="s">
        <v>408</v>
      </c>
      <c r="AB33" s="96" t="str">
        <f t="shared" si="0"/>
        <v>NR</v>
      </c>
      <c r="AC33" s="96" t="s">
        <v>408</v>
      </c>
      <c r="AD33" s="96" t="s">
        <v>408</v>
      </c>
      <c r="AE33" s="97"/>
      <c r="AF33" s="113" t="s">
        <v>355</v>
      </c>
      <c r="AG33" s="113" t="s">
        <v>355</v>
      </c>
      <c r="AH33" s="113" t="s">
        <v>355</v>
      </c>
      <c r="AI33" s="113" t="s">
        <v>355</v>
      </c>
      <c r="AJ33" s="113" t="s">
        <v>355</v>
      </c>
      <c r="AK33" s="96">
        <v>34587.015219824701</v>
      </c>
      <c r="AL33" s="44" t="s">
        <v>366</v>
      </c>
    </row>
    <row r="34" spans="1:38" s="1" customFormat="1" ht="24.75" customHeight="1" thickBot="1" x14ac:dyDescent="0.3">
      <c r="A34" s="41" t="s">
        <v>119</v>
      </c>
      <c r="B34" s="41" t="s">
        <v>168</v>
      </c>
      <c r="C34" s="78" t="s">
        <v>58</v>
      </c>
      <c r="D34" s="42"/>
      <c r="E34" s="95">
        <v>5.3511151986489702</v>
      </c>
      <c r="F34" s="96">
        <v>0.34498121295734802</v>
      </c>
      <c r="G34" s="96">
        <v>0.61825909199999995</v>
      </c>
      <c r="H34" s="96">
        <v>8.7994964400000002E-4</v>
      </c>
      <c r="I34" s="96" t="s">
        <v>408</v>
      </c>
      <c r="J34" s="96" t="s">
        <v>408</v>
      </c>
      <c r="K34" s="96" t="s">
        <v>408</v>
      </c>
      <c r="L34" s="96" t="s">
        <v>408</v>
      </c>
      <c r="M34" s="96">
        <v>0.97369131377057005</v>
      </c>
      <c r="N34" s="96" t="s">
        <v>408</v>
      </c>
      <c r="O34" s="96" t="s">
        <v>408</v>
      </c>
      <c r="P34" s="96" t="s">
        <v>408</v>
      </c>
      <c r="Q34" s="96" t="s">
        <v>408</v>
      </c>
      <c r="R34" s="96" t="s">
        <v>408</v>
      </c>
      <c r="S34" s="96" t="s">
        <v>408</v>
      </c>
      <c r="T34" s="96" t="s">
        <v>408</v>
      </c>
      <c r="U34" s="96" t="s">
        <v>408</v>
      </c>
      <c r="V34" s="96" t="s">
        <v>408</v>
      </c>
      <c r="W34" s="96" t="s">
        <v>408</v>
      </c>
      <c r="X34" s="96" t="s">
        <v>408</v>
      </c>
      <c r="Y34" s="96" t="s">
        <v>408</v>
      </c>
      <c r="Z34" s="96" t="s">
        <v>408</v>
      </c>
      <c r="AA34" s="96" t="s">
        <v>408</v>
      </c>
      <c r="AB34" s="96" t="str">
        <f t="shared" si="0"/>
        <v>NR</v>
      </c>
      <c r="AC34" s="96" t="s">
        <v>408</v>
      </c>
      <c r="AD34" s="96" t="s">
        <v>408</v>
      </c>
      <c r="AE34" s="97"/>
      <c r="AF34" s="96">
        <v>4405.2466199999999</v>
      </c>
      <c r="AG34" s="110" t="s">
        <v>358</v>
      </c>
      <c r="AH34" s="110" t="s">
        <v>354</v>
      </c>
      <c r="AI34" s="110" t="s">
        <v>354</v>
      </c>
      <c r="AJ34" s="110" t="s">
        <v>354</v>
      </c>
      <c r="AK34" s="113" t="s">
        <v>355</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408</v>
      </c>
      <c r="J35" s="95" t="s">
        <v>408</v>
      </c>
      <c r="K35" s="95" t="s">
        <v>408</v>
      </c>
      <c r="L35" s="95" t="s">
        <v>408</v>
      </c>
      <c r="M35" s="95" t="s">
        <v>354</v>
      </c>
      <c r="N35" s="95" t="s">
        <v>408</v>
      </c>
      <c r="O35" s="95" t="s">
        <v>408</v>
      </c>
      <c r="P35" s="95" t="s">
        <v>408</v>
      </c>
      <c r="Q35" s="95" t="s">
        <v>408</v>
      </c>
      <c r="R35" s="95" t="s">
        <v>408</v>
      </c>
      <c r="S35" s="95" t="s">
        <v>408</v>
      </c>
      <c r="T35" s="95" t="s">
        <v>408</v>
      </c>
      <c r="U35" s="95" t="s">
        <v>408</v>
      </c>
      <c r="V35" s="95" t="s">
        <v>408</v>
      </c>
      <c r="W35" s="95" t="s">
        <v>408</v>
      </c>
      <c r="X35" s="95" t="s">
        <v>408</v>
      </c>
      <c r="Y35" s="95" t="s">
        <v>408</v>
      </c>
      <c r="Z35" s="95" t="s">
        <v>408</v>
      </c>
      <c r="AA35" s="95" t="s">
        <v>408</v>
      </c>
      <c r="AB35" s="96" t="str">
        <f t="shared" si="0"/>
        <v>NR</v>
      </c>
      <c r="AC35" s="95" t="s">
        <v>408</v>
      </c>
      <c r="AD35" s="95" t="s">
        <v>408</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12.580768898833499</v>
      </c>
      <c r="F36" s="96">
        <v>0.49410349549311799</v>
      </c>
      <c r="G36" s="96">
        <v>7.4613979111542701</v>
      </c>
      <c r="H36" s="96" t="s">
        <v>355</v>
      </c>
      <c r="I36" s="96" t="s">
        <v>408</v>
      </c>
      <c r="J36" s="96" t="s">
        <v>408</v>
      </c>
      <c r="K36" s="96" t="s">
        <v>408</v>
      </c>
      <c r="L36" s="96" t="s">
        <v>408</v>
      </c>
      <c r="M36" s="96">
        <v>1.6133991689571201</v>
      </c>
      <c r="N36" s="96" t="s">
        <v>408</v>
      </c>
      <c r="O36" s="96" t="s">
        <v>408</v>
      </c>
      <c r="P36" s="96" t="s">
        <v>408</v>
      </c>
      <c r="Q36" s="96" t="s">
        <v>408</v>
      </c>
      <c r="R36" s="96" t="s">
        <v>408</v>
      </c>
      <c r="S36" s="96" t="s">
        <v>408</v>
      </c>
      <c r="T36" s="96" t="s">
        <v>408</v>
      </c>
      <c r="U36" s="96" t="s">
        <v>408</v>
      </c>
      <c r="V36" s="96" t="s">
        <v>408</v>
      </c>
      <c r="W36" s="96" t="s">
        <v>408</v>
      </c>
      <c r="X36" s="96" t="s">
        <v>408</v>
      </c>
      <c r="Y36" s="96" t="s">
        <v>408</v>
      </c>
      <c r="Z36" s="96" t="s">
        <v>408</v>
      </c>
      <c r="AA36" s="96" t="s">
        <v>408</v>
      </c>
      <c r="AB36" s="96" t="str">
        <f t="shared" si="0"/>
        <v>NR</v>
      </c>
      <c r="AC36" s="96" t="s">
        <v>408</v>
      </c>
      <c r="AD36" s="96" t="s">
        <v>408</v>
      </c>
      <c r="AE36" s="97"/>
      <c r="AF36" s="96">
        <v>9479.2081240676598</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408</v>
      </c>
      <c r="J37" s="95" t="s">
        <v>408</v>
      </c>
      <c r="K37" s="95" t="s">
        <v>408</v>
      </c>
      <c r="L37" s="95" t="s">
        <v>408</v>
      </c>
      <c r="M37" s="95" t="s">
        <v>355</v>
      </c>
      <c r="N37" s="95" t="s">
        <v>408</v>
      </c>
      <c r="O37" s="95" t="s">
        <v>408</v>
      </c>
      <c r="P37" s="95" t="s">
        <v>408</v>
      </c>
      <c r="Q37" s="95" t="s">
        <v>408</v>
      </c>
      <c r="R37" s="95" t="s">
        <v>408</v>
      </c>
      <c r="S37" s="95" t="s">
        <v>408</v>
      </c>
      <c r="T37" s="95" t="s">
        <v>408</v>
      </c>
      <c r="U37" s="95" t="s">
        <v>408</v>
      </c>
      <c r="V37" s="95" t="s">
        <v>408</v>
      </c>
      <c r="W37" s="95" t="s">
        <v>408</v>
      </c>
      <c r="X37" s="95" t="s">
        <v>408</v>
      </c>
      <c r="Y37" s="95" t="s">
        <v>408</v>
      </c>
      <c r="Z37" s="95" t="s">
        <v>408</v>
      </c>
      <c r="AA37" s="95" t="s">
        <v>408</v>
      </c>
      <c r="AB37" s="96" t="str">
        <f t="shared" si="0"/>
        <v>NR</v>
      </c>
      <c r="AC37" s="95" t="s">
        <v>408</v>
      </c>
      <c r="AD37" s="95" t="s">
        <v>408</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408</v>
      </c>
      <c r="J38" s="95" t="s">
        <v>408</v>
      </c>
      <c r="K38" s="95" t="s">
        <v>408</v>
      </c>
      <c r="L38" s="95" t="s">
        <v>408</v>
      </c>
      <c r="M38" s="95" t="s">
        <v>354</v>
      </c>
      <c r="N38" s="95" t="s">
        <v>408</v>
      </c>
      <c r="O38" s="95" t="s">
        <v>408</v>
      </c>
      <c r="P38" s="95" t="s">
        <v>408</v>
      </c>
      <c r="Q38" s="95" t="s">
        <v>408</v>
      </c>
      <c r="R38" s="95" t="s">
        <v>408</v>
      </c>
      <c r="S38" s="95" t="s">
        <v>408</v>
      </c>
      <c r="T38" s="95" t="s">
        <v>408</v>
      </c>
      <c r="U38" s="95" t="s">
        <v>408</v>
      </c>
      <c r="V38" s="95" t="s">
        <v>408</v>
      </c>
      <c r="W38" s="95" t="s">
        <v>408</v>
      </c>
      <c r="X38" s="95" t="s">
        <v>408</v>
      </c>
      <c r="Y38" s="95" t="s">
        <v>408</v>
      </c>
      <c r="Z38" s="95" t="s">
        <v>408</v>
      </c>
      <c r="AA38" s="95" t="s">
        <v>408</v>
      </c>
      <c r="AB38" s="96" t="str">
        <f>IF(ISNUMBER(X38),SUM(X38:AA38),X38)</f>
        <v>NR</v>
      </c>
      <c r="AC38" s="95" t="s">
        <v>408</v>
      </c>
      <c r="AD38" s="95" t="s">
        <v>408</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2.01962433027207</v>
      </c>
      <c r="F39" s="96">
        <v>0.21484130838561</v>
      </c>
      <c r="G39" s="96">
        <v>5.9538594660997299</v>
      </c>
      <c r="H39" s="96">
        <v>6.0864999999999999E-3</v>
      </c>
      <c r="I39" s="96" t="s">
        <v>408</v>
      </c>
      <c r="J39" s="96" t="s">
        <v>408</v>
      </c>
      <c r="K39" s="96" t="s">
        <v>408</v>
      </c>
      <c r="L39" s="96" t="s">
        <v>408</v>
      </c>
      <c r="M39" s="96">
        <v>1.30965943984874</v>
      </c>
      <c r="N39" s="96" t="s">
        <v>408</v>
      </c>
      <c r="O39" s="96" t="s">
        <v>408</v>
      </c>
      <c r="P39" s="96" t="s">
        <v>408</v>
      </c>
      <c r="Q39" s="96" t="s">
        <v>408</v>
      </c>
      <c r="R39" s="96" t="s">
        <v>408</v>
      </c>
      <c r="S39" s="96" t="s">
        <v>408</v>
      </c>
      <c r="T39" s="96" t="s">
        <v>408</v>
      </c>
      <c r="U39" s="96" t="s">
        <v>408</v>
      </c>
      <c r="V39" s="96" t="s">
        <v>408</v>
      </c>
      <c r="W39" s="96" t="s">
        <v>408</v>
      </c>
      <c r="X39" s="96" t="s">
        <v>408</v>
      </c>
      <c r="Y39" s="96" t="s">
        <v>408</v>
      </c>
      <c r="Z39" s="96" t="s">
        <v>408</v>
      </c>
      <c r="AA39" s="96" t="s">
        <v>408</v>
      </c>
      <c r="AB39" s="96" t="str">
        <f t="shared" si="0"/>
        <v>NR</v>
      </c>
      <c r="AC39" s="96" t="s">
        <v>408</v>
      </c>
      <c r="AD39" s="96" t="s">
        <v>408</v>
      </c>
      <c r="AE39" s="97"/>
      <c r="AF39" s="96">
        <v>23473.5664359</v>
      </c>
      <c r="AG39" s="96">
        <v>34.348199999999999</v>
      </c>
      <c r="AH39" s="96">
        <v>5022.39952414038</v>
      </c>
      <c r="AI39" s="96">
        <v>345.48385499473602</v>
      </c>
      <c r="AJ39" s="110" t="s">
        <v>354</v>
      </c>
      <c r="AK39" s="113" t="s">
        <v>355</v>
      </c>
      <c r="AL39" s="44"/>
    </row>
    <row r="40" spans="1:38" s="1" customFormat="1" ht="24.75" customHeight="1" thickBot="1" x14ac:dyDescent="0.3">
      <c r="A40" s="41" t="s">
        <v>119</v>
      </c>
      <c r="B40" s="41" t="s">
        <v>174</v>
      </c>
      <c r="C40" s="78" t="s">
        <v>339</v>
      </c>
      <c r="D40" s="42"/>
      <c r="E40" s="95">
        <v>1.47880718218161</v>
      </c>
      <c r="F40" s="96">
        <v>0.85182680157964696</v>
      </c>
      <c r="G40" s="96">
        <v>0.176943510247213</v>
      </c>
      <c r="H40" s="96">
        <v>3.4441700829407497E-4</v>
      </c>
      <c r="I40" s="96" t="s">
        <v>408</v>
      </c>
      <c r="J40" s="96" t="s">
        <v>408</v>
      </c>
      <c r="K40" s="96" t="s">
        <v>408</v>
      </c>
      <c r="L40" s="96" t="s">
        <v>408</v>
      </c>
      <c r="M40" s="96">
        <v>12.554845566920299</v>
      </c>
      <c r="N40" s="96" t="s">
        <v>408</v>
      </c>
      <c r="O40" s="96" t="s">
        <v>408</v>
      </c>
      <c r="P40" s="96" t="s">
        <v>408</v>
      </c>
      <c r="Q40" s="96" t="s">
        <v>408</v>
      </c>
      <c r="R40" s="96" t="s">
        <v>408</v>
      </c>
      <c r="S40" s="96" t="s">
        <v>408</v>
      </c>
      <c r="T40" s="96" t="s">
        <v>408</v>
      </c>
      <c r="U40" s="96" t="s">
        <v>408</v>
      </c>
      <c r="V40" s="96" t="s">
        <v>408</v>
      </c>
      <c r="W40" s="96" t="s">
        <v>408</v>
      </c>
      <c r="X40" s="96" t="s">
        <v>408</v>
      </c>
      <c r="Y40" s="96" t="s">
        <v>408</v>
      </c>
      <c r="Z40" s="96" t="s">
        <v>408</v>
      </c>
      <c r="AA40" s="96" t="s">
        <v>408</v>
      </c>
      <c r="AB40" s="96" t="str">
        <f t="shared" si="0"/>
        <v>NR</v>
      </c>
      <c r="AC40" s="96" t="s">
        <v>408</v>
      </c>
      <c r="AD40" s="96" t="s">
        <v>408</v>
      </c>
      <c r="AE40" s="97"/>
      <c r="AF40" s="96">
        <v>2129.1519679305802</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6.3354873453865501</v>
      </c>
      <c r="F41" s="96">
        <v>14.3232449421988</v>
      </c>
      <c r="G41" s="96">
        <v>14.4530584034614</v>
      </c>
      <c r="H41" s="96">
        <v>1.07863292505439</v>
      </c>
      <c r="I41" s="96" t="s">
        <v>408</v>
      </c>
      <c r="J41" s="96" t="s">
        <v>408</v>
      </c>
      <c r="K41" s="96" t="s">
        <v>408</v>
      </c>
      <c r="L41" s="96" t="s">
        <v>408</v>
      </c>
      <c r="M41" s="96">
        <v>133.429624964082</v>
      </c>
      <c r="N41" s="96" t="s">
        <v>408</v>
      </c>
      <c r="O41" s="96" t="s">
        <v>408</v>
      </c>
      <c r="P41" s="96" t="s">
        <v>408</v>
      </c>
      <c r="Q41" s="96" t="s">
        <v>408</v>
      </c>
      <c r="R41" s="96" t="s">
        <v>408</v>
      </c>
      <c r="S41" s="96" t="s">
        <v>408</v>
      </c>
      <c r="T41" s="96" t="s">
        <v>408</v>
      </c>
      <c r="U41" s="96" t="s">
        <v>408</v>
      </c>
      <c r="V41" s="96" t="s">
        <v>408</v>
      </c>
      <c r="W41" s="96" t="s">
        <v>408</v>
      </c>
      <c r="X41" s="96" t="s">
        <v>408</v>
      </c>
      <c r="Y41" s="96" t="s">
        <v>408</v>
      </c>
      <c r="Z41" s="96" t="s">
        <v>408</v>
      </c>
      <c r="AA41" s="96" t="s">
        <v>408</v>
      </c>
      <c r="AB41" s="96" t="str">
        <f t="shared" si="0"/>
        <v>NR</v>
      </c>
      <c r="AC41" s="96" t="s">
        <v>408</v>
      </c>
      <c r="AD41" s="96" t="s">
        <v>408</v>
      </c>
      <c r="AE41" s="97"/>
      <c r="AF41" s="96">
        <v>84883.568288099996</v>
      </c>
      <c r="AG41" s="96">
        <v>985.82360000000006</v>
      </c>
      <c r="AH41" s="96">
        <v>14758.7861231143</v>
      </c>
      <c r="AI41" s="96">
        <v>15656.7937</v>
      </c>
      <c r="AJ41" s="110" t="s">
        <v>354</v>
      </c>
      <c r="AK41" s="113" t="s">
        <v>355</v>
      </c>
      <c r="AL41" s="44"/>
    </row>
    <row r="42" spans="1:38" s="1" customFormat="1" ht="24.75" customHeight="1" thickBot="1" x14ac:dyDescent="0.3">
      <c r="A42" s="41" t="s">
        <v>119</v>
      </c>
      <c r="B42" s="41" t="s">
        <v>176</v>
      </c>
      <c r="C42" s="78" t="s">
        <v>60</v>
      </c>
      <c r="D42" s="42"/>
      <c r="E42" s="95">
        <v>2.3353404052651801E-2</v>
      </c>
      <c r="F42" s="96">
        <v>1.29497305257644</v>
      </c>
      <c r="G42" s="96">
        <v>7.6953041343921801E-4</v>
      </c>
      <c r="H42" s="96">
        <v>2.6882617848516399E-5</v>
      </c>
      <c r="I42" s="96" t="s">
        <v>408</v>
      </c>
      <c r="J42" s="96" t="s">
        <v>408</v>
      </c>
      <c r="K42" s="96" t="s">
        <v>408</v>
      </c>
      <c r="L42" s="96" t="s">
        <v>408</v>
      </c>
      <c r="M42" s="96">
        <v>10.206294701874899</v>
      </c>
      <c r="N42" s="96" t="s">
        <v>408</v>
      </c>
      <c r="O42" s="96" t="s">
        <v>408</v>
      </c>
      <c r="P42" s="96" t="s">
        <v>408</v>
      </c>
      <c r="Q42" s="96" t="s">
        <v>408</v>
      </c>
      <c r="R42" s="96" t="s">
        <v>408</v>
      </c>
      <c r="S42" s="96" t="s">
        <v>408</v>
      </c>
      <c r="T42" s="96" t="s">
        <v>408</v>
      </c>
      <c r="U42" s="96" t="s">
        <v>408</v>
      </c>
      <c r="V42" s="96" t="s">
        <v>408</v>
      </c>
      <c r="W42" s="96" t="s">
        <v>408</v>
      </c>
      <c r="X42" s="96" t="s">
        <v>408</v>
      </c>
      <c r="Y42" s="96" t="s">
        <v>408</v>
      </c>
      <c r="Z42" s="96" t="s">
        <v>408</v>
      </c>
      <c r="AA42" s="96" t="s">
        <v>408</v>
      </c>
      <c r="AB42" s="96" t="str">
        <f t="shared" si="0"/>
        <v>NR</v>
      </c>
      <c r="AC42" s="96" t="s">
        <v>408</v>
      </c>
      <c r="AD42" s="96" t="s">
        <v>408</v>
      </c>
      <c r="AE42" s="97"/>
      <c r="AF42" s="95">
        <v>337.05432108637802</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1.6641247610304</v>
      </c>
      <c r="F43" s="96">
        <v>2.52551775293577</v>
      </c>
      <c r="G43" s="96">
        <v>5.5445947644236302</v>
      </c>
      <c r="H43" s="96">
        <v>0.24091541599999999</v>
      </c>
      <c r="I43" s="96" t="s">
        <v>408</v>
      </c>
      <c r="J43" s="96" t="s">
        <v>408</v>
      </c>
      <c r="K43" s="96" t="s">
        <v>408</v>
      </c>
      <c r="L43" s="96" t="s">
        <v>408</v>
      </c>
      <c r="M43" s="96">
        <v>33.679428826887701</v>
      </c>
      <c r="N43" s="96" t="s">
        <v>408</v>
      </c>
      <c r="O43" s="96" t="s">
        <v>408</v>
      </c>
      <c r="P43" s="96" t="s">
        <v>408</v>
      </c>
      <c r="Q43" s="96" t="s">
        <v>408</v>
      </c>
      <c r="R43" s="96" t="s">
        <v>408</v>
      </c>
      <c r="S43" s="96" t="s">
        <v>408</v>
      </c>
      <c r="T43" s="96" t="s">
        <v>408</v>
      </c>
      <c r="U43" s="96" t="s">
        <v>408</v>
      </c>
      <c r="V43" s="96" t="s">
        <v>408</v>
      </c>
      <c r="W43" s="96" t="s">
        <v>408</v>
      </c>
      <c r="X43" s="96" t="s">
        <v>408</v>
      </c>
      <c r="Y43" s="96" t="s">
        <v>408</v>
      </c>
      <c r="Z43" s="96" t="s">
        <v>408</v>
      </c>
      <c r="AA43" s="96" t="s">
        <v>408</v>
      </c>
      <c r="AB43" s="96" t="str">
        <f t="shared" si="0"/>
        <v>NR</v>
      </c>
      <c r="AC43" s="96" t="s">
        <v>408</v>
      </c>
      <c r="AD43" s="96" t="s">
        <v>408</v>
      </c>
      <c r="AE43" s="97"/>
      <c r="AF43" s="96">
        <v>4604.2950031536202</v>
      </c>
      <c r="AG43" s="96">
        <v>4195.2709999999997</v>
      </c>
      <c r="AH43" s="96">
        <v>1305.018</v>
      </c>
      <c r="AI43" s="96">
        <v>3474.9458</v>
      </c>
      <c r="AJ43" s="110" t="s">
        <v>354</v>
      </c>
      <c r="AK43" s="113" t="s">
        <v>355</v>
      </c>
      <c r="AL43" s="44"/>
    </row>
    <row r="44" spans="1:38" s="1" customFormat="1" ht="24.75" customHeight="1" thickBot="1" x14ac:dyDescent="0.3">
      <c r="A44" s="41" t="s">
        <v>119</v>
      </c>
      <c r="B44" s="41" t="s">
        <v>178</v>
      </c>
      <c r="C44" s="78" t="s">
        <v>62</v>
      </c>
      <c r="D44" s="42"/>
      <c r="E44" s="95">
        <v>5.3507282564078</v>
      </c>
      <c r="F44" s="96">
        <v>4.1131319506446102</v>
      </c>
      <c r="G44" s="96">
        <v>0.92829928363136505</v>
      </c>
      <c r="H44" s="96">
        <v>1.17478547294209E-3</v>
      </c>
      <c r="I44" s="96" t="s">
        <v>408</v>
      </c>
      <c r="J44" s="96" t="s">
        <v>408</v>
      </c>
      <c r="K44" s="96" t="s">
        <v>408</v>
      </c>
      <c r="L44" s="96" t="s">
        <v>408</v>
      </c>
      <c r="M44" s="96">
        <v>40.509120476750098</v>
      </c>
      <c r="N44" s="96" t="s">
        <v>408</v>
      </c>
      <c r="O44" s="96" t="s">
        <v>408</v>
      </c>
      <c r="P44" s="96" t="s">
        <v>408</v>
      </c>
      <c r="Q44" s="96" t="s">
        <v>408</v>
      </c>
      <c r="R44" s="96" t="s">
        <v>408</v>
      </c>
      <c r="S44" s="96" t="s">
        <v>408</v>
      </c>
      <c r="T44" s="96" t="s">
        <v>408</v>
      </c>
      <c r="U44" s="96" t="s">
        <v>408</v>
      </c>
      <c r="V44" s="96" t="s">
        <v>408</v>
      </c>
      <c r="W44" s="96" t="s">
        <v>408</v>
      </c>
      <c r="X44" s="96" t="s">
        <v>408</v>
      </c>
      <c r="Y44" s="96" t="s">
        <v>408</v>
      </c>
      <c r="Z44" s="96" t="s">
        <v>408</v>
      </c>
      <c r="AA44" s="96" t="s">
        <v>408</v>
      </c>
      <c r="AB44" s="96" t="str">
        <f t="shared" si="0"/>
        <v>NR</v>
      </c>
      <c r="AC44" s="96" t="s">
        <v>408</v>
      </c>
      <c r="AD44" s="96" t="s">
        <v>408</v>
      </c>
      <c r="AE44" s="97"/>
      <c r="AF44" s="96">
        <v>7587.3715376653399</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5.3674324125248098</v>
      </c>
      <c r="F45" s="96">
        <v>0.30981248480742402</v>
      </c>
      <c r="G45" s="96">
        <v>0.96586902716298095</v>
      </c>
      <c r="H45" s="96" t="s">
        <v>355</v>
      </c>
      <c r="I45" s="96" t="s">
        <v>408</v>
      </c>
      <c r="J45" s="96" t="s">
        <v>408</v>
      </c>
      <c r="K45" s="96" t="s">
        <v>408</v>
      </c>
      <c r="L45" s="96" t="s">
        <v>408</v>
      </c>
      <c r="M45" s="96">
        <v>1.01163260345281</v>
      </c>
      <c r="N45" s="96" t="s">
        <v>408</v>
      </c>
      <c r="O45" s="96" t="s">
        <v>408</v>
      </c>
      <c r="P45" s="96" t="s">
        <v>408</v>
      </c>
      <c r="Q45" s="96" t="s">
        <v>408</v>
      </c>
      <c r="R45" s="96" t="s">
        <v>408</v>
      </c>
      <c r="S45" s="96" t="s">
        <v>408</v>
      </c>
      <c r="T45" s="96" t="s">
        <v>408</v>
      </c>
      <c r="U45" s="96" t="s">
        <v>408</v>
      </c>
      <c r="V45" s="96" t="s">
        <v>408</v>
      </c>
      <c r="W45" s="96" t="s">
        <v>408</v>
      </c>
      <c r="X45" s="96" t="s">
        <v>408</v>
      </c>
      <c r="Y45" s="96" t="s">
        <v>408</v>
      </c>
      <c r="Z45" s="96" t="s">
        <v>408</v>
      </c>
      <c r="AA45" s="96" t="s">
        <v>408</v>
      </c>
      <c r="AB45" s="96" t="str">
        <f t="shared" si="0"/>
        <v>NR</v>
      </c>
      <c r="AC45" s="96" t="s">
        <v>408</v>
      </c>
      <c r="AD45" s="96" t="s">
        <v>408</v>
      </c>
      <c r="AE45" s="97"/>
      <c r="AF45" s="96">
        <v>6873.7679099765401</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408</v>
      </c>
      <c r="J46" s="95" t="s">
        <v>408</v>
      </c>
      <c r="K46" s="95" t="s">
        <v>408</v>
      </c>
      <c r="L46" s="95" t="s">
        <v>408</v>
      </c>
      <c r="M46" s="95" t="s">
        <v>358</v>
      </c>
      <c r="N46" s="95" t="s">
        <v>408</v>
      </c>
      <c r="O46" s="95" t="s">
        <v>408</v>
      </c>
      <c r="P46" s="95" t="s">
        <v>408</v>
      </c>
      <c r="Q46" s="95" t="s">
        <v>408</v>
      </c>
      <c r="R46" s="95" t="s">
        <v>408</v>
      </c>
      <c r="S46" s="95" t="s">
        <v>408</v>
      </c>
      <c r="T46" s="95" t="s">
        <v>408</v>
      </c>
      <c r="U46" s="95" t="s">
        <v>408</v>
      </c>
      <c r="V46" s="95" t="s">
        <v>408</v>
      </c>
      <c r="W46" s="95" t="s">
        <v>408</v>
      </c>
      <c r="X46" s="95" t="s">
        <v>408</v>
      </c>
      <c r="Y46" s="95" t="s">
        <v>408</v>
      </c>
      <c r="Z46" s="95" t="s">
        <v>408</v>
      </c>
      <c r="AA46" s="95" t="s">
        <v>408</v>
      </c>
      <c r="AB46" s="96" t="str">
        <f t="shared" si="0"/>
        <v>NR</v>
      </c>
      <c r="AC46" s="95" t="s">
        <v>408</v>
      </c>
      <c r="AD46" s="95" t="s">
        <v>408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1.9257189693894201</v>
      </c>
      <c r="F47" s="96">
        <v>1.1842819695395901</v>
      </c>
      <c r="G47" s="96">
        <v>0.227979007046196</v>
      </c>
      <c r="H47" s="96">
        <v>2.8385067851668E-4</v>
      </c>
      <c r="I47" s="96" t="s">
        <v>408</v>
      </c>
      <c r="J47" s="96" t="s">
        <v>408</v>
      </c>
      <c r="K47" s="96" t="s">
        <v>408</v>
      </c>
      <c r="L47" s="96" t="s">
        <v>408</v>
      </c>
      <c r="M47" s="96">
        <v>5.3946617419303804</v>
      </c>
      <c r="N47" s="96" t="s">
        <v>408</v>
      </c>
      <c r="O47" s="96" t="s">
        <v>408</v>
      </c>
      <c r="P47" s="96" t="s">
        <v>408</v>
      </c>
      <c r="Q47" s="96" t="s">
        <v>408</v>
      </c>
      <c r="R47" s="96" t="s">
        <v>408</v>
      </c>
      <c r="S47" s="96" t="s">
        <v>408</v>
      </c>
      <c r="T47" s="96" t="s">
        <v>408</v>
      </c>
      <c r="U47" s="96" t="s">
        <v>408</v>
      </c>
      <c r="V47" s="96" t="s">
        <v>408</v>
      </c>
      <c r="W47" s="96" t="s">
        <v>408</v>
      </c>
      <c r="X47" s="96" t="s">
        <v>408</v>
      </c>
      <c r="Y47" s="96" t="s">
        <v>408</v>
      </c>
      <c r="Z47" s="96" t="s">
        <v>408</v>
      </c>
      <c r="AA47" s="96" t="s">
        <v>408</v>
      </c>
      <c r="AB47" s="96" t="str">
        <f t="shared" si="0"/>
        <v>NR</v>
      </c>
      <c r="AC47" s="96" t="s">
        <v>408</v>
      </c>
      <c r="AD47" s="96" t="s">
        <v>408</v>
      </c>
      <c r="AE47" s="97"/>
      <c r="AF47" s="96">
        <v>5529.0048812272498</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t="s">
        <v>408</v>
      </c>
      <c r="J48" s="96" t="s">
        <v>408</v>
      </c>
      <c r="K48" s="96" t="s">
        <v>408</v>
      </c>
      <c r="L48" s="96" t="s">
        <v>408</v>
      </c>
      <c r="M48" s="108" t="s">
        <v>355</v>
      </c>
      <c r="N48" s="108" t="s">
        <v>408</v>
      </c>
      <c r="O48" s="108" t="s">
        <v>408</v>
      </c>
      <c r="P48" s="108" t="s">
        <v>408</v>
      </c>
      <c r="Q48" s="108" t="s">
        <v>408</v>
      </c>
      <c r="R48" s="108" t="s">
        <v>408</v>
      </c>
      <c r="S48" s="108" t="s">
        <v>408</v>
      </c>
      <c r="T48" s="108" t="s">
        <v>408</v>
      </c>
      <c r="U48" s="108" t="s">
        <v>408</v>
      </c>
      <c r="V48" s="108" t="s">
        <v>408</v>
      </c>
      <c r="W48" s="108" t="s">
        <v>408</v>
      </c>
      <c r="X48" s="108" t="s">
        <v>408</v>
      </c>
      <c r="Y48" s="108" t="s">
        <v>408</v>
      </c>
      <c r="Z48" s="108" t="s">
        <v>408</v>
      </c>
      <c r="AA48" s="108" t="s">
        <v>408</v>
      </c>
      <c r="AB48" s="108" t="str">
        <f t="shared" si="0"/>
        <v>NR</v>
      </c>
      <c r="AC48" s="108" t="s">
        <v>408</v>
      </c>
      <c r="AD48" s="108" t="s">
        <v>408</v>
      </c>
      <c r="AE48" s="97"/>
      <c r="AF48" s="114" t="s">
        <v>355</v>
      </c>
      <c r="AG48" s="114" t="s">
        <v>355</v>
      </c>
      <c r="AH48" s="114" t="s">
        <v>355</v>
      </c>
      <c r="AI48" s="114" t="s">
        <v>355</v>
      </c>
      <c r="AJ48" s="114" t="s">
        <v>355</v>
      </c>
      <c r="AK48" s="96">
        <v>9140.8269999999993</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408</v>
      </c>
      <c r="J49" s="95" t="s">
        <v>408</v>
      </c>
      <c r="K49" s="95" t="s">
        <v>408</v>
      </c>
      <c r="L49" s="95" t="s">
        <v>408</v>
      </c>
      <c r="M49" s="95" t="s">
        <v>354</v>
      </c>
      <c r="N49" s="95" t="s">
        <v>408</v>
      </c>
      <c r="O49" s="95" t="s">
        <v>408</v>
      </c>
      <c r="P49" s="95" t="s">
        <v>408</v>
      </c>
      <c r="Q49" s="95" t="s">
        <v>408</v>
      </c>
      <c r="R49" s="95" t="s">
        <v>408</v>
      </c>
      <c r="S49" s="95" t="s">
        <v>408</v>
      </c>
      <c r="T49" s="95" t="s">
        <v>408</v>
      </c>
      <c r="U49" s="95" t="s">
        <v>408</v>
      </c>
      <c r="V49" s="95" t="s">
        <v>408</v>
      </c>
      <c r="W49" s="95" t="s">
        <v>408</v>
      </c>
      <c r="X49" s="95" t="s">
        <v>408</v>
      </c>
      <c r="Y49" s="95" t="s">
        <v>408</v>
      </c>
      <c r="Z49" s="95" t="s">
        <v>408</v>
      </c>
      <c r="AA49" s="95" t="s">
        <v>408</v>
      </c>
      <c r="AB49" s="96" t="str">
        <f t="shared" si="0"/>
        <v>NR</v>
      </c>
      <c r="AC49" s="95" t="s">
        <v>408</v>
      </c>
      <c r="AD49" s="95" t="s">
        <v>408</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408</v>
      </c>
      <c r="J50" s="95" t="s">
        <v>408</v>
      </c>
      <c r="K50" s="95" t="s">
        <v>408</v>
      </c>
      <c r="L50" s="95" t="s">
        <v>408</v>
      </c>
      <c r="M50" s="95" t="s">
        <v>354</v>
      </c>
      <c r="N50" s="95" t="s">
        <v>408</v>
      </c>
      <c r="O50" s="95" t="s">
        <v>408</v>
      </c>
      <c r="P50" s="95" t="s">
        <v>408</v>
      </c>
      <c r="Q50" s="95" t="s">
        <v>408</v>
      </c>
      <c r="R50" s="95" t="s">
        <v>408</v>
      </c>
      <c r="S50" s="95" t="s">
        <v>408</v>
      </c>
      <c r="T50" s="95" t="s">
        <v>408</v>
      </c>
      <c r="U50" s="95" t="s">
        <v>408</v>
      </c>
      <c r="V50" s="95" t="s">
        <v>408</v>
      </c>
      <c r="W50" s="95" t="s">
        <v>408</v>
      </c>
      <c r="X50" s="95" t="s">
        <v>408</v>
      </c>
      <c r="Y50" s="95" t="s">
        <v>408</v>
      </c>
      <c r="Z50" s="95" t="s">
        <v>408</v>
      </c>
      <c r="AA50" s="95" t="s">
        <v>408</v>
      </c>
      <c r="AB50" s="96" t="str">
        <f>IF(ISNUMBER(X50),SUM(X50:AA50),X50)</f>
        <v>NR</v>
      </c>
      <c r="AC50" s="95" t="s">
        <v>408</v>
      </c>
      <c r="AD50" s="95" t="s">
        <v>408</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2.6450893299999998</v>
      </c>
      <c r="G51" s="96" t="s">
        <v>355</v>
      </c>
      <c r="H51" s="96" t="s">
        <v>355</v>
      </c>
      <c r="I51" s="96" t="s">
        <v>408</v>
      </c>
      <c r="J51" s="96" t="s">
        <v>408</v>
      </c>
      <c r="K51" s="96" t="s">
        <v>408</v>
      </c>
      <c r="L51" s="96" t="s">
        <v>408</v>
      </c>
      <c r="M51" s="96" t="s">
        <v>355</v>
      </c>
      <c r="N51" s="96" t="s">
        <v>408</v>
      </c>
      <c r="O51" s="96" t="s">
        <v>408</v>
      </c>
      <c r="P51" s="96" t="s">
        <v>408</v>
      </c>
      <c r="Q51" s="96" t="s">
        <v>408</v>
      </c>
      <c r="R51" s="96" t="s">
        <v>408</v>
      </c>
      <c r="S51" s="96" t="s">
        <v>408</v>
      </c>
      <c r="T51" s="96" t="s">
        <v>408</v>
      </c>
      <c r="U51" s="96" t="s">
        <v>408</v>
      </c>
      <c r="V51" s="96" t="s">
        <v>408</v>
      </c>
      <c r="W51" s="96" t="s">
        <v>408</v>
      </c>
      <c r="X51" s="96" t="s">
        <v>408</v>
      </c>
      <c r="Y51" s="96" t="s">
        <v>408</v>
      </c>
      <c r="Z51" s="96" t="s">
        <v>408</v>
      </c>
      <c r="AA51" s="96" t="s">
        <v>408</v>
      </c>
      <c r="AB51" s="96" t="str">
        <f t="shared" si="0"/>
        <v>NR</v>
      </c>
      <c r="AC51" s="96" t="s">
        <v>408</v>
      </c>
      <c r="AD51" s="96" t="s">
        <v>408</v>
      </c>
      <c r="AE51" s="97"/>
      <c r="AF51" s="114" t="s">
        <v>355</v>
      </c>
      <c r="AG51" s="114" t="s">
        <v>355</v>
      </c>
      <c r="AH51" s="114" t="s">
        <v>355</v>
      </c>
      <c r="AI51" s="114" t="s">
        <v>355</v>
      </c>
      <c r="AJ51" s="114" t="s">
        <v>355</v>
      </c>
      <c r="AK51" s="96">
        <v>5.4189999999999996</v>
      </c>
      <c r="AL51" s="44" t="s">
        <v>371</v>
      </c>
    </row>
    <row r="52" spans="1:38" s="1" customFormat="1" ht="24.75" customHeight="1" thickBot="1" x14ac:dyDescent="0.3">
      <c r="A52" s="41" t="s">
        <v>114</v>
      </c>
      <c r="B52" s="62" t="s">
        <v>316</v>
      </c>
      <c r="C52" s="79" t="s">
        <v>131</v>
      </c>
      <c r="D52" s="61"/>
      <c r="E52" s="96" t="s">
        <v>355</v>
      </c>
      <c r="F52" s="96">
        <v>3.8347433999999998</v>
      </c>
      <c r="G52" s="96">
        <v>3.206</v>
      </c>
      <c r="H52" s="96" t="s">
        <v>355</v>
      </c>
      <c r="I52" s="96" t="s">
        <v>408</v>
      </c>
      <c r="J52" s="96" t="s">
        <v>408</v>
      </c>
      <c r="K52" s="96" t="s">
        <v>408</v>
      </c>
      <c r="L52" s="96" t="s">
        <v>408</v>
      </c>
      <c r="M52" s="96" t="s">
        <v>355</v>
      </c>
      <c r="N52" s="96" t="s">
        <v>408</v>
      </c>
      <c r="O52" s="96" t="s">
        <v>408</v>
      </c>
      <c r="P52" s="96" t="s">
        <v>408</v>
      </c>
      <c r="Q52" s="96" t="s">
        <v>408</v>
      </c>
      <c r="R52" s="96" t="s">
        <v>408</v>
      </c>
      <c r="S52" s="96" t="s">
        <v>408</v>
      </c>
      <c r="T52" s="96" t="s">
        <v>408</v>
      </c>
      <c r="U52" s="96" t="s">
        <v>408</v>
      </c>
      <c r="V52" s="96" t="s">
        <v>408</v>
      </c>
      <c r="W52" s="96" t="s">
        <v>408</v>
      </c>
      <c r="X52" s="96" t="s">
        <v>408</v>
      </c>
      <c r="Y52" s="96" t="s">
        <v>408</v>
      </c>
      <c r="Z52" s="96" t="s">
        <v>408</v>
      </c>
      <c r="AA52" s="96" t="s">
        <v>408</v>
      </c>
      <c r="AB52" s="96" t="str">
        <f t="shared" si="0"/>
        <v>NR</v>
      </c>
      <c r="AC52" s="96" t="s">
        <v>408</v>
      </c>
      <c r="AD52" s="96" t="s">
        <v>408</v>
      </c>
      <c r="AE52" s="97"/>
      <c r="AF52" s="114" t="s">
        <v>355</v>
      </c>
      <c r="AG52" s="114" t="s">
        <v>355</v>
      </c>
      <c r="AH52" s="114" t="s">
        <v>355</v>
      </c>
      <c r="AI52" s="114" t="s">
        <v>355</v>
      </c>
      <c r="AJ52" s="114" t="s">
        <v>355</v>
      </c>
      <c r="AK52" s="96">
        <v>6840</v>
      </c>
      <c r="AL52" s="44" t="s">
        <v>127</v>
      </c>
    </row>
    <row r="53" spans="1:38" s="1" customFormat="1" ht="24.75" customHeight="1" thickBot="1" x14ac:dyDescent="0.3">
      <c r="A53" s="41" t="s">
        <v>114</v>
      </c>
      <c r="B53" s="62" t="s">
        <v>317</v>
      </c>
      <c r="C53" s="79" t="s">
        <v>68</v>
      </c>
      <c r="D53" s="61"/>
      <c r="E53" s="108" t="s">
        <v>355</v>
      </c>
      <c r="F53" s="96">
        <v>4.6289347999999997</v>
      </c>
      <c r="G53" s="108" t="s">
        <v>355</v>
      </c>
      <c r="H53" s="108" t="s">
        <v>355</v>
      </c>
      <c r="I53" s="108" t="s">
        <v>408</v>
      </c>
      <c r="J53" s="108" t="s">
        <v>408</v>
      </c>
      <c r="K53" s="108" t="s">
        <v>408</v>
      </c>
      <c r="L53" s="108" t="s">
        <v>408</v>
      </c>
      <c r="M53" s="108" t="s">
        <v>355</v>
      </c>
      <c r="N53" s="108" t="s">
        <v>408</v>
      </c>
      <c r="O53" s="108" t="s">
        <v>408</v>
      </c>
      <c r="P53" s="108" t="s">
        <v>408</v>
      </c>
      <c r="Q53" s="108" t="s">
        <v>408</v>
      </c>
      <c r="R53" s="108" t="s">
        <v>408</v>
      </c>
      <c r="S53" s="108" t="s">
        <v>408</v>
      </c>
      <c r="T53" s="108" t="s">
        <v>408</v>
      </c>
      <c r="U53" s="108" t="s">
        <v>408</v>
      </c>
      <c r="V53" s="108" t="s">
        <v>408</v>
      </c>
      <c r="W53" s="108" t="s">
        <v>408</v>
      </c>
      <c r="X53" s="108" t="s">
        <v>408</v>
      </c>
      <c r="Y53" s="108" t="s">
        <v>408</v>
      </c>
      <c r="Z53" s="108" t="s">
        <v>408</v>
      </c>
      <c r="AA53" s="108" t="s">
        <v>408</v>
      </c>
      <c r="AB53" s="109" t="str">
        <f t="shared" si="0"/>
        <v>NR</v>
      </c>
      <c r="AC53" s="108" t="s">
        <v>408</v>
      </c>
      <c r="AD53" s="108" t="s">
        <v>408</v>
      </c>
      <c r="AE53" s="97"/>
      <c r="AF53" s="114" t="s">
        <v>355</v>
      </c>
      <c r="AG53" s="114" t="s">
        <v>355</v>
      </c>
      <c r="AH53" s="114" t="s">
        <v>355</v>
      </c>
      <c r="AI53" s="114" t="s">
        <v>355</v>
      </c>
      <c r="AJ53" s="114" t="s">
        <v>355</v>
      </c>
      <c r="AK53" s="96">
        <v>1653.191</v>
      </c>
      <c r="AL53" s="44" t="s">
        <v>127</v>
      </c>
    </row>
    <row r="54" spans="1:38" s="1" customFormat="1" ht="40.5" customHeight="1" thickBot="1" x14ac:dyDescent="0.3">
      <c r="A54" s="41" t="s">
        <v>114</v>
      </c>
      <c r="B54" s="62" t="s">
        <v>186</v>
      </c>
      <c r="C54" s="79" t="s">
        <v>289</v>
      </c>
      <c r="D54" s="61"/>
      <c r="E54" s="95" t="s">
        <v>355</v>
      </c>
      <c r="F54" s="96">
        <v>4.9009987748800103</v>
      </c>
      <c r="G54" s="95" t="s">
        <v>355</v>
      </c>
      <c r="H54" s="95" t="s">
        <v>355</v>
      </c>
      <c r="I54" s="95" t="s">
        <v>408</v>
      </c>
      <c r="J54" s="95" t="s">
        <v>408</v>
      </c>
      <c r="K54" s="95" t="s">
        <v>408</v>
      </c>
      <c r="L54" s="95" t="s">
        <v>408</v>
      </c>
      <c r="M54" s="95" t="s">
        <v>355</v>
      </c>
      <c r="N54" s="96" t="s">
        <v>408</v>
      </c>
      <c r="O54" s="96" t="s">
        <v>408</v>
      </c>
      <c r="P54" s="96" t="s">
        <v>408</v>
      </c>
      <c r="Q54" s="96" t="s">
        <v>408</v>
      </c>
      <c r="R54" s="96" t="s">
        <v>408</v>
      </c>
      <c r="S54" s="96" t="s">
        <v>408</v>
      </c>
      <c r="T54" s="96" t="s">
        <v>408</v>
      </c>
      <c r="U54" s="96" t="s">
        <v>408</v>
      </c>
      <c r="V54" s="96" t="s">
        <v>408</v>
      </c>
      <c r="W54" s="95" t="s">
        <v>408</v>
      </c>
      <c r="X54" s="95" t="s">
        <v>408</v>
      </c>
      <c r="Y54" s="95" t="s">
        <v>408</v>
      </c>
      <c r="Z54" s="95" t="s">
        <v>408</v>
      </c>
      <c r="AA54" s="95" t="s">
        <v>408</v>
      </c>
      <c r="AB54" s="96" t="str">
        <f t="shared" si="0"/>
        <v>NR</v>
      </c>
      <c r="AC54" s="108" t="s">
        <v>408</v>
      </c>
      <c r="AD54" s="108" t="s">
        <v>408</v>
      </c>
      <c r="AE54" s="97"/>
      <c r="AF54" s="114" t="s">
        <v>355</v>
      </c>
      <c r="AG54" s="114" t="s">
        <v>355</v>
      </c>
      <c r="AH54" s="114" t="s">
        <v>355</v>
      </c>
      <c r="AI54" s="114" t="s">
        <v>355</v>
      </c>
      <c r="AJ54" s="114" t="s">
        <v>355</v>
      </c>
      <c r="AK54" s="96">
        <v>7828.24</v>
      </c>
      <c r="AL54" s="44" t="s">
        <v>367</v>
      </c>
    </row>
    <row r="55" spans="1:38" s="1" customFormat="1" ht="24.75" customHeight="1" thickBot="1" x14ac:dyDescent="0.3">
      <c r="A55" s="41" t="s">
        <v>114</v>
      </c>
      <c r="B55" s="62" t="s">
        <v>187</v>
      </c>
      <c r="C55" s="79" t="s">
        <v>260</v>
      </c>
      <c r="D55" s="61"/>
      <c r="E55" s="95">
        <v>0.16263756093830001</v>
      </c>
      <c r="F55" s="96">
        <v>0.23550218424950001</v>
      </c>
      <c r="G55" s="96">
        <v>1.0410162550608999</v>
      </c>
      <c r="H55" s="96" t="s">
        <v>355</v>
      </c>
      <c r="I55" s="96" t="s">
        <v>408</v>
      </c>
      <c r="J55" s="96" t="s">
        <v>408</v>
      </c>
      <c r="K55" s="96" t="s">
        <v>408</v>
      </c>
      <c r="L55" s="96" t="s">
        <v>408</v>
      </c>
      <c r="M55" s="96">
        <v>0.26398134671000001</v>
      </c>
      <c r="N55" s="96" t="s">
        <v>408</v>
      </c>
      <c r="O55" s="96" t="s">
        <v>408</v>
      </c>
      <c r="P55" s="96" t="s">
        <v>408</v>
      </c>
      <c r="Q55" s="96" t="s">
        <v>408</v>
      </c>
      <c r="R55" s="96" t="s">
        <v>408</v>
      </c>
      <c r="S55" s="96" t="s">
        <v>408</v>
      </c>
      <c r="T55" s="96" t="s">
        <v>408</v>
      </c>
      <c r="U55" s="96" t="s">
        <v>408</v>
      </c>
      <c r="V55" s="96" t="s">
        <v>408</v>
      </c>
      <c r="W55" s="96" t="s">
        <v>408</v>
      </c>
      <c r="X55" s="96" t="s">
        <v>408</v>
      </c>
      <c r="Y55" s="96" t="s">
        <v>408</v>
      </c>
      <c r="Z55" s="96" t="s">
        <v>408</v>
      </c>
      <c r="AA55" s="96" t="s">
        <v>408</v>
      </c>
      <c r="AB55" s="96" t="str">
        <f t="shared" si="0"/>
        <v>NR</v>
      </c>
      <c r="AC55" s="96" t="s">
        <v>408</v>
      </c>
      <c r="AD55" s="96" t="s">
        <v>408</v>
      </c>
      <c r="AE55" s="97"/>
      <c r="AF55" s="96">
        <v>411.78800000000001</v>
      </c>
      <c r="AG55" s="110" t="s">
        <v>354</v>
      </c>
      <c r="AH55" s="96">
        <v>5770.0524844965103</v>
      </c>
      <c r="AI55" s="110" t="s">
        <v>354</v>
      </c>
      <c r="AJ55" s="110" t="s">
        <v>354</v>
      </c>
      <c r="AK55" s="96">
        <v>4.1459200000000003</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408</v>
      </c>
      <c r="J56" s="95" t="s">
        <v>408</v>
      </c>
      <c r="K56" s="95" t="s">
        <v>408</v>
      </c>
      <c r="L56" s="95" t="s">
        <v>408</v>
      </c>
      <c r="M56" s="95" t="s">
        <v>354</v>
      </c>
      <c r="N56" s="95" t="s">
        <v>408</v>
      </c>
      <c r="O56" s="95" t="s">
        <v>408</v>
      </c>
      <c r="P56" s="95" t="s">
        <v>408</v>
      </c>
      <c r="Q56" s="95" t="s">
        <v>408</v>
      </c>
      <c r="R56" s="95" t="s">
        <v>408</v>
      </c>
      <c r="S56" s="95" t="s">
        <v>408</v>
      </c>
      <c r="T56" s="95" t="s">
        <v>408</v>
      </c>
      <c r="U56" s="95" t="s">
        <v>408</v>
      </c>
      <c r="V56" s="95" t="s">
        <v>408</v>
      </c>
      <c r="W56" s="95" t="s">
        <v>408</v>
      </c>
      <c r="X56" s="95" t="s">
        <v>408</v>
      </c>
      <c r="Y56" s="95" t="s">
        <v>408</v>
      </c>
      <c r="Z56" s="95" t="s">
        <v>408</v>
      </c>
      <c r="AA56" s="95" t="s">
        <v>408</v>
      </c>
      <c r="AB56" s="96" t="str">
        <f t="shared" si="0"/>
        <v>NR</v>
      </c>
      <c r="AC56" s="95" t="s">
        <v>408</v>
      </c>
      <c r="AD56" s="95" t="s">
        <v>408</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408</v>
      </c>
      <c r="J57" s="95" t="s">
        <v>408</v>
      </c>
      <c r="K57" s="95" t="s">
        <v>408</v>
      </c>
      <c r="L57" s="95" t="s">
        <v>408</v>
      </c>
      <c r="M57" s="95" t="s">
        <v>358</v>
      </c>
      <c r="N57" s="95" t="s">
        <v>408</v>
      </c>
      <c r="O57" s="95" t="s">
        <v>408</v>
      </c>
      <c r="P57" s="95" t="s">
        <v>408</v>
      </c>
      <c r="Q57" s="95" t="s">
        <v>408</v>
      </c>
      <c r="R57" s="95" t="s">
        <v>408</v>
      </c>
      <c r="S57" s="95" t="s">
        <v>408</v>
      </c>
      <c r="T57" s="95" t="s">
        <v>408</v>
      </c>
      <c r="U57" s="95" t="s">
        <v>408</v>
      </c>
      <c r="V57" s="95" t="s">
        <v>408</v>
      </c>
      <c r="W57" s="95" t="s">
        <v>408</v>
      </c>
      <c r="X57" s="95" t="s">
        <v>408</v>
      </c>
      <c r="Y57" s="95" t="s">
        <v>408</v>
      </c>
      <c r="Z57" s="95" t="s">
        <v>408</v>
      </c>
      <c r="AA57" s="95" t="s">
        <v>408</v>
      </c>
      <c r="AB57" s="96" t="str">
        <f t="shared" si="0"/>
        <v>NR</v>
      </c>
      <c r="AC57" s="95" t="s">
        <v>408</v>
      </c>
      <c r="AD57" s="95" t="s">
        <v>408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t="s">
        <v>408</v>
      </c>
      <c r="J58" s="95" t="s">
        <v>408</v>
      </c>
      <c r="K58" s="95" t="s">
        <v>408</v>
      </c>
      <c r="L58" s="95" t="s">
        <v>408</v>
      </c>
      <c r="M58" s="95" t="s">
        <v>358</v>
      </c>
      <c r="N58" s="95" t="s">
        <v>408</v>
      </c>
      <c r="O58" s="95" t="s">
        <v>408</v>
      </c>
      <c r="P58" s="95" t="s">
        <v>408</v>
      </c>
      <c r="Q58" s="95" t="s">
        <v>408</v>
      </c>
      <c r="R58" s="95" t="s">
        <v>408</v>
      </c>
      <c r="S58" s="95" t="s">
        <v>408</v>
      </c>
      <c r="T58" s="95" t="s">
        <v>408</v>
      </c>
      <c r="U58" s="95" t="s">
        <v>408</v>
      </c>
      <c r="V58" s="95" t="s">
        <v>408</v>
      </c>
      <c r="W58" s="95" t="s">
        <v>408</v>
      </c>
      <c r="X58" s="95" t="s">
        <v>408</v>
      </c>
      <c r="Y58" s="95" t="s">
        <v>408</v>
      </c>
      <c r="Z58" s="95" t="s">
        <v>408</v>
      </c>
      <c r="AA58" s="95" t="s">
        <v>408</v>
      </c>
      <c r="AB58" s="96" t="str">
        <f t="shared" si="0"/>
        <v>NR</v>
      </c>
      <c r="AC58" s="95" t="s">
        <v>408</v>
      </c>
      <c r="AD58" s="95" t="s">
        <v>408</v>
      </c>
      <c r="AE58" s="97"/>
      <c r="AF58" s="114" t="s">
        <v>355</v>
      </c>
      <c r="AG58" s="114" t="s">
        <v>355</v>
      </c>
      <c r="AH58" s="114" t="s">
        <v>355</v>
      </c>
      <c r="AI58" s="114" t="s">
        <v>355</v>
      </c>
      <c r="AJ58" s="114" t="s">
        <v>355</v>
      </c>
      <c r="AK58" s="110" t="s">
        <v>356</v>
      </c>
      <c r="AL58" s="44" t="s">
        <v>127</v>
      </c>
    </row>
    <row r="59" spans="1:38" s="1" customFormat="1" ht="24.75" customHeight="1" thickBot="1" x14ac:dyDescent="0.3">
      <c r="A59" s="41" t="s">
        <v>112</v>
      </c>
      <c r="B59" s="73" t="s">
        <v>190</v>
      </c>
      <c r="C59" s="78" t="s">
        <v>101</v>
      </c>
      <c r="D59" s="42"/>
      <c r="E59" s="95" t="s">
        <v>358</v>
      </c>
      <c r="F59" s="95">
        <v>4.8101850000000002E-2</v>
      </c>
      <c r="G59" s="95">
        <v>0.19500000000000001</v>
      </c>
      <c r="H59" s="95">
        <v>0.27079560000000003</v>
      </c>
      <c r="I59" s="95" t="s">
        <v>408</v>
      </c>
      <c r="J59" s="95" t="s">
        <v>408</v>
      </c>
      <c r="K59" s="95" t="s">
        <v>408</v>
      </c>
      <c r="L59" s="95" t="s">
        <v>408</v>
      </c>
      <c r="M59" s="95">
        <v>2.0309669999999998E-3</v>
      </c>
      <c r="N59" s="95" t="s">
        <v>408</v>
      </c>
      <c r="O59" s="95" t="s">
        <v>408</v>
      </c>
      <c r="P59" s="95" t="s">
        <v>408</v>
      </c>
      <c r="Q59" s="95" t="s">
        <v>408</v>
      </c>
      <c r="R59" s="95" t="s">
        <v>408</v>
      </c>
      <c r="S59" s="95" t="s">
        <v>408</v>
      </c>
      <c r="T59" s="95" t="s">
        <v>408</v>
      </c>
      <c r="U59" s="95" t="s">
        <v>408</v>
      </c>
      <c r="V59" s="95" t="s">
        <v>408</v>
      </c>
      <c r="W59" s="95" t="s">
        <v>408</v>
      </c>
      <c r="X59" s="95" t="s">
        <v>408</v>
      </c>
      <c r="Y59" s="95" t="s">
        <v>408</v>
      </c>
      <c r="Z59" s="95" t="s">
        <v>408</v>
      </c>
      <c r="AA59" s="95" t="s">
        <v>408</v>
      </c>
      <c r="AB59" s="96" t="str">
        <f t="shared" si="0"/>
        <v>NR</v>
      </c>
      <c r="AC59" s="95" t="s">
        <v>408</v>
      </c>
      <c r="AD59" s="95" t="s">
        <v>408</v>
      </c>
      <c r="AE59" s="97"/>
      <c r="AF59" s="114" t="s">
        <v>355</v>
      </c>
      <c r="AG59" s="114" t="s">
        <v>355</v>
      </c>
      <c r="AH59" s="114" t="s">
        <v>355</v>
      </c>
      <c r="AI59" s="114" t="s">
        <v>355</v>
      </c>
      <c r="AJ59" s="114" t="s">
        <v>355</v>
      </c>
      <c r="AK59" s="96">
        <v>185.631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t="s">
        <v>408</v>
      </c>
      <c r="J60" s="96" t="s">
        <v>408</v>
      </c>
      <c r="K60" s="96" t="s">
        <v>408</v>
      </c>
      <c r="L60" s="96" t="s">
        <v>408</v>
      </c>
      <c r="M60" s="108" t="s">
        <v>355</v>
      </c>
      <c r="N60" s="108" t="s">
        <v>408</v>
      </c>
      <c r="O60" s="108" t="s">
        <v>408</v>
      </c>
      <c r="P60" s="108" t="s">
        <v>408</v>
      </c>
      <c r="Q60" s="108" t="s">
        <v>408</v>
      </c>
      <c r="R60" s="108" t="s">
        <v>408</v>
      </c>
      <c r="S60" s="108" t="s">
        <v>408</v>
      </c>
      <c r="T60" s="108" t="s">
        <v>408</v>
      </c>
      <c r="U60" s="108" t="s">
        <v>408</v>
      </c>
      <c r="V60" s="108" t="s">
        <v>408</v>
      </c>
      <c r="W60" s="108" t="s">
        <v>408</v>
      </c>
      <c r="X60" s="108" t="s">
        <v>408</v>
      </c>
      <c r="Y60" s="108" t="s">
        <v>408</v>
      </c>
      <c r="Z60" s="108" t="s">
        <v>408</v>
      </c>
      <c r="AA60" s="108" t="s">
        <v>408</v>
      </c>
      <c r="AB60" s="109" t="str">
        <f t="shared" si="0"/>
        <v>NR</v>
      </c>
      <c r="AC60" s="108" t="s">
        <v>408</v>
      </c>
      <c r="AD60" s="108" t="s">
        <v>408</v>
      </c>
      <c r="AE60" s="97"/>
      <c r="AF60" s="114" t="s">
        <v>355</v>
      </c>
      <c r="AG60" s="114" t="s">
        <v>355</v>
      </c>
      <c r="AH60" s="114" t="s">
        <v>355</v>
      </c>
      <c r="AI60" s="114" t="s">
        <v>355</v>
      </c>
      <c r="AJ60" s="114" t="s">
        <v>355</v>
      </c>
      <c r="AK60" s="110" t="s">
        <v>356</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t="s">
        <v>408</v>
      </c>
      <c r="J61" s="96" t="s">
        <v>408</v>
      </c>
      <c r="K61" s="96" t="s">
        <v>408</v>
      </c>
      <c r="L61" s="96" t="s">
        <v>408</v>
      </c>
      <c r="M61" s="108" t="s">
        <v>355</v>
      </c>
      <c r="N61" s="108" t="s">
        <v>408</v>
      </c>
      <c r="O61" s="108" t="s">
        <v>408</v>
      </c>
      <c r="P61" s="108" t="s">
        <v>408</v>
      </c>
      <c r="Q61" s="108" t="s">
        <v>408</v>
      </c>
      <c r="R61" s="108" t="s">
        <v>408</v>
      </c>
      <c r="S61" s="108" t="s">
        <v>408</v>
      </c>
      <c r="T61" s="108" t="s">
        <v>408</v>
      </c>
      <c r="U61" s="108" t="s">
        <v>408</v>
      </c>
      <c r="V61" s="108" t="s">
        <v>408</v>
      </c>
      <c r="W61" s="108" t="s">
        <v>408</v>
      </c>
      <c r="X61" s="108" t="s">
        <v>408</v>
      </c>
      <c r="Y61" s="108" t="s">
        <v>408</v>
      </c>
      <c r="Z61" s="108" t="s">
        <v>408</v>
      </c>
      <c r="AA61" s="108" t="s">
        <v>408</v>
      </c>
      <c r="AB61" s="109" t="str">
        <f t="shared" si="0"/>
        <v>NR</v>
      </c>
      <c r="AC61" s="108" t="s">
        <v>408</v>
      </c>
      <c r="AD61" s="108" t="s">
        <v>408</v>
      </c>
      <c r="AE61" s="97"/>
      <c r="AF61" s="114" t="s">
        <v>355</v>
      </c>
      <c r="AG61" s="114" t="s">
        <v>355</v>
      </c>
      <c r="AH61" s="114" t="s">
        <v>355</v>
      </c>
      <c r="AI61" s="114" t="s">
        <v>355</v>
      </c>
      <c r="AJ61" s="114" t="s">
        <v>355</v>
      </c>
      <c r="AK61" s="110" t="s">
        <v>356</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t="s">
        <v>408</v>
      </c>
      <c r="J62" s="96" t="s">
        <v>408</v>
      </c>
      <c r="K62" s="96" t="s">
        <v>408</v>
      </c>
      <c r="L62" s="96" t="s">
        <v>408</v>
      </c>
      <c r="M62" s="108" t="s">
        <v>355</v>
      </c>
      <c r="N62" s="108" t="s">
        <v>408</v>
      </c>
      <c r="O62" s="108" t="s">
        <v>408</v>
      </c>
      <c r="P62" s="108" t="s">
        <v>408</v>
      </c>
      <c r="Q62" s="108" t="s">
        <v>408</v>
      </c>
      <c r="R62" s="108" t="s">
        <v>408</v>
      </c>
      <c r="S62" s="108" t="s">
        <v>408</v>
      </c>
      <c r="T62" s="108" t="s">
        <v>408</v>
      </c>
      <c r="U62" s="108" t="s">
        <v>408</v>
      </c>
      <c r="V62" s="108" t="s">
        <v>408</v>
      </c>
      <c r="W62" s="108" t="s">
        <v>408</v>
      </c>
      <c r="X62" s="108" t="s">
        <v>408</v>
      </c>
      <c r="Y62" s="108" t="s">
        <v>408</v>
      </c>
      <c r="Z62" s="108" t="s">
        <v>408</v>
      </c>
      <c r="AA62" s="108" t="s">
        <v>408</v>
      </c>
      <c r="AB62" s="109" t="str">
        <f t="shared" si="0"/>
        <v>NR</v>
      </c>
      <c r="AC62" s="108" t="s">
        <v>408</v>
      </c>
      <c r="AD62" s="108" t="s">
        <v>408</v>
      </c>
      <c r="AE62" s="97"/>
      <c r="AF62" s="114" t="s">
        <v>355</v>
      </c>
      <c r="AG62" s="114" t="s">
        <v>355</v>
      </c>
      <c r="AH62" s="114" t="s">
        <v>355</v>
      </c>
      <c r="AI62" s="114" t="s">
        <v>355</v>
      </c>
      <c r="AJ62" s="114" t="s">
        <v>355</v>
      </c>
      <c r="AK62" s="110" t="s">
        <v>356</v>
      </c>
      <c r="AL62" s="44" t="s">
        <v>404</v>
      </c>
    </row>
    <row r="63" spans="1:38" s="1" customFormat="1" ht="24.75" customHeight="1" thickBot="1" x14ac:dyDescent="0.3">
      <c r="A63" s="41" t="s">
        <v>112</v>
      </c>
      <c r="B63" s="73" t="s">
        <v>318</v>
      </c>
      <c r="C63" s="79" t="s">
        <v>306</v>
      </c>
      <c r="D63" s="67"/>
      <c r="E63" s="95" t="s">
        <v>358</v>
      </c>
      <c r="F63" s="95">
        <v>3.376142E-2</v>
      </c>
      <c r="G63" s="95">
        <v>3.3485744500000001</v>
      </c>
      <c r="H63" s="95">
        <v>0.27402650000000001</v>
      </c>
      <c r="I63" s="95" t="s">
        <v>408</v>
      </c>
      <c r="J63" s="95" t="s">
        <v>408</v>
      </c>
      <c r="K63" s="95" t="s">
        <v>408</v>
      </c>
      <c r="L63" s="95" t="s">
        <v>408</v>
      </c>
      <c r="M63" s="95">
        <v>11.1484384</v>
      </c>
      <c r="N63" s="95" t="s">
        <v>408</v>
      </c>
      <c r="O63" s="95" t="s">
        <v>408</v>
      </c>
      <c r="P63" s="95" t="s">
        <v>408</v>
      </c>
      <c r="Q63" s="95" t="s">
        <v>408</v>
      </c>
      <c r="R63" s="95" t="s">
        <v>408</v>
      </c>
      <c r="S63" s="95" t="s">
        <v>408</v>
      </c>
      <c r="T63" s="95" t="s">
        <v>408</v>
      </c>
      <c r="U63" s="95" t="s">
        <v>408</v>
      </c>
      <c r="V63" s="95" t="s">
        <v>408</v>
      </c>
      <c r="W63" s="95" t="s">
        <v>408</v>
      </c>
      <c r="X63" s="95" t="s">
        <v>408</v>
      </c>
      <c r="Y63" s="95" t="s">
        <v>408</v>
      </c>
      <c r="Z63" s="95" t="s">
        <v>408</v>
      </c>
      <c r="AA63" s="95" t="s">
        <v>408</v>
      </c>
      <c r="AB63" s="96" t="str">
        <f t="shared" si="0"/>
        <v>NR</v>
      </c>
      <c r="AC63" s="95" t="s">
        <v>408</v>
      </c>
      <c r="AD63" s="95" t="s">
        <v>408</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408</v>
      </c>
      <c r="J64" s="95" t="s">
        <v>408</v>
      </c>
      <c r="K64" s="95" t="s">
        <v>408</v>
      </c>
      <c r="L64" s="95" t="s">
        <v>408</v>
      </c>
      <c r="M64" s="95" t="s">
        <v>354</v>
      </c>
      <c r="N64" s="95" t="s">
        <v>408</v>
      </c>
      <c r="O64" s="95" t="s">
        <v>408</v>
      </c>
      <c r="P64" s="95" t="s">
        <v>408</v>
      </c>
      <c r="Q64" s="95" t="s">
        <v>408</v>
      </c>
      <c r="R64" s="95" t="s">
        <v>408</v>
      </c>
      <c r="S64" s="95" t="s">
        <v>408</v>
      </c>
      <c r="T64" s="95" t="s">
        <v>408</v>
      </c>
      <c r="U64" s="95" t="s">
        <v>408</v>
      </c>
      <c r="V64" s="95" t="s">
        <v>408</v>
      </c>
      <c r="W64" s="95" t="s">
        <v>408</v>
      </c>
      <c r="X64" s="95" t="s">
        <v>408</v>
      </c>
      <c r="Y64" s="95" t="s">
        <v>408</v>
      </c>
      <c r="Z64" s="95" t="s">
        <v>408</v>
      </c>
      <c r="AA64" s="95" t="s">
        <v>408</v>
      </c>
      <c r="AB64" s="96" t="str">
        <f t="shared" si="0"/>
        <v>NR</v>
      </c>
      <c r="AC64" s="95" t="s">
        <v>408</v>
      </c>
      <c r="AD64" s="95" t="s">
        <v>408</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0.63938700000000004</v>
      </c>
      <c r="F65" s="95" t="s">
        <v>354</v>
      </c>
      <c r="G65" s="95" t="s">
        <v>354</v>
      </c>
      <c r="H65" s="95">
        <v>1.2494999999999999E-2</v>
      </c>
      <c r="I65" s="95" t="s">
        <v>408</v>
      </c>
      <c r="J65" s="95" t="s">
        <v>408</v>
      </c>
      <c r="K65" s="95" t="s">
        <v>408</v>
      </c>
      <c r="L65" s="95" t="s">
        <v>408</v>
      </c>
      <c r="M65" s="95" t="s">
        <v>354</v>
      </c>
      <c r="N65" s="95" t="s">
        <v>408</v>
      </c>
      <c r="O65" s="95" t="s">
        <v>408</v>
      </c>
      <c r="P65" s="95" t="s">
        <v>408</v>
      </c>
      <c r="Q65" s="95" t="s">
        <v>408</v>
      </c>
      <c r="R65" s="95" t="s">
        <v>408</v>
      </c>
      <c r="S65" s="95" t="s">
        <v>408</v>
      </c>
      <c r="T65" s="95" t="s">
        <v>408</v>
      </c>
      <c r="U65" s="95" t="s">
        <v>408</v>
      </c>
      <c r="V65" s="95" t="s">
        <v>408</v>
      </c>
      <c r="W65" s="95" t="s">
        <v>408</v>
      </c>
      <c r="X65" s="95" t="s">
        <v>408</v>
      </c>
      <c r="Y65" s="95" t="s">
        <v>408</v>
      </c>
      <c r="Z65" s="95" t="s">
        <v>408</v>
      </c>
      <c r="AA65" s="95" t="s">
        <v>408</v>
      </c>
      <c r="AB65" s="96" t="str">
        <f t="shared" si="0"/>
        <v>NR</v>
      </c>
      <c r="AC65" s="95" t="s">
        <v>408</v>
      </c>
      <c r="AD65" s="95" t="s">
        <v>408</v>
      </c>
      <c r="AE65" s="97"/>
      <c r="AF65" s="110" t="s">
        <v>354</v>
      </c>
      <c r="AG65" s="110" t="s">
        <v>354</v>
      </c>
      <c r="AH65" s="110" t="s">
        <v>354</v>
      </c>
      <c r="AI65" s="110" t="s">
        <v>354</v>
      </c>
      <c r="AJ65" s="110" t="s">
        <v>354</v>
      </c>
      <c r="AK65" s="96">
        <v>357</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408</v>
      </c>
      <c r="J66" s="95" t="s">
        <v>408</v>
      </c>
      <c r="K66" s="95" t="s">
        <v>408</v>
      </c>
      <c r="L66" s="95" t="s">
        <v>408</v>
      </c>
      <c r="M66" s="95" t="s">
        <v>354</v>
      </c>
      <c r="N66" s="95" t="s">
        <v>408</v>
      </c>
      <c r="O66" s="95" t="s">
        <v>408</v>
      </c>
      <c r="P66" s="95" t="s">
        <v>408</v>
      </c>
      <c r="Q66" s="95" t="s">
        <v>408</v>
      </c>
      <c r="R66" s="95" t="s">
        <v>408</v>
      </c>
      <c r="S66" s="95" t="s">
        <v>408</v>
      </c>
      <c r="T66" s="95" t="s">
        <v>408</v>
      </c>
      <c r="U66" s="95" t="s">
        <v>408</v>
      </c>
      <c r="V66" s="95" t="s">
        <v>408</v>
      </c>
      <c r="W66" s="95" t="s">
        <v>408</v>
      </c>
      <c r="X66" s="95" t="s">
        <v>408</v>
      </c>
      <c r="Y66" s="95" t="s">
        <v>408</v>
      </c>
      <c r="Z66" s="95" t="s">
        <v>408</v>
      </c>
      <c r="AA66" s="95" t="s">
        <v>408</v>
      </c>
      <c r="AB66" s="96" t="str">
        <f t="shared" si="0"/>
        <v>NR</v>
      </c>
      <c r="AC66" s="95" t="s">
        <v>408</v>
      </c>
      <c r="AD66" s="95" t="s">
        <v>408</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408</v>
      </c>
      <c r="J67" s="95" t="s">
        <v>408</v>
      </c>
      <c r="K67" s="95" t="s">
        <v>408</v>
      </c>
      <c r="L67" s="95" t="s">
        <v>408</v>
      </c>
      <c r="M67" s="95" t="s">
        <v>354</v>
      </c>
      <c r="N67" s="95" t="s">
        <v>408</v>
      </c>
      <c r="O67" s="95" t="s">
        <v>408</v>
      </c>
      <c r="P67" s="95" t="s">
        <v>408</v>
      </c>
      <c r="Q67" s="95" t="s">
        <v>408</v>
      </c>
      <c r="R67" s="95" t="s">
        <v>408</v>
      </c>
      <c r="S67" s="95" t="s">
        <v>408</v>
      </c>
      <c r="T67" s="95" t="s">
        <v>408</v>
      </c>
      <c r="U67" s="95" t="s">
        <v>408</v>
      </c>
      <c r="V67" s="95" t="s">
        <v>408</v>
      </c>
      <c r="W67" s="95" t="s">
        <v>408</v>
      </c>
      <c r="X67" s="95" t="s">
        <v>408</v>
      </c>
      <c r="Y67" s="95" t="s">
        <v>408</v>
      </c>
      <c r="Z67" s="95" t="s">
        <v>408</v>
      </c>
      <c r="AA67" s="95" t="s">
        <v>408</v>
      </c>
      <c r="AB67" s="96" t="str">
        <f t="shared" si="0"/>
        <v>NR</v>
      </c>
      <c r="AC67" s="95" t="s">
        <v>408</v>
      </c>
      <c r="AD67" s="95" t="s">
        <v>408</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408</v>
      </c>
      <c r="J68" s="95" t="s">
        <v>408</v>
      </c>
      <c r="K68" s="95" t="s">
        <v>408</v>
      </c>
      <c r="L68" s="95" t="s">
        <v>408</v>
      </c>
      <c r="M68" s="95" t="s">
        <v>354</v>
      </c>
      <c r="N68" s="95" t="s">
        <v>408</v>
      </c>
      <c r="O68" s="95" t="s">
        <v>408</v>
      </c>
      <c r="P68" s="95" t="s">
        <v>408</v>
      </c>
      <c r="Q68" s="95" t="s">
        <v>408</v>
      </c>
      <c r="R68" s="95" t="s">
        <v>408</v>
      </c>
      <c r="S68" s="95" t="s">
        <v>408</v>
      </c>
      <c r="T68" s="95" t="s">
        <v>408</v>
      </c>
      <c r="U68" s="95" t="s">
        <v>408</v>
      </c>
      <c r="V68" s="95" t="s">
        <v>408</v>
      </c>
      <c r="W68" s="95" t="s">
        <v>408</v>
      </c>
      <c r="X68" s="95" t="s">
        <v>408</v>
      </c>
      <c r="Y68" s="95" t="s">
        <v>408</v>
      </c>
      <c r="Z68" s="95" t="s">
        <v>408</v>
      </c>
      <c r="AA68" s="95" t="s">
        <v>408</v>
      </c>
      <c r="AB68" s="96" t="str">
        <f t="shared" si="0"/>
        <v>NR</v>
      </c>
      <c r="AC68" s="95" t="s">
        <v>408</v>
      </c>
      <c r="AD68" s="95" t="s">
        <v>408</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408</v>
      </c>
      <c r="J69" s="95" t="s">
        <v>408</v>
      </c>
      <c r="K69" s="95" t="s">
        <v>408</v>
      </c>
      <c r="L69" s="95" t="s">
        <v>408</v>
      </c>
      <c r="M69" s="95" t="s">
        <v>354</v>
      </c>
      <c r="N69" s="95" t="s">
        <v>408</v>
      </c>
      <c r="O69" s="95" t="s">
        <v>408</v>
      </c>
      <c r="P69" s="95" t="s">
        <v>408</v>
      </c>
      <c r="Q69" s="95" t="s">
        <v>408</v>
      </c>
      <c r="R69" s="95" t="s">
        <v>408</v>
      </c>
      <c r="S69" s="95" t="s">
        <v>408</v>
      </c>
      <c r="T69" s="95" t="s">
        <v>408</v>
      </c>
      <c r="U69" s="95" t="s">
        <v>408</v>
      </c>
      <c r="V69" s="95" t="s">
        <v>408</v>
      </c>
      <c r="W69" s="95" t="s">
        <v>408</v>
      </c>
      <c r="X69" s="95" t="s">
        <v>408</v>
      </c>
      <c r="Y69" s="95" t="s">
        <v>408</v>
      </c>
      <c r="Z69" s="95" t="s">
        <v>408</v>
      </c>
      <c r="AA69" s="95" t="s">
        <v>408</v>
      </c>
      <c r="AB69" s="96" t="str">
        <f t="shared" si="0"/>
        <v>NR</v>
      </c>
      <c r="AC69" s="95" t="s">
        <v>408</v>
      </c>
      <c r="AD69" s="95" t="s">
        <v>408</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2.4E-2</v>
      </c>
      <c r="F70" s="95">
        <v>0.49228349999999998</v>
      </c>
      <c r="G70" s="95">
        <v>1.1555576999999999</v>
      </c>
      <c r="H70" s="95">
        <v>1.2999999999999999E-2</v>
      </c>
      <c r="I70" s="95" t="s">
        <v>408</v>
      </c>
      <c r="J70" s="95" t="s">
        <v>408</v>
      </c>
      <c r="K70" s="95" t="s">
        <v>408</v>
      </c>
      <c r="L70" s="95" t="s">
        <v>408</v>
      </c>
      <c r="M70" s="95" t="s">
        <v>356</v>
      </c>
      <c r="N70" s="95" t="s">
        <v>408</v>
      </c>
      <c r="O70" s="95" t="s">
        <v>408</v>
      </c>
      <c r="P70" s="95" t="s">
        <v>408</v>
      </c>
      <c r="Q70" s="95" t="s">
        <v>408</v>
      </c>
      <c r="R70" s="95" t="s">
        <v>408</v>
      </c>
      <c r="S70" s="95" t="s">
        <v>408</v>
      </c>
      <c r="T70" s="95" t="s">
        <v>408</v>
      </c>
      <c r="U70" s="95" t="s">
        <v>408</v>
      </c>
      <c r="V70" s="95" t="s">
        <v>408</v>
      </c>
      <c r="W70" s="95" t="s">
        <v>408</v>
      </c>
      <c r="X70" s="95" t="s">
        <v>408</v>
      </c>
      <c r="Y70" s="95" t="s">
        <v>408</v>
      </c>
      <c r="Z70" s="95" t="s">
        <v>408</v>
      </c>
      <c r="AA70" s="95" t="s">
        <v>408</v>
      </c>
      <c r="AB70" s="96" t="str">
        <f>IF(ISNUMBER(X70),SUM(X70:AA70),X70)</f>
        <v>NR</v>
      </c>
      <c r="AC70" s="95" t="s">
        <v>408</v>
      </c>
      <c r="AD70" s="95" t="s">
        <v>408</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408</v>
      </c>
      <c r="J71" s="95" t="s">
        <v>408</v>
      </c>
      <c r="K71" s="95" t="s">
        <v>408</v>
      </c>
      <c r="L71" s="95" t="s">
        <v>408</v>
      </c>
      <c r="M71" s="108" t="s">
        <v>355</v>
      </c>
      <c r="N71" s="108" t="s">
        <v>408</v>
      </c>
      <c r="O71" s="108" t="s">
        <v>408</v>
      </c>
      <c r="P71" s="108" t="s">
        <v>408</v>
      </c>
      <c r="Q71" s="108" t="s">
        <v>408</v>
      </c>
      <c r="R71" s="108" t="s">
        <v>408</v>
      </c>
      <c r="S71" s="108" t="s">
        <v>408</v>
      </c>
      <c r="T71" s="108" t="s">
        <v>408</v>
      </c>
      <c r="U71" s="108" t="s">
        <v>408</v>
      </c>
      <c r="V71" s="108" t="s">
        <v>408</v>
      </c>
      <c r="W71" s="108" t="s">
        <v>408</v>
      </c>
      <c r="X71" s="108" t="s">
        <v>408</v>
      </c>
      <c r="Y71" s="108" t="s">
        <v>408</v>
      </c>
      <c r="Z71" s="108" t="s">
        <v>408</v>
      </c>
      <c r="AA71" s="108" t="s">
        <v>408</v>
      </c>
      <c r="AB71" s="109" t="str">
        <f t="shared" si="0"/>
        <v>NR</v>
      </c>
      <c r="AC71" s="95" t="s">
        <v>408</v>
      </c>
      <c r="AD71" s="95" t="s">
        <v>408</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7.9790230000000004E-2</v>
      </c>
      <c r="F72" s="95">
        <v>2.8233465999999999E-2</v>
      </c>
      <c r="G72" s="95">
        <v>3.682626E-2</v>
      </c>
      <c r="H72" s="95" t="s">
        <v>356</v>
      </c>
      <c r="I72" s="95" t="s">
        <v>408</v>
      </c>
      <c r="J72" s="95" t="s">
        <v>408</v>
      </c>
      <c r="K72" s="95" t="s">
        <v>408</v>
      </c>
      <c r="L72" s="95" t="s">
        <v>408</v>
      </c>
      <c r="M72" s="95">
        <v>1.0434107000000001E-3</v>
      </c>
      <c r="N72" s="95" t="s">
        <v>408</v>
      </c>
      <c r="O72" s="95" t="s">
        <v>408</v>
      </c>
      <c r="P72" s="95" t="s">
        <v>408</v>
      </c>
      <c r="Q72" s="95" t="s">
        <v>408</v>
      </c>
      <c r="R72" s="95" t="s">
        <v>408</v>
      </c>
      <c r="S72" s="95" t="s">
        <v>408</v>
      </c>
      <c r="T72" s="95" t="s">
        <v>408</v>
      </c>
      <c r="U72" s="95" t="s">
        <v>408</v>
      </c>
      <c r="V72" s="95" t="s">
        <v>408</v>
      </c>
      <c r="W72" s="95" t="s">
        <v>408</v>
      </c>
      <c r="X72" s="95" t="s">
        <v>408</v>
      </c>
      <c r="Y72" s="95" t="s">
        <v>408</v>
      </c>
      <c r="Z72" s="95" t="s">
        <v>408</v>
      </c>
      <c r="AA72" s="95" t="s">
        <v>408</v>
      </c>
      <c r="AB72" s="96" t="str">
        <f t="shared" si="0"/>
        <v>NR</v>
      </c>
      <c r="AC72" s="95" t="s">
        <v>408</v>
      </c>
      <c r="AD72" s="95" t="s">
        <v>408</v>
      </c>
      <c r="AE72" s="97"/>
      <c r="AF72" s="114" t="s">
        <v>355</v>
      </c>
      <c r="AG72" s="114" t="s">
        <v>355</v>
      </c>
      <c r="AH72" s="114" t="s">
        <v>355</v>
      </c>
      <c r="AI72" s="114" t="s">
        <v>355</v>
      </c>
      <c r="AJ72" s="114" t="s">
        <v>355</v>
      </c>
      <c r="AK72" s="96">
        <v>613.77099999999996</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408</v>
      </c>
      <c r="J73" s="95" t="s">
        <v>408</v>
      </c>
      <c r="K73" s="95" t="s">
        <v>408</v>
      </c>
      <c r="L73" s="95" t="s">
        <v>408</v>
      </c>
      <c r="M73" s="95" t="s">
        <v>354</v>
      </c>
      <c r="N73" s="95" t="s">
        <v>408</v>
      </c>
      <c r="O73" s="95" t="s">
        <v>408</v>
      </c>
      <c r="P73" s="95" t="s">
        <v>408</v>
      </c>
      <c r="Q73" s="95" t="s">
        <v>408</v>
      </c>
      <c r="R73" s="95" t="s">
        <v>408</v>
      </c>
      <c r="S73" s="95" t="s">
        <v>408</v>
      </c>
      <c r="T73" s="95" t="s">
        <v>408</v>
      </c>
      <c r="U73" s="95" t="s">
        <v>408</v>
      </c>
      <c r="V73" s="95" t="s">
        <v>408</v>
      </c>
      <c r="W73" s="95" t="s">
        <v>408</v>
      </c>
      <c r="X73" s="95" t="s">
        <v>408</v>
      </c>
      <c r="Y73" s="95" t="s">
        <v>408</v>
      </c>
      <c r="Z73" s="95" t="s">
        <v>408</v>
      </c>
      <c r="AA73" s="95" t="s">
        <v>408</v>
      </c>
      <c r="AB73" s="96" t="str">
        <f t="shared" si="0"/>
        <v>NR</v>
      </c>
      <c r="AC73" s="95" t="s">
        <v>408</v>
      </c>
      <c r="AD73" s="95" t="s">
        <v>408</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t="s">
        <v>408</v>
      </c>
      <c r="J74" s="95" t="s">
        <v>408</v>
      </c>
      <c r="K74" s="95" t="s">
        <v>408</v>
      </c>
      <c r="L74" s="95" t="s">
        <v>408</v>
      </c>
      <c r="M74" s="95" t="s">
        <v>358</v>
      </c>
      <c r="N74" s="96" t="s">
        <v>408</v>
      </c>
      <c r="O74" s="96" t="s">
        <v>408</v>
      </c>
      <c r="P74" s="96" t="s">
        <v>408</v>
      </c>
      <c r="Q74" s="96" t="s">
        <v>408</v>
      </c>
      <c r="R74" s="96" t="s">
        <v>408</v>
      </c>
      <c r="S74" s="96" t="s">
        <v>408</v>
      </c>
      <c r="T74" s="96" t="s">
        <v>408</v>
      </c>
      <c r="U74" s="96" t="s">
        <v>408</v>
      </c>
      <c r="V74" s="96" t="s">
        <v>408</v>
      </c>
      <c r="W74" s="96" t="s">
        <v>408</v>
      </c>
      <c r="X74" s="96" t="s">
        <v>408</v>
      </c>
      <c r="Y74" s="96" t="s">
        <v>408</v>
      </c>
      <c r="Z74" s="96" t="s">
        <v>408</v>
      </c>
      <c r="AA74" s="96" t="s">
        <v>408</v>
      </c>
      <c r="AB74" s="96" t="str">
        <f t="shared" si="0"/>
        <v>NR</v>
      </c>
      <c r="AC74" s="96" t="s">
        <v>408</v>
      </c>
      <c r="AD74" s="96" t="s">
        <v>408</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408</v>
      </c>
      <c r="J75" s="98" t="s">
        <v>408</v>
      </c>
      <c r="K75" s="98" t="s">
        <v>408</v>
      </c>
      <c r="L75" s="98" t="s">
        <v>408</v>
      </c>
      <c r="M75" s="98" t="s">
        <v>354</v>
      </c>
      <c r="N75" s="98" t="s">
        <v>408</v>
      </c>
      <c r="O75" s="98" t="s">
        <v>408</v>
      </c>
      <c r="P75" s="98" t="s">
        <v>408</v>
      </c>
      <c r="Q75" s="98" t="s">
        <v>408</v>
      </c>
      <c r="R75" s="98" t="s">
        <v>408</v>
      </c>
      <c r="S75" s="98" t="s">
        <v>408</v>
      </c>
      <c r="T75" s="98" t="s">
        <v>408</v>
      </c>
      <c r="U75" s="98" t="s">
        <v>408</v>
      </c>
      <c r="V75" s="98" t="s">
        <v>408</v>
      </c>
      <c r="W75" s="98" t="s">
        <v>408</v>
      </c>
      <c r="X75" s="98" t="s">
        <v>408</v>
      </c>
      <c r="Y75" s="98" t="s">
        <v>408</v>
      </c>
      <c r="Z75" s="98" t="s">
        <v>408</v>
      </c>
      <c r="AA75" s="98" t="s">
        <v>408</v>
      </c>
      <c r="AB75" s="96" t="str">
        <f t="shared" si="0"/>
        <v>NR</v>
      </c>
      <c r="AC75" s="98" t="s">
        <v>408</v>
      </c>
      <c r="AD75" s="98" t="s">
        <v>408</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t="s">
        <v>358</v>
      </c>
      <c r="H76" s="95" t="s">
        <v>358</v>
      </c>
      <c r="I76" s="96" t="s">
        <v>408</v>
      </c>
      <c r="J76" s="96" t="s">
        <v>408</v>
      </c>
      <c r="K76" s="96" t="s">
        <v>408</v>
      </c>
      <c r="L76" s="96" t="s">
        <v>408</v>
      </c>
      <c r="M76" s="95" t="s">
        <v>358</v>
      </c>
      <c r="N76" s="96" t="s">
        <v>408</v>
      </c>
      <c r="O76" s="96" t="s">
        <v>408</v>
      </c>
      <c r="P76" s="96" t="s">
        <v>408</v>
      </c>
      <c r="Q76" s="96" t="s">
        <v>408</v>
      </c>
      <c r="R76" s="96" t="s">
        <v>408</v>
      </c>
      <c r="S76" s="96" t="s">
        <v>408</v>
      </c>
      <c r="T76" s="96" t="s">
        <v>408</v>
      </c>
      <c r="U76" s="96" t="s">
        <v>408</v>
      </c>
      <c r="V76" s="96" t="s">
        <v>408</v>
      </c>
      <c r="W76" s="96" t="s">
        <v>408</v>
      </c>
      <c r="X76" s="96" t="s">
        <v>408</v>
      </c>
      <c r="Y76" s="96" t="s">
        <v>408</v>
      </c>
      <c r="Z76" s="96" t="s">
        <v>408</v>
      </c>
      <c r="AA76" s="96" t="s">
        <v>408</v>
      </c>
      <c r="AB76" s="96" t="str">
        <f t="shared" si="0"/>
        <v>NR</v>
      </c>
      <c r="AC76" s="96" t="s">
        <v>408</v>
      </c>
      <c r="AD76" s="96" t="s">
        <v>408</v>
      </c>
      <c r="AE76" s="97"/>
      <c r="AF76" s="114" t="s">
        <v>355</v>
      </c>
      <c r="AG76" s="114" t="s">
        <v>355</v>
      </c>
      <c r="AH76" s="114" t="s">
        <v>355</v>
      </c>
      <c r="AI76" s="114" t="s">
        <v>355</v>
      </c>
      <c r="AJ76" s="114" t="s">
        <v>355</v>
      </c>
      <c r="AK76" s="110" t="s">
        <v>354</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408</v>
      </c>
      <c r="J77" s="98" t="s">
        <v>408</v>
      </c>
      <c r="K77" s="98" t="s">
        <v>408</v>
      </c>
      <c r="L77" s="98" t="s">
        <v>408</v>
      </c>
      <c r="M77" s="98" t="s">
        <v>354</v>
      </c>
      <c r="N77" s="98" t="s">
        <v>408</v>
      </c>
      <c r="O77" s="98" t="s">
        <v>408</v>
      </c>
      <c r="P77" s="98" t="s">
        <v>408</v>
      </c>
      <c r="Q77" s="98" t="s">
        <v>408</v>
      </c>
      <c r="R77" s="98" t="s">
        <v>408</v>
      </c>
      <c r="S77" s="98" t="s">
        <v>408</v>
      </c>
      <c r="T77" s="98" t="s">
        <v>408</v>
      </c>
      <c r="U77" s="98" t="s">
        <v>408</v>
      </c>
      <c r="V77" s="98" t="s">
        <v>408</v>
      </c>
      <c r="W77" s="98" t="s">
        <v>408</v>
      </c>
      <c r="X77" s="98" t="s">
        <v>408</v>
      </c>
      <c r="Y77" s="98" t="s">
        <v>408</v>
      </c>
      <c r="Z77" s="98" t="s">
        <v>408</v>
      </c>
      <c r="AA77" s="98" t="s">
        <v>408</v>
      </c>
      <c r="AB77" s="96" t="str">
        <f t="shared" si="0"/>
        <v>NR</v>
      </c>
      <c r="AC77" s="98" t="s">
        <v>408</v>
      </c>
      <c r="AD77" s="98" t="s">
        <v>408</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408</v>
      </c>
      <c r="J78" s="95" t="s">
        <v>408</v>
      </c>
      <c r="K78" s="95" t="s">
        <v>408</v>
      </c>
      <c r="L78" s="95" t="s">
        <v>408</v>
      </c>
      <c r="M78" s="95" t="s">
        <v>354</v>
      </c>
      <c r="N78" s="95" t="s">
        <v>408</v>
      </c>
      <c r="O78" s="95" t="s">
        <v>408</v>
      </c>
      <c r="P78" s="95" t="s">
        <v>408</v>
      </c>
      <c r="Q78" s="95" t="s">
        <v>408</v>
      </c>
      <c r="R78" s="95" t="s">
        <v>408</v>
      </c>
      <c r="S78" s="95" t="s">
        <v>408</v>
      </c>
      <c r="T78" s="95" t="s">
        <v>408</v>
      </c>
      <c r="U78" s="95" t="s">
        <v>408</v>
      </c>
      <c r="V78" s="95" t="s">
        <v>408</v>
      </c>
      <c r="W78" s="95" t="s">
        <v>408</v>
      </c>
      <c r="X78" s="95" t="s">
        <v>408</v>
      </c>
      <c r="Y78" s="95" t="s">
        <v>408</v>
      </c>
      <c r="Z78" s="95" t="s">
        <v>408</v>
      </c>
      <c r="AA78" s="95" t="s">
        <v>408</v>
      </c>
      <c r="AB78" s="96" t="str">
        <f t="shared" si="0"/>
        <v>NR</v>
      </c>
      <c r="AC78" s="95" t="s">
        <v>408</v>
      </c>
      <c r="AD78" s="95" t="s">
        <v>408</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408</v>
      </c>
      <c r="J79" s="95" t="s">
        <v>408</v>
      </c>
      <c r="K79" s="95" t="s">
        <v>408</v>
      </c>
      <c r="L79" s="95" t="s">
        <v>408</v>
      </c>
      <c r="M79" s="95" t="s">
        <v>354</v>
      </c>
      <c r="N79" s="95" t="s">
        <v>408</v>
      </c>
      <c r="O79" s="95" t="s">
        <v>408</v>
      </c>
      <c r="P79" s="95" t="s">
        <v>408</v>
      </c>
      <c r="Q79" s="95" t="s">
        <v>408</v>
      </c>
      <c r="R79" s="95" t="s">
        <v>408</v>
      </c>
      <c r="S79" s="95" t="s">
        <v>408</v>
      </c>
      <c r="T79" s="95" t="s">
        <v>408</v>
      </c>
      <c r="U79" s="95" t="s">
        <v>408</v>
      </c>
      <c r="V79" s="95" t="s">
        <v>408</v>
      </c>
      <c r="W79" s="95" t="s">
        <v>408</v>
      </c>
      <c r="X79" s="95" t="s">
        <v>408</v>
      </c>
      <c r="Y79" s="95" t="s">
        <v>408</v>
      </c>
      <c r="Z79" s="95" t="s">
        <v>408</v>
      </c>
      <c r="AA79" s="95" t="s">
        <v>408</v>
      </c>
      <c r="AB79" s="96" t="str">
        <f>IF(ISNUMBER(X79),SUM(X79:AA79),X79)</f>
        <v>NR</v>
      </c>
      <c r="AC79" s="95" t="s">
        <v>408</v>
      </c>
      <c r="AD79" s="95" t="s">
        <v>408</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408</v>
      </c>
      <c r="J80" s="95" t="s">
        <v>408</v>
      </c>
      <c r="K80" s="95" t="s">
        <v>408</v>
      </c>
      <c r="L80" s="95" t="s">
        <v>408</v>
      </c>
      <c r="M80" s="95" t="s">
        <v>358</v>
      </c>
      <c r="N80" s="96" t="s">
        <v>408</v>
      </c>
      <c r="O80" s="96" t="s">
        <v>408</v>
      </c>
      <c r="P80" s="96" t="s">
        <v>408</v>
      </c>
      <c r="Q80" s="96" t="s">
        <v>408</v>
      </c>
      <c r="R80" s="96" t="s">
        <v>408</v>
      </c>
      <c r="S80" s="96" t="s">
        <v>408</v>
      </c>
      <c r="T80" s="96" t="s">
        <v>408</v>
      </c>
      <c r="U80" s="96" t="s">
        <v>408</v>
      </c>
      <c r="V80" s="96" t="s">
        <v>408</v>
      </c>
      <c r="W80" s="96" t="s">
        <v>408</v>
      </c>
      <c r="X80" s="96" t="s">
        <v>408</v>
      </c>
      <c r="Y80" s="96" t="s">
        <v>408</v>
      </c>
      <c r="Z80" s="96" t="s">
        <v>408</v>
      </c>
      <c r="AA80" s="96" t="s">
        <v>408</v>
      </c>
      <c r="AB80" s="96" t="str">
        <f>IF(ISNUMBER(X80),SUM(X80:AA80),X80)</f>
        <v>NR</v>
      </c>
      <c r="AC80" s="96" t="s">
        <v>408</v>
      </c>
      <c r="AD80" s="96" t="s">
        <v>408</v>
      </c>
      <c r="AE80" s="97"/>
      <c r="AF80" s="114" t="s">
        <v>355</v>
      </c>
      <c r="AG80" s="114" t="s">
        <v>355</v>
      </c>
      <c r="AH80" s="114" t="s">
        <v>355</v>
      </c>
      <c r="AI80" s="114" t="s">
        <v>355</v>
      </c>
      <c r="AJ80" s="114" t="s">
        <v>355</v>
      </c>
      <c r="AK80" s="110" t="s">
        <v>356</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408</v>
      </c>
      <c r="J81" s="96" t="s">
        <v>408</v>
      </c>
      <c r="K81" s="96" t="s">
        <v>408</v>
      </c>
      <c r="L81" s="96" t="s">
        <v>408</v>
      </c>
      <c r="M81" s="108" t="s">
        <v>355</v>
      </c>
      <c r="N81" s="108" t="s">
        <v>408</v>
      </c>
      <c r="O81" s="108" t="s">
        <v>408</v>
      </c>
      <c r="P81" s="108" t="s">
        <v>408</v>
      </c>
      <c r="Q81" s="108" t="s">
        <v>408</v>
      </c>
      <c r="R81" s="108" t="s">
        <v>408</v>
      </c>
      <c r="S81" s="108" t="s">
        <v>408</v>
      </c>
      <c r="T81" s="108" t="s">
        <v>408</v>
      </c>
      <c r="U81" s="108" t="s">
        <v>408</v>
      </c>
      <c r="V81" s="108" t="s">
        <v>408</v>
      </c>
      <c r="W81" s="108" t="s">
        <v>408</v>
      </c>
      <c r="X81" s="108" t="s">
        <v>408</v>
      </c>
      <c r="Y81" s="108" t="s">
        <v>408</v>
      </c>
      <c r="Z81" s="108" t="s">
        <v>408</v>
      </c>
      <c r="AA81" s="108" t="s">
        <v>408</v>
      </c>
      <c r="AB81" s="109" t="str">
        <f t="shared" ref="AB81:AB140" si="1">IF(ISNUMBER(X81),SUM(X81:AA81),X81)</f>
        <v>NR</v>
      </c>
      <c r="AC81" s="108" t="s">
        <v>408</v>
      </c>
      <c r="AD81" s="108" t="s">
        <v>408</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5.2838540399999996</v>
      </c>
      <c r="G82" s="96" t="s">
        <v>355</v>
      </c>
      <c r="H82" s="96" t="s">
        <v>355</v>
      </c>
      <c r="I82" s="96" t="s">
        <v>408</v>
      </c>
      <c r="J82" s="96" t="s">
        <v>408</v>
      </c>
      <c r="K82" s="96" t="s">
        <v>408</v>
      </c>
      <c r="L82" s="96" t="s">
        <v>408</v>
      </c>
      <c r="M82" s="96" t="s">
        <v>355</v>
      </c>
      <c r="N82" s="96" t="s">
        <v>408</v>
      </c>
      <c r="O82" s="96" t="s">
        <v>408</v>
      </c>
      <c r="P82" s="96" t="s">
        <v>408</v>
      </c>
      <c r="Q82" s="96" t="s">
        <v>408</v>
      </c>
      <c r="R82" s="96" t="s">
        <v>408</v>
      </c>
      <c r="S82" s="96" t="s">
        <v>408</v>
      </c>
      <c r="T82" s="96" t="s">
        <v>408</v>
      </c>
      <c r="U82" s="96" t="s">
        <v>408</v>
      </c>
      <c r="V82" s="96" t="s">
        <v>408</v>
      </c>
      <c r="W82" s="96" t="s">
        <v>408</v>
      </c>
      <c r="X82" s="96" t="s">
        <v>408</v>
      </c>
      <c r="Y82" s="96" t="s">
        <v>408</v>
      </c>
      <c r="Z82" s="96" t="s">
        <v>408</v>
      </c>
      <c r="AA82" s="96" t="s">
        <v>408</v>
      </c>
      <c r="AB82" s="96" t="str">
        <f t="shared" si="1"/>
        <v>NR</v>
      </c>
      <c r="AC82" s="96" t="s">
        <v>408</v>
      </c>
      <c r="AD82" s="96" t="s">
        <v>408</v>
      </c>
      <c r="AE82" s="97"/>
      <c r="AF82" s="114" t="s">
        <v>355</v>
      </c>
      <c r="AG82" s="114" t="s">
        <v>355</v>
      </c>
      <c r="AH82" s="114" t="s">
        <v>355</v>
      </c>
      <c r="AI82" s="114" t="s">
        <v>355</v>
      </c>
      <c r="AJ82" s="114" t="s">
        <v>355</v>
      </c>
      <c r="AK82" s="96">
        <v>3.5015600000000001E-2</v>
      </c>
      <c r="AL82" s="44" t="s">
        <v>404</v>
      </c>
    </row>
    <row r="83" spans="1:38" s="1" customFormat="1" ht="24.75" customHeight="1" thickBot="1" x14ac:dyDescent="0.3">
      <c r="A83" s="41" t="s">
        <v>112</v>
      </c>
      <c r="B83" s="87" t="s">
        <v>216</v>
      </c>
      <c r="C83" s="70" t="s">
        <v>72</v>
      </c>
      <c r="D83" s="43"/>
      <c r="E83" s="96" t="s">
        <v>355</v>
      </c>
      <c r="F83" s="96">
        <v>5.7644623999999998E-2</v>
      </c>
      <c r="G83" s="96" t="s">
        <v>355</v>
      </c>
      <c r="H83" s="96" t="s">
        <v>355</v>
      </c>
      <c r="I83" s="96" t="s">
        <v>408</v>
      </c>
      <c r="J83" s="96" t="s">
        <v>408</v>
      </c>
      <c r="K83" s="96" t="s">
        <v>408</v>
      </c>
      <c r="L83" s="96" t="s">
        <v>408</v>
      </c>
      <c r="M83" s="96">
        <v>0.43305523779999999</v>
      </c>
      <c r="N83" s="96" t="s">
        <v>408</v>
      </c>
      <c r="O83" s="96" t="s">
        <v>408</v>
      </c>
      <c r="P83" s="96" t="s">
        <v>408</v>
      </c>
      <c r="Q83" s="96" t="s">
        <v>408</v>
      </c>
      <c r="R83" s="96" t="s">
        <v>408</v>
      </c>
      <c r="S83" s="96" t="s">
        <v>408</v>
      </c>
      <c r="T83" s="96" t="s">
        <v>408</v>
      </c>
      <c r="U83" s="96" t="s">
        <v>408</v>
      </c>
      <c r="V83" s="96" t="s">
        <v>408</v>
      </c>
      <c r="W83" s="96" t="s">
        <v>408</v>
      </c>
      <c r="X83" s="96" t="s">
        <v>408</v>
      </c>
      <c r="Y83" s="96" t="s">
        <v>408</v>
      </c>
      <c r="Z83" s="96" t="s">
        <v>408</v>
      </c>
      <c r="AA83" s="96" t="s">
        <v>408</v>
      </c>
      <c r="AB83" s="96" t="str">
        <f>IF(ISNUMBER(X83),SUM(X83:AA83),X83)</f>
        <v>NR</v>
      </c>
      <c r="AC83" s="96" t="s">
        <v>408</v>
      </c>
      <c r="AD83" s="96" t="s">
        <v>408</v>
      </c>
      <c r="AE83" s="97"/>
      <c r="AF83" s="114" t="s">
        <v>355</v>
      </c>
      <c r="AG83" s="114" t="s">
        <v>355</v>
      </c>
      <c r="AH83" s="114" t="s">
        <v>355</v>
      </c>
      <c r="AI83" s="114" t="s">
        <v>355</v>
      </c>
      <c r="AJ83" s="114" t="s">
        <v>355</v>
      </c>
      <c r="AK83" s="96">
        <v>3602.7890000000002</v>
      </c>
      <c r="AL83" s="44" t="s">
        <v>127</v>
      </c>
    </row>
    <row r="84" spans="1:38" s="1" customFormat="1" ht="24.75" customHeight="1" thickBot="1" x14ac:dyDescent="0.3">
      <c r="A84" s="41" t="s">
        <v>112</v>
      </c>
      <c r="B84" s="87" t="s">
        <v>217</v>
      </c>
      <c r="C84" s="70" t="s">
        <v>71</v>
      </c>
      <c r="D84" s="43"/>
      <c r="E84" s="96" t="s">
        <v>355</v>
      </c>
      <c r="F84" s="96">
        <v>7.3958299999999999E-3</v>
      </c>
      <c r="G84" s="96" t="s">
        <v>355</v>
      </c>
      <c r="H84" s="96" t="s">
        <v>355</v>
      </c>
      <c r="I84" s="96" t="s">
        <v>408</v>
      </c>
      <c r="J84" s="96" t="s">
        <v>408</v>
      </c>
      <c r="K84" s="96" t="s">
        <v>408</v>
      </c>
      <c r="L84" s="96" t="s">
        <v>408</v>
      </c>
      <c r="M84" s="96">
        <v>5.404645E-4</v>
      </c>
      <c r="N84" s="96" t="s">
        <v>408</v>
      </c>
      <c r="O84" s="96" t="s">
        <v>408</v>
      </c>
      <c r="P84" s="96" t="s">
        <v>408</v>
      </c>
      <c r="Q84" s="96" t="s">
        <v>408</v>
      </c>
      <c r="R84" s="96" t="s">
        <v>408</v>
      </c>
      <c r="S84" s="96" t="s">
        <v>408</v>
      </c>
      <c r="T84" s="96" t="s">
        <v>408</v>
      </c>
      <c r="U84" s="96" t="s">
        <v>408</v>
      </c>
      <c r="V84" s="96" t="s">
        <v>408</v>
      </c>
      <c r="W84" s="96" t="s">
        <v>408</v>
      </c>
      <c r="X84" s="96" t="s">
        <v>408</v>
      </c>
      <c r="Y84" s="96" t="s">
        <v>408</v>
      </c>
      <c r="Z84" s="96" t="s">
        <v>408</v>
      </c>
      <c r="AA84" s="96" t="s">
        <v>408</v>
      </c>
      <c r="AB84" s="96" t="str">
        <f t="shared" si="1"/>
        <v>NR</v>
      </c>
      <c r="AC84" s="96" t="s">
        <v>408</v>
      </c>
      <c r="AD84" s="96" t="s">
        <v>408</v>
      </c>
      <c r="AE84" s="97"/>
      <c r="AF84" s="114" t="s">
        <v>355</v>
      </c>
      <c r="AG84" s="114" t="s">
        <v>355</v>
      </c>
      <c r="AH84" s="114" t="s">
        <v>355</v>
      </c>
      <c r="AI84" s="114" t="s">
        <v>355</v>
      </c>
      <c r="AJ84" s="114" t="s">
        <v>355</v>
      </c>
      <c r="AK84" s="96">
        <v>56.890999999999998</v>
      </c>
      <c r="AL84" s="44" t="s">
        <v>127</v>
      </c>
    </row>
    <row r="85" spans="1:38" s="1" customFormat="1" ht="24.75" customHeight="1" thickBot="1" x14ac:dyDescent="0.3">
      <c r="A85" s="41" t="s">
        <v>115</v>
      </c>
      <c r="B85" s="79" t="s">
        <v>218</v>
      </c>
      <c r="C85" s="70" t="s">
        <v>341</v>
      </c>
      <c r="D85" s="43"/>
      <c r="E85" s="96" t="s">
        <v>355</v>
      </c>
      <c r="F85" s="96">
        <v>5.3970661800000004</v>
      </c>
      <c r="G85" s="96" t="s">
        <v>355</v>
      </c>
      <c r="H85" s="96" t="s">
        <v>355</v>
      </c>
      <c r="I85" s="96" t="s">
        <v>408</v>
      </c>
      <c r="J85" s="96" t="s">
        <v>408</v>
      </c>
      <c r="K85" s="96" t="s">
        <v>408</v>
      </c>
      <c r="L85" s="96" t="s">
        <v>408</v>
      </c>
      <c r="M85" s="96" t="s">
        <v>355</v>
      </c>
      <c r="N85" s="96" t="s">
        <v>408</v>
      </c>
      <c r="O85" s="96" t="s">
        <v>408</v>
      </c>
      <c r="P85" s="96" t="s">
        <v>408</v>
      </c>
      <c r="Q85" s="96" t="s">
        <v>408</v>
      </c>
      <c r="R85" s="96" t="s">
        <v>408</v>
      </c>
      <c r="S85" s="96" t="s">
        <v>408</v>
      </c>
      <c r="T85" s="96" t="s">
        <v>408</v>
      </c>
      <c r="U85" s="96" t="s">
        <v>408</v>
      </c>
      <c r="V85" s="96" t="s">
        <v>408</v>
      </c>
      <c r="W85" s="96" t="s">
        <v>408</v>
      </c>
      <c r="X85" s="96" t="s">
        <v>408</v>
      </c>
      <c r="Y85" s="96" t="s">
        <v>408</v>
      </c>
      <c r="Z85" s="96" t="s">
        <v>408</v>
      </c>
      <c r="AA85" s="96" t="s">
        <v>408</v>
      </c>
      <c r="AB85" s="96" t="str">
        <f t="shared" si="1"/>
        <v>NR</v>
      </c>
      <c r="AC85" s="96" t="s">
        <v>408</v>
      </c>
      <c r="AD85" s="96" t="s">
        <v>408</v>
      </c>
      <c r="AE85" s="97"/>
      <c r="AF85" s="114" t="s">
        <v>355</v>
      </c>
      <c r="AG85" s="114" t="s">
        <v>355</v>
      </c>
      <c r="AH85" s="114" t="s">
        <v>355</v>
      </c>
      <c r="AI85" s="114" t="s">
        <v>355</v>
      </c>
      <c r="AJ85" s="114" t="s">
        <v>355</v>
      </c>
      <c r="AK85" s="96">
        <v>9.0859700000000002E-2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408</v>
      </c>
      <c r="J86" s="96" t="s">
        <v>408</v>
      </c>
      <c r="K86" s="96" t="s">
        <v>408</v>
      </c>
      <c r="L86" s="96" t="s">
        <v>408</v>
      </c>
      <c r="M86" s="96" t="s">
        <v>355</v>
      </c>
      <c r="N86" s="96" t="s">
        <v>408</v>
      </c>
      <c r="O86" s="96" t="s">
        <v>408</v>
      </c>
      <c r="P86" s="96" t="s">
        <v>408</v>
      </c>
      <c r="Q86" s="96" t="s">
        <v>408</v>
      </c>
      <c r="R86" s="96" t="s">
        <v>408</v>
      </c>
      <c r="S86" s="96" t="s">
        <v>408</v>
      </c>
      <c r="T86" s="96" t="s">
        <v>408</v>
      </c>
      <c r="U86" s="96" t="s">
        <v>408</v>
      </c>
      <c r="V86" s="96" t="s">
        <v>408</v>
      </c>
      <c r="W86" s="96" t="s">
        <v>408</v>
      </c>
      <c r="X86" s="96" t="s">
        <v>408</v>
      </c>
      <c r="Y86" s="96" t="s">
        <v>408</v>
      </c>
      <c r="Z86" s="96" t="s">
        <v>408</v>
      </c>
      <c r="AA86" s="96" t="s">
        <v>408</v>
      </c>
      <c r="AB86" s="96" t="str">
        <f t="shared" si="1"/>
        <v>NR</v>
      </c>
      <c r="AC86" s="96" t="s">
        <v>408</v>
      </c>
      <c r="AD86" s="96" t="s">
        <v>408</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8.7264999999999999E-5</v>
      </c>
      <c r="G87" s="96" t="s">
        <v>355</v>
      </c>
      <c r="H87" s="96" t="s">
        <v>355</v>
      </c>
      <c r="I87" s="96" t="s">
        <v>408</v>
      </c>
      <c r="J87" s="96" t="s">
        <v>408</v>
      </c>
      <c r="K87" s="96" t="s">
        <v>408</v>
      </c>
      <c r="L87" s="96" t="s">
        <v>408</v>
      </c>
      <c r="M87" s="96" t="s">
        <v>355</v>
      </c>
      <c r="N87" s="96" t="s">
        <v>408</v>
      </c>
      <c r="O87" s="96" t="s">
        <v>408</v>
      </c>
      <c r="P87" s="96" t="s">
        <v>408</v>
      </c>
      <c r="Q87" s="96" t="s">
        <v>408</v>
      </c>
      <c r="R87" s="96" t="s">
        <v>408</v>
      </c>
      <c r="S87" s="96" t="s">
        <v>408</v>
      </c>
      <c r="T87" s="96" t="s">
        <v>408</v>
      </c>
      <c r="U87" s="96" t="s">
        <v>408</v>
      </c>
      <c r="V87" s="96" t="s">
        <v>408</v>
      </c>
      <c r="W87" s="96" t="s">
        <v>408</v>
      </c>
      <c r="X87" s="96" t="s">
        <v>408</v>
      </c>
      <c r="Y87" s="96" t="s">
        <v>408</v>
      </c>
      <c r="Z87" s="96" t="s">
        <v>408</v>
      </c>
      <c r="AA87" s="96" t="s">
        <v>408</v>
      </c>
      <c r="AB87" s="96" t="str">
        <f t="shared" si="1"/>
        <v>NR</v>
      </c>
      <c r="AC87" s="96" t="s">
        <v>408</v>
      </c>
      <c r="AD87" s="96" t="s">
        <v>408</v>
      </c>
      <c r="AE87" s="97"/>
      <c r="AF87" s="114" t="s">
        <v>355</v>
      </c>
      <c r="AG87" s="114" t="s">
        <v>355</v>
      </c>
      <c r="AH87" s="114" t="s">
        <v>355</v>
      </c>
      <c r="AI87" s="114" t="s">
        <v>355</v>
      </c>
      <c r="AJ87" s="114" t="s">
        <v>355</v>
      </c>
      <c r="AK87" s="96">
        <v>1.7453E-3</v>
      </c>
      <c r="AL87" s="44" t="s">
        <v>404</v>
      </c>
    </row>
    <row r="88" spans="1:38" s="1" customFormat="1" ht="24.75" customHeight="1" thickBot="1" x14ac:dyDescent="0.3">
      <c r="A88" s="41" t="s">
        <v>115</v>
      </c>
      <c r="B88" s="79" t="s">
        <v>221</v>
      </c>
      <c r="C88" s="69" t="s">
        <v>90</v>
      </c>
      <c r="D88" s="43"/>
      <c r="E88" s="96" t="s">
        <v>355</v>
      </c>
      <c r="F88" s="96">
        <v>8.5501722600000001</v>
      </c>
      <c r="G88" s="96" t="s">
        <v>355</v>
      </c>
      <c r="H88" s="96" t="s">
        <v>355</v>
      </c>
      <c r="I88" s="96" t="s">
        <v>408</v>
      </c>
      <c r="J88" s="96" t="s">
        <v>408</v>
      </c>
      <c r="K88" s="96" t="s">
        <v>408</v>
      </c>
      <c r="L88" s="96" t="s">
        <v>408</v>
      </c>
      <c r="M88" s="96" t="s">
        <v>355</v>
      </c>
      <c r="N88" s="96" t="s">
        <v>408</v>
      </c>
      <c r="O88" s="96" t="s">
        <v>408</v>
      </c>
      <c r="P88" s="96" t="s">
        <v>408</v>
      </c>
      <c r="Q88" s="96" t="s">
        <v>408</v>
      </c>
      <c r="R88" s="96" t="s">
        <v>408</v>
      </c>
      <c r="S88" s="96" t="s">
        <v>408</v>
      </c>
      <c r="T88" s="96" t="s">
        <v>408</v>
      </c>
      <c r="U88" s="96" t="s">
        <v>408</v>
      </c>
      <c r="V88" s="96" t="s">
        <v>408</v>
      </c>
      <c r="W88" s="96" t="s">
        <v>408</v>
      </c>
      <c r="X88" s="96" t="s">
        <v>408</v>
      </c>
      <c r="Y88" s="96" t="s">
        <v>408</v>
      </c>
      <c r="Z88" s="96" t="s">
        <v>408</v>
      </c>
      <c r="AA88" s="96" t="s">
        <v>408</v>
      </c>
      <c r="AB88" s="96" t="str">
        <f t="shared" si="1"/>
        <v>NR</v>
      </c>
      <c r="AC88" s="96" t="s">
        <v>408</v>
      </c>
      <c r="AD88" s="96" t="s">
        <v>408</v>
      </c>
      <c r="AE88" s="97"/>
      <c r="AF88" s="114" t="s">
        <v>355</v>
      </c>
      <c r="AG88" s="114" t="s">
        <v>355</v>
      </c>
      <c r="AH88" s="114" t="s">
        <v>355</v>
      </c>
      <c r="AI88" s="114" t="s">
        <v>355</v>
      </c>
      <c r="AJ88" s="114" t="s">
        <v>355</v>
      </c>
      <c r="AK88" s="96">
        <v>0.41305180000000002</v>
      </c>
      <c r="AL88" s="44" t="s">
        <v>404</v>
      </c>
    </row>
    <row r="89" spans="1:38" s="1" customFormat="1" ht="24.75" customHeight="1" thickBot="1" x14ac:dyDescent="0.3">
      <c r="A89" s="41" t="s">
        <v>115</v>
      </c>
      <c r="B89" s="79" t="s">
        <v>222</v>
      </c>
      <c r="C89" s="69" t="s">
        <v>91</v>
      </c>
      <c r="D89" s="43" t="s">
        <v>369</v>
      </c>
      <c r="E89" s="96" t="s">
        <v>355</v>
      </c>
      <c r="F89" s="96">
        <v>9.0293999999999999E-3</v>
      </c>
      <c r="G89" s="96" t="s">
        <v>355</v>
      </c>
      <c r="H89" s="96" t="s">
        <v>355</v>
      </c>
      <c r="I89" s="96" t="s">
        <v>408</v>
      </c>
      <c r="J89" s="96" t="s">
        <v>408</v>
      </c>
      <c r="K89" s="96" t="s">
        <v>408</v>
      </c>
      <c r="L89" s="96" t="s">
        <v>408</v>
      </c>
      <c r="M89" s="96" t="s">
        <v>355</v>
      </c>
      <c r="N89" s="96" t="s">
        <v>408</v>
      </c>
      <c r="O89" s="96" t="s">
        <v>408</v>
      </c>
      <c r="P89" s="96" t="s">
        <v>408</v>
      </c>
      <c r="Q89" s="96" t="s">
        <v>408</v>
      </c>
      <c r="R89" s="96" t="s">
        <v>408</v>
      </c>
      <c r="S89" s="96" t="s">
        <v>408</v>
      </c>
      <c r="T89" s="96" t="s">
        <v>408</v>
      </c>
      <c r="U89" s="96" t="s">
        <v>408</v>
      </c>
      <c r="V89" s="96" t="s">
        <v>408</v>
      </c>
      <c r="W89" s="96" t="s">
        <v>408</v>
      </c>
      <c r="X89" s="96" t="s">
        <v>408</v>
      </c>
      <c r="Y89" s="96" t="s">
        <v>408</v>
      </c>
      <c r="Z89" s="96" t="s">
        <v>408</v>
      </c>
      <c r="AA89" s="96" t="s">
        <v>408</v>
      </c>
      <c r="AB89" s="96" t="str">
        <f t="shared" si="1"/>
        <v>NR</v>
      </c>
      <c r="AC89" s="96" t="s">
        <v>408</v>
      </c>
      <c r="AD89" s="96" t="s">
        <v>408</v>
      </c>
      <c r="AE89" s="97"/>
      <c r="AF89" s="114" t="s">
        <v>355</v>
      </c>
      <c r="AG89" s="114" t="s">
        <v>355</v>
      </c>
      <c r="AH89" s="114" t="s">
        <v>355</v>
      </c>
      <c r="AI89" s="114" t="s">
        <v>355</v>
      </c>
      <c r="AJ89" s="114" t="s">
        <v>355</v>
      </c>
      <c r="AK89" s="96">
        <v>2.2350000000000001E-4</v>
      </c>
      <c r="AL89" s="44" t="s">
        <v>404</v>
      </c>
    </row>
    <row r="90" spans="1:38" s="7" customFormat="1" ht="24.75" customHeight="1" thickBot="1" x14ac:dyDescent="0.25">
      <c r="A90" s="41" t="s">
        <v>115</v>
      </c>
      <c r="B90" s="79" t="s">
        <v>223</v>
      </c>
      <c r="C90" s="69" t="s">
        <v>280</v>
      </c>
      <c r="D90" s="43"/>
      <c r="E90" s="96" t="s">
        <v>355</v>
      </c>
      <c r="F90" s="96">
        <v>23.150862320000002</v>
      </c>
      <c r="G90" s="96" t="s">
        <v>355</v>
      </c>
      <c r="H90" s="96" t="s">
        <v>355</v>
      </c>
      <c r="I90" s="96" t="s">
        <v>408</v>
      </c>
      <c r="J90" s="96" t="s">
        <v>408</v>
      </c>
      <c r="K90" s="96" t="s">
        <v>408</v>
      </c>
      <c r="L90" s="96" t="s">
        <v>408</v>
      </c>
      <c r="M90" s="96" t="s">
        <v>355</v>
      </c>
      <c r="N90" s="96" t="s">
        <v>408</v>
      </c>
      <c r="O90" s="96" t="s">
        <v>408</v>
      </c>
      <c r="P90" s="96" t="s">
        <v>408</v>
      </c>
      <c r="Q90" s="96" t="s">
        <v>408</v>
      </c>
      <c r="R90" s="96" t="s">
        <v>408</v>
      </c>
      <c r="S90" s="96" t="s">
        <v>408</v>
      </c>
      <c r="T90" s="96" t="s">
        <v>408</v>
      </c>
      <c r="U90" s="96" t="s">
        <v>408</v>
      </c>
      <c r="V90" s="96" t="s">
        <v>408</v>
      </c>
      <c r="W90" s="96" t="s">
        <v>408</v>
      </c>
      <c r="X90" s="96" t="s">
        <v>408</v>
      </c>
      <c r="Y90" s="96" t="s">
        <v>408</v>
      </c>
      <c r="Z90" s="96" t="s">
        <v>408</v>
      </c>
      <c r="AA90" s="96" t="s">
        <v>408</v>
      </c>
      <c r="AB90" s="96" t="str">
        <f t="shared" si="1"/>
        <v>NR</v>
      </c>
      <c r="AC90" s="96" t="s">
        <v>408</v>
      </c>
      <c r="AD90" s="96" t="s">
        <v>408</v>
      </c>
      <c r="AE90" s="97"/>
      <c r="AF90" s="114" t="s">
        <v>355</v>
      </c>
      <c r="AG90" s="114" t="s">
        <v>355</v>
      </c>
      <c r="AH90" s="114" t="s">
        <v>355</v>
      </c>
      <c r="AI90" s="114" t="s">
        <v>355</v>
      </c>
      <c r="AJ90" s="114" t="s">
        <v>355</v>
      </c>
      <c r="AK90" s="96">
        <v>0.19520119999999999</v>
      </c>
      <c r="AL90" s="44" t="s">
        <v>404</v>
      </c>
    </row>
    <row r="91" spans="1:38" s="1" customFormat="1" ht="24.75" customHeight="1" thickBot="1" x14ac:dyDescent="0.3">
      <c r="A91" s="41" t="s">
        <v>115</v>
      </c>
      <c r="B91" s="62" t="s">
        <v>256</v>
      </c>
      <c r="C91" s="79" t="s">
        <v>281</v>
      </c>
      <c r="D91" s="42"/>
      <c r="E91" s="95">
        <v>4.0607751999999997E-2</v>
      </c>
      <c r="F91" s="96">
        <v>8.1391435999999998E-2</v>
      </c>
      <c r="G91" s="96">
        <v>2.4196750999999999E-2</v>
      </c>
      <c r="H91" s="96">
        <v>5.65920673E-2</v>
      </c>
      <c r="I91" s="96" t="s">
        <v>408</v>
      </c>
      <c r="J91" s="96" t="s">
        <v>408</v>
      </c>
      <c r="K91" s="96" t="s">
        <v>408</v>
      </c>
      <c r="L91" s="96" t="s">
        <v>408</v>
      </c>
      <c r="M91" s="96">
        <v>1.9658527290000001</v>
      </c>
      <c r="N91" s="96" t="s">
        <v>408</v>
      </c>
      <c r="O91" s="96" t="s">
        <v>408</v>
      </c>
      <c r="P91" s="96" t="s">
        <v>408</v>
      </c>
      <c r="Q91" s="96" t="s">
        <v>408</v>
      </c>
      <c r="R91" s="96" t="s">
        <v>408</v>
      </c>
      <c r="S91" s="96" t="s">
        <v>408</v>
      </c>
      <c r="T91" s="96" t="s">
        <v>408</v>
      </c>
      <c r="U91" s="96" t="s">
        <v>408</v>
      </c>
      <c r="V91" s="96" t="s">
        <v>408</v>
      </c>
      <c r="W91" s="96" t="s">
        <v>408</v>
      </c>
      <c r="X91" s="96" t="s">
        <v>408</v>
      </c>
      <c r="Y91" s="96" t="s">
        <v>408</v>
      </c>
      <c r="Z91" s="96" t="s">
        <v>408</v>
      </c>
      <c r="AA91" s="96" t="s">
        <v>408</v>
      </c>
      <c r="AB91" s="96" t="str">
        <f t="shared" si="1"/>
        <v>NR</v>
      </c>
      <c r="AC91" s="96" t="s">
        <v>408</v>
      </c>
      <c r="AD91" s="96" t="s">
        <v>408</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408</v>
      </c>
      <c r="J92" s="98" t="s">
        <v>408</v>
      </c>
      <c r="K92" s="98" t="s">
        <v>408</v>
      </c>
      <c r="L92" s="98" t="s">
        <v>408</v>
      </c>
      <c r="M92" s="98" t="s">
        <v>355</v>
      </c>
      <c r="N92" s="95" t="s">
        <v>408</v>
      </c>
      <c r="O92" s="95" t="s">
        <v>408</v>
      </c>
      <c r="P92" s="95" t="s">
        <v>408</v>
      </c>
      <c r="Q92" s="95" t="s">
        <v>408</v>
      </c>
      <c r="R92" s="95" t="s">
        <v>408</v>
      </c>
      <c r="S92" s="95" t="s">
        <v>408</v>
      </c>
      <c r="T92" s="95" t="s">
        <v>408</v>
      </c>
      <c r="U92" s="95" t="s">
        <v>408</v>
      </c>
      <c r="V92" s="95" t="s">
        <v>408</v>
      </c>
      <c r="W92" s="95" t="s">
        <v>408</v>
      </c>
      <c r="X92" s="95" t="s">
        <v>408</v>
      </c>
      <c r="Y92" s="95" t="s">
        <v>408</v>
      </c>
      <c r="Z92" s="95" t="s">
        <v>408</v>
      </c>
      <c r="AA92" s="95" t="s">
        <v>408</v>
      </c>
      <c r="AB92" s="96" t="str">
        <f t="shared" si="1"/>
        <v>NR</v>
      </c>
      <c r="AC92" s="95" t="s">
        <v>408</v>
      </c>
      <c r="AD92" s="95" t="s">
        <v>408</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4.1157829516</v>
      </c>
      <c r="G93" s="98" t="s">
        <v>355</v>
      </c>
      <c r="H93" s="98" t="s">
        <v>355</v>
      </c>
      <c r="I93" s="95" t="s">
        <v>408</v>
      </c>
      <c r="J93" s="95" t="s">
        <v>408</v>
      </c>
      <c r="K93" s="95" t="s">
        <v>408</v>
      </c>
      <c r="L93" s="95" t="s">
        <v>408</v>
      </c>
      <c r="M93" s="98" t="s">
        <v>355</v>
      </c>
      <c r="N93" s="98" t="s">
        <v>408</v>
      </c>
      <c r="O93" s="98" t="s">
        <v>408</v>
      </c>
      <c r="P93" s="98" t="s">
        <v>408</v>
      </c>
      <c r="Q93" s="98" t="s">
        <v>408</v>
      </c>
      <c r="R93" s="98" t="s">
        <v>408</v>
      </c>
      <c r="S93" s="98" t="s">
        <v>408</v>
      </c>
      <c r="T93" s="98" t="s">
        <v>408</v>
      </c>
      <c r="U93" s="98" t="s">
        <v>408</v>
      </c>
      <c r="V93" s="98" t="s">
        <v>408</v>
      </c>
      <c r="W93" s="98" t="s">
        <v>408</v>
      </c>
      <c r="X93" s="98" t="s">
        <v>408</v>
      </c>
      <c r="Y93" s="98" t="s">
        <v>408</v>
      </c>
      <c r="Z93" s="98" t="s">
        <v>408</v>
      </c>
      <c r="AA93" s="98" t="s">
        <v>408</v>
      </c>
      <c r="AB93" s="96" t="str">
        <f t="shared" si="1"/>
        <v>NR</v>
      </c>
      <c r="AC93" s="98" t="s">
        <v>408</v>
      </c>
      <c r="AD93" s="98" t="s">
        <v>408</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408</v>
      </c>
      <c r="J94" s="95" t="s">
        <v>408</v>
      </c>
      <c r="K94" s="95" t="s">
        <v>408</v>
      </c>
      <c r="L94" s="95" t="s">
        <v>408</v>
      </c>
      <c r="M94" s="95" t="s">
        <v>354</v>
      </c>
      <c r="N94" s="95" t="s">
        <v>408</v>
      </c>
      <c r="O94" s="95" t="s">
        <v>408</v>
      </c>
      <c r="P94" s="95" t="s">
        <v>408</v>
      </c>
      <c r="Q94" s="95" t="s">
        <v>408</v>
      </c>
      <c r="R94" s="95" t="s">
        <v>408</v>
      </c>
      <c r="S94" s="95" t="s">
        <v>408</v>
      </c>
      <c r="T94" s="95" t="s">
        <v>408</v>
      </c>
      <c r="U94" s="95" t="s">
        <v>408</v>
      </c>
      <c r="V94" s="95" t="s">
        <v>408</v>
      </c>
      <c r="W94" s="95" t="s">
        <v>408</v>
      </c>
      <c r="X94" s="95" t="s">
        <v>408</v>
      </c>
      <c r="Y94" s="95" t="s">
        <v>408</v>
      </c>
      <c r="Z94" s="95" t="s">
        <v>408</v>
      </c>
      <c r="AA94" s="95" t="s">
        <v>408</v>
      </c>
      <c r="AB94" s="96" t="str">
        <f t="shared" si="1"/>
        <v>NR</v>
      </c>
      <c r="AC94" s="95" t="s">
        <v>408</v>
      </c>
      <c r="AD94" s="95" t="s">
        <v>408</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t="s">
        <v>408</v>
      </c>
      <c r="J95" s="95" t="s">
        <v>408</v>
      </c>
      <c r="K95" s="95" t="s">
        <v>408</v>
      </c>
      <c r="L95" s="112" t="s">
        <v>408</v>
      </c>
      <c r="M95" s="112" t="s">
        <v>355</v>
      </c>
      <c r="N95" s="112" t="s">
        <v>408</v>
      </c>
      <c r="O95" s="112" t="s">
        <v>408</v>
      </c>
      <c r="P95" s="112" t="s">
        <v>408</v>
      </c>
      <c r="Q95" s="112" t="s">
        <v>408</v>
      </c>
      <c r="R95" s="112" t="s">
        <v>408</v>
      </c>
      <c r="S95" s="112" t="s">
        <v>408</v>
      </c>
      <c r="T95" s="112" t="s">
        <v>408</v>
      </c>
      <c r="U95" s="112" t="s">
        <v>408</v>
      </c>
      <c r="V95" s="112" t="s">
        <v>408</v>
      </c>
      <c r="W95" s="112" t="s">
        <v>408</v>
      </c>
      <c r="X95" s="112" t="s">
        <v>408</v>
      </c>
      <c r="Y95" s="112" t="s">
        <v>408</v>
      </c>
      <c r="Z95" s="112" t="s">
        <v>408</v>
      </c>
      <c r="AA95" s="112" t="s">
        <v>408</v>
      </c>
      <c r="AB95" s="109" t="str">
        <f t="shared" si="1"/>
        <v>NR</v>
      </c>
      <c r="AC95" s="112" t="s">
        <v>408</v>
      </c>
      <c r="AD95" s="112" t="s">
        <v>408</v>
      </c>
      <c r="AE95" s="97"/>
      <c r="AF95" s="114" t="s">
        <v>355</v>
      </c>
      <c r="AG95" s="114" t="s">
        <v>355</v>
      </c>
      <c r="AH95" s="114" t="s">
        <v>355</v>
      </c>
      <c r="AI95" s="114" t="s">
        <v>355</v>
      </c>
      <c r="AJ95" s="114" t="s">
        <v>355</v>
      </c>
      <c r="AK95" s="111" t="s">
        <v>356</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408</v>
      </c>
      <c r="J96" s="99" t="s">
        <v>408</v>
      </c>
      <c r="K96" s="99" t="s">
        <v>408</v>
      </c>
      <c r="L96" s="99" t="s">
        <v>408</v>
      </c>
      <c r="M96" s="99" t="s">
        <v>354</v>
      </c>
      <c r="N96" s="99" t="s">
        <v>408</v>
      </c>
      <c r="O96" s="99" t="s">
        <v>408</v>
      </c>
      <c r="P96" s="99" t="s">
        <v>408</v>
      </c>
      <c r="Q96" s="99" t="s">
        <v>408</v>
      </c>
      <c r="R96" s="99" t="s">
        <v>408</v>
      </c>
      <c r="S96" s="99" t="s">
        <v>408</v>
      </c>
      <c r="T96" s="99" t="s">
        <v>408</v>
      </c>
      <c r="U96" s="99" t="s">
        <v>408</v>
      </c>
      <c r="V96" s="99" t="s">
        <v>408</v>
      </c>
      <c r="W96" s="99" t="s">
        <v>408</v>
      </c>
      <c r="X96" s="99" t="s">
        <v>408</v>
      </c>
      <c r="Y96" s="99" t="s">
        <v>408</v>
      </c>
      <c r="Z96" s="99" t="s">
        <v>408</v>
      </c>
      <c r="AA96" s="99" t="s">
        <v>408</v>
      </c>
      <c r="AB96" s="96" t="str">
        <f t="shared" si="1"/>
        <v>NR</v>
      </c>
      <c r="AC96" s="99" t="s">
        <v>408</v>
      </c>
      <c r="AD96" s="99" t="s">
        <v>408</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408</v>
      </c>
      <c r="J97" s="112" t="s">
        <v>408</v>
      </c>
      <c r="K97" s="112" t="s">
        <v>408</v>
      </c>
      <c r="L97" s="112" t="s">
        <v>408</v>
      </c>
      <c r="M97" s="112" t="s">
        <v>355</v>
      </c>
      <c r="N97" s="95" t="s">
        <v>408</v>
      </c>
      <c r="O97" s="95" t="s">
        <v>408</v>
      </c>
      <c r="P97" s="95" t="s">
        <v>408</v>
      </c>
      <c r="Q97" s="95" t="s">
        <v>408</v>
      </c>
      <c r="R97" s="95" t="s">
        <v>408</v>
      </c>
      <c r="S97" s="95" t="s">
        <v>408</v>
      </c>
      <c r="T97" s="95" t="s">
        <v>408</v>
      </c>
      <c r="U97" s="95" t="s">
        <v>408</v>
      </c>
      <c r="V97" s="95" t="s">
        <v>408</v>
      </c>
      <c r="W97" s="95" t="s">
        <v>408</v>
      </c>
      <c r="X97" s="95" t="s">
        <v>408</v>
      </c>
      <c r="Y97" s="95" t="s">
        <v>408</v>
      </c>
      <c r="Z97" s="95" t="s">
        <v>408</v>
      </c>
      <c r="AA97" s="95" t="s">
        <v>408</v>
      </c>
      <c r="AB97" s="96" t="str">
        <f t="shared" si="1"/>
        <v>NR</v>
      </c>
      <c r="AC97" s="95" t="s">
        <v>408</v>
      </c>
      <c r="AD97" s="95" t="s">
        <v>408</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3.6291590999999998E-2</v>
      </c>
      <c r="I98" s="95" t="s">
        <v>408</v>
      </c>
      <c r="J98" s="95" t="s">
        <v>408</v>
      </c>
      <c r="K98" s="95" t="s">
        <v>408</v>
      </c>
      <c r="L98" s="95" t="s">
        <v>408</v>
      </c>
      <c r="M98" s="95" t="s">
        <v>355</v>
      </c>
      <c r="N98" s="95" t="s">
        <v>408</v>
      </c>
      <c r="O98" s="95" t="s">
        <v>408</v>
      </c>
      <c r="P98" s="95" t="s">
        <v>408</v>
      </c>
      <c r="Q98" s="95" t="s">
        <v>408</v>
      </c>
      <c r="R98" s="95" t="s">
        <v>408</v>
      </c>
      <c r="S98" s="95" t="s">
        <v>408</v>
      </c>
      <c r="T98" s="95" t="s">
        <v>408</v>
      </c>
      <c r="U98" s="95" t="s">
        <v>408</v>
      </c>
      <c r="V98" s="95" t="s">
        <v>408</v>
      </c>
      <c r="W98" s="95" t="s">
        <v>408</v>
      </c>
      <c r="X98" s="95" t="s">
        <v>408</v>
      </c>
      <c r="Y98" s="95" t="s">
        <v>408</v>
      </c>
      <c r="Z98" s="95" t="s">
        <v>408</v>
      </c>
      <c r="AA98" s="95" t="s">
        <v>408</v>
      </c>
      <c r="AB98" s="96" t="str">
        <f t="shared" si="1"/>
        <v>NR</v>
      </c>
      <c r="AC98" s="95" t="s">
        <v>408</v>
      </c>
      <c r="AD98" s="95" t="s">
        <v>408</v>
      </c>
      <c r="AE98" s="97"/>
      <c r="AF98" s="114" t="s">
        <v>355</v>
      </c>
      <c r="AG98" s="114" t="s">
        <v>355</v>
      </c>
      <c r="AH98" s="114" t="s">
        <v>355</v>
      </c>
      <c r="AI98" s="114" t="s">
        <v>355</v>
      </c>
      <c r="AJ98" s="114" t="s">
        <v>355</v>
      </c>
      <c r="AK98" s="95">
        <v>192.01900000000001</v>
      </c>
      <c r="AL98" s="46" t="s">
        <v>359</v>
      </c>
    </row>
    <row r="99" spans="1:38" s="1" customFormat="1" ht="24.75" customHeight="1" thickBot="1" x14ac:dyDescent="0.3">
      <c r="A99" s="41" t="s">
        <v>116</v>
      </c>
      <c r="B99" s="41" t="s">
        <v>224</v>
      </c>
      <c r="C99" s="78" t="s">
        <v>278</v>
      </c>
      <c r="D99" s="64"/>
      <c r="E99" s="99">
        <v>0.207948481556888</v>
      </c>
      <c r="F99" s="96">
        <v>23.685165642423001</v>
      </c>
      <c r="G99" s="96" t="s">
        <v>355</v>
      </c>
      <c r="H99" s="96">
        <v>7.7218719792860897</v>
      </c>
      <c r="I99" s="96" t="s">
        <v>408</v>
      </c>
      <c r="J99" s="96" t="s">
        <v>408</v>
      </c>
      <c r="K99" s="96" t="s">
        <v>408</v>
      </c>
      <c r="L99" s="96" t="s">
        <v>408</v>
      </c>
      <c r="M99" s="96" t="s">
        <v>355</v>
      </c>
      <c r="N99" s="108" t="s">
        <v>408</v>
      </c>
      <c r="O99" s="108" t="s">
        <v>408</v>
      </c>
      <c r="P99" s="108" t="s">
        <v>408</v>
      </c>
      <c r="Q99" s="108" t="s">
        <v>408</v>
      </c>
      <c r="R99" s="108" t="s">
        <v>408</v>
      </c>
      <c r="S99" s="108" t="s">
        <v>408</v>
      </c>
      <c r="T99" s="108" t="s">
        <v>408</v>
      </c>
      <c r="U99" s="108" t="s">
        <v>408</v>
      </c>
      <c r="V99" s="108" t="s">
        <v>408</v>
      </c>
      <c r="W99" s="108" t="s">
        <v>408</v>
      </c>
      <c r="X99" s="108" t="s">
        <v>408</v>
      </c>
      <c r="Y99" s="108" t="s">
        <v>408</v>
      </c>
      <c r="Z99" s="108" t="s">
        <v>408</v>
      </c>
      <c r="AA99" s="108" t="s">
        <v>408</v>
      </c>
      <c r="AB99" s="109" t="str">
        <f t="shared" si="1"/>
        <v>NR</v>
      </c>
      <c r="AC99" s="108" t="s">
        <v>408</v>
      </c>
      <c r="AD99" s="108" t="s">
        <v>408</v>
      </c>
      <c r="AE99" s="97"/>
      <c r="AF99" s="114" t="s">
        <v>355</v>
      </c>
      <c r="AG99" s="114" t="s">
        <v>355</v>
      </c>
      <c r="AH99" s="114" t="s">
        <v>355</v>
      </c>
      <c r="AI99" s="114" t="s">
        <v>355</v>
      </c>
      <c r="AJ99" s="114" t="s">
        <v>355</v>
      </c>
      <c r="AK99" s="96">
        <v>810.99800000000005</v>
      </c>
      <c r="AL99" s="44" t="s">
        <v>360</v>
      </c>
    </row>
    <row r="100" spans="1:38" s="1" customFormat="1" ht="24.75" customHeight="1" thickBot="1" x14ac:dyDescent="0.3">
      <c r="A100" s="41" t="s">
        <v>116</v>
      </c>
      <c r="B100" s="41" t="s">
        <v>225</v>
      </c>
      <c r="C100" s="78" t="s">
        <v>277</v>
      </c>
      <c r="D100" s="64"/>
      <c r="E100" s="99">
        <v>0.15012828217846999</v>
      </c>
      <c r="F100" s="96">
        <v>14.716525854646299</v>
      </c>
      <c r="G100" s="96" t="s">
        <v>355</v>
      </c>
      <c r="H100" s="96">
        <v>4.3388198729665204</v>
      </c>
      <c r="I100" s="96" t="s">
        <v>408</v>
      </c>
      <c r="J100" s="96" t="s">
        <v>408</v>
      </c>
      <c r="K100" s="96" t="s">
        <v>408</v>
      </c>
      <c r="L100" s="96" t="s">
        <v>408</v>
      </c>
      <c r="M100" s="96" t="s">
        <v>355</v>
      </c>
      <c r="N100" s="108" t="s">
        <v>408</v>
      </c>
      <c r="O100" s="108" t="s">
        <v>408</v>
      </c>
      <c r="P100" s="108" t="s">
        <v>408</v>
      </c>
      <c r="Q100" s="108" t="s">
        <v>408</v>
      </c>
      <c r="R100" s="108" t="s">
        <v>408</v>
      </c>
      <c r="S100" s="108" t="s">
        <v>408</v>
      </c>
      <c r="T100" s="108" t="s">
        <v>408</v>
      </c>
      <c r="U100" s="108" t="s">
        <v>408</v>
      </c>
      <c r="V100" s="108" t="s">
        <v>408</v>
      </c>
      <c r="W100" s="108" t="s">
        <v>408</v>
      </c>
      <c r="X100" s="108" t="s">
        <v>408</v>
      </c>
      <c r="Y100" s="108" t="s">
        <v>408</v>
      </c>
      <c r="Z100" s="108" t="s">
        <v>408</v>
      </c>
      <c r="AA100" s="108" t="s">
        <v>408</v>
      </c>
      <c r="AB100" s="109" t="str">
        <f t="shared" si="1"/>
        <v>NR</v>
      </c>
      <c r="AC100" s="108" t="s">
        <v>408</v>
      </c>
      <c r="AD100" s="108" t="s">
        <v>408</v>
      </c>
      <c r="AE100" s="97"/>
      <c r="AF100" s="114" t="s">
        <v>355</v>
      </c>
      <c r="AG100" s="114" t="s">
        <v>355</v>
      </c>
      <c r="AH100" s="114" t="s">
        <v>355</v>
      </c>
      <c r="AI100" s="114" t="s">
        <v>355</v>
      </c>
      <c r="AJ100" s="114" t="s">
        <v>355</v>
      </c>
      <c r="AK100" s="96">
        <v>1539.835</v>
      </c>
      <c r="AL100" s="44" t="s">
        <v>360</v>
      </c>
    </row>
    <row r="101" spans="1:38" s="1" customFormat="1" ht="24.75" customHeight="1" thickBot="1" x14ac:dyDescent="0.3">
      <c r="A101" s="41" t="s">
        <v>116</v>
      </c>
      <c r="B101" s="41" t="s">
        <v>227</v>
      </c>
      <c r="C101" s="78" t="s">
        <v>270</v>
      </c>
      <c r="D101" s="64"/>
      <c r="E101" s="99">
        <v>3.9011769863013702E-4</v>
      </c>
      <c r="F101" s="96">
        <v>0.101514048712202</v>
      </c>
      <c r="G101" s="96" t="s">
        <v>355</v>
      </c>
      <c r="H101" s="96">
        <v>6.5288693154598801E-2</v>
      </c>
      <c r="I101" s="96" t="s">
        <v>408</v>
      </c>
      <c r="J101" s="96" t="s">
        <v>408</v>
      </c>
      <c r="K101" s="96" t="s">
        <v>408</v>
      </c>
      <c r="L101" s="96" t="s">
        <v>408</v>
      </c>
      <c r="M101" s="96" t="s">
        <v>355</v>
      </c>
      <c r="N101" s="108" t="s">
        <v>408</v>
      </c>
      <c r="O101" s="108" t="s">
        <v>408</v>
      </c>
      <c r="P101" s="108" t="s">
        <v>408</v>
      </c>
      <c r="Q101" s="108" t="s">
        <v>408</v>
      </c>
      <c r="R101" s="108" t="s">
        <v>408</v>
      </c>
      <c r="S101" s="108" t="s">
        <v>408</v>
      </c>
      <c r="T101" s="108" t="s">
        <v>408</v>
      </c>
      <c r="U101" s="108" t="s">
        <v>408</v>
      </c>
      <c r="V101" s="108" t="s">
        <v>408</v>
      </c>
      <c r="W101" s="108" t="s">
        <v>408</v>
      </c>
      <c r="X101" s="108" t="s">
        <v>408</v>
      </c>
      <c r="Y101" s="108" t="s">
        <v>408</v>
      </c>
      <c r="Z101" s="108" t="s">
        <v>408</v>
      </c>
      <c r="AA101" s="108" t="s">
        <v>408</v>
      </c>
      <c r="AB101" s="109" t="str">
        <f t="shared" si="1"/>
        <v>NR</v>
      </c>
      <c r="AC101" s="108" t="s">
        <v>408</v>
      </c>
      <c r="AD101" s="108" t="s">
        <v>408</v>
      </c>
      <c r="AE101" s="97"/>
      <c r="AF101" s="114" t="s">
        <v>355</v>
      </c>
      <c r="AG101" s="114" t="s">
        <v>355</v>
      </c>
      <c r="AH101" s="114" t="s">
        <v>355</v>
      </c>
      <c r="AI101" s="114" t="s">
        <v>355</v>
      </c>
      <c r="AJ101" s="114" t="s">
        <v>355</v>
      </c>
      <c r="AK101" s="96">
        <v>148.32599999999999</v>
      </c>
      <c r="AL101" s="44" t="s">
        <v>360</v>
      </c>
    </row>
    <row r="102" spans="1:38" s="1" customFormat="1" ht="24.75" customHeight="1" thickBot="1" x14ac:dyDescent="0.3">
      <c r="A102" s="41" t="s">
        <v>116</v>
      </c>
      <c r="B102" s="41" t="s">
        <v>228</v>
      </c>
      <c r="C102" s="78" t="s">
        <v>271</v>
      </c>
      <c r="D102" s="64"/>
      <c r="E102" s="99">
        <v>0.24742138344675199</v>
      </c>
      <c r="F102" s="96">
        <v>3.5987382655759799</v>
      </c>
      <c r="G102" s="96" t="s">
        <v>355</v>
      </c>
      <c r="H102" s="96">
        <v>30.9030397438577</v>
      </c>
      <c r="I102" s="96" t="s">
        <v>408</v>
      </c>
      <c r="J102" s="96" t="s">
        <v>408</v>
      </c>
      <c r="K102" s="96" t="s">
        <v>408</v>
      </c>
      <c r="L102" s="96" t="s">
        <v>408</v>
      </c>
      <c r="M102" s="96" t="s">
        <v>355</v>
      </c>
      <c r="N102" s="108" t="s">
        <v>408</v>
      </c>
      <c r="O102" s="108" t="s">
        <v>408</v>
      </c>
      <c r="P102" s="108" t="s">
        <v>408</v>
      </c>
      <c r="Q102" s="108" t="s">
        <v>408</v>
      </c>
      <c r="R102" s="108" t="s">
        <v>408</v>
      </c>
      <c r="S102" s="108" t="s">
        <v>408</v>
      </c>
      <c r="T102" s="108" t="s">
        <v>408</v>
      </c>
      <c r="U102" s="108" t="s">
        <v>408</v>
      </c>
      <c r="V102" s="108" t="s">
        <v>408</v>
      </c>
      <c r="W102" s="108" t="s">
        <v>408</v>
      </c>
      <c r="X102" s="108" t="s">
        <v>408</v>
      </c>
      <c r="Y102" s="108" t="s">
        <v>408</v>
      </c>
      <c r="Z102" s="108" t="s">
        <v>408</v>
      </c>
      <c r="AA102" s="108" t="s">
        <v>408</v>
      </c>
      <c r="AB102" s="109" t="str">
        <f t="shared" si="1"/>
        <v>NR</v>
      </c>
      <c r="AC102" s="108" t="s">
        <v>408</v>
      </c>
      <c r="AD102" s="108" t="s">
        <v>408</v>
      </c>
      <c r="AE102" s="97"/>
      <c r="AF102" s="114" t="s">
        <v>355</v>
      </c>
      <c r="AG102" s="114" t="s">
        <v>355</v>
      </c>
      <c r="AH102" s="114" t="s">
        <v>355</v>
      </c>
      <c r="AI102" s="114" t="s">
        <v>355</v>
      </c>
      <c r="AJ102" s="114" t="s">
        <v>355</v>
      </c>
      <c r="AK102" s="96">
        <v>9266.4179999999997</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408</v>
      </c>
      <c r="J103" s="95" t="s">
        <v>408</v>
      </c>
      <c r="K103" s="95" t="s">
        <v>408</v>
      </c>
      <c r="L103" s="95" t="s">
        <v>408</v>
      </c>
      <c r="M103" s="95" t="s">
        <v>354</v>
      </c>
      <c r="N103" s="108" t="s">
        <v>408</v>
      </c>
      <c r="O103" s="108" t="s">
        <v>408</v>
      </c>
      <c r="P103" s="108" t="s">
        <v>408</v>
      </c>
      <c r="Q103" s="108" t="s">
        <v>408</v>
      </c>
      <c r="R103" s="108" t="s">
        <v>408</v>
      </c>
      <c r="S103" s="108" t="s">
        <v>408</v>
      </c>
      <c r="T103" s="108" t="s">
        <v>408</v>
      </c>
      <c r="U103" s="108" t="s">
        <v>408</v>
      </c>
      <c r="V103" s="108" t="s">
        <v>408</v>
      </c>
      <c r="W103" s="108" t="s">
        <v>408</v>
      </c>
      <c r="X103" s="108" t="s">
        <v>408</v>
      </c>
      <c r="Y103" s="108" t="s">
        <v>408</v>
      </c>
      <c r="Z103" s="108" t="s">
        <v>408</v>
      </c>
      <c r="AA103" s="108" t="s">
        <v>408</v>
      </c>
      <c r="AB103" s="109" t="str">
        <f t="shared" si="1"/>
        <v>NR</v>
      </c>
      <c r="AC103" s="108" t="s">
        <v>408</v>
      </c>
      <c r="AD103" s="108" t="s">
        <v>408</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2.5640547945205501E-5</v>
      </c>
      <c r="F104" s="96">
        <v>1.2910001521348901E-2</v>
      </c>
      <c r="G104" s="96" t="s">
        <v>355</v>
      </c>
      <c r="H104" s="96">
        <v>8.4751931409001897E-3</v>
      </c>
      <c r="I104" s="96" t="s">
        <v>408</v>
      </c>
      <c r="J104" s="96" t="s">
        <v>408</v>
      </c>
      <c r="K104" s="96" t="s">
        <v>408</v>
      </c>
      <c r="L104" s="96" t="s">
        <v>408</v>
      </c>
      <c r="M104" s="96" t="s">
        <v>355</v>
      </c>
      <c r="N104" s="108" t="s">
        <v>408</v>
      </c>
      <c r="O104" s="108" t="s">
        <v>408</v>
      </c>
      <c r="P104" s="108" t="s">
        <v>408</v>
      </c>
      <c r="Q104" s="108" t="s">
        <v>408</v>
      </c>
      <c r="R104" s="108" t="s">
        <v>408</v>
      </c>
      <c r="S104" s="108" t="s">
        <v>408</v>
      </c>
      <c r="T104" s="108" t="s">
        <v>408</v>
      </c>
      <c r="U104" s="108" t="s">
        <v>408</v>
      </c>
      <c r="V104" s="108" t="s">
        <v>408</v>
      </c>
      <c r="W104" s="108" t="s">
        <v>408</v>
      </c>
      <c r="X104" s="108" t="s">
        <v>408</v>
      </c>
      <c r="Y104" s="108" t="s">
        <v>408</v>
      </c>
      <c r="Z104" s="108" t="s">
        <v>408</v>
      </c>
      <c r="AA104" s="108" t="s">
        <v>408</v>
      </c>
      <c r="AB104" s="109" t="str">
        <f t="shared" si="1"/>
        <v>NR</v>
      </c>
      <c r="AC104" s="108" t="s">
        <v>408</v>
      </c>
      <c r="AD104" s="108" t="s">
        <v>408</v>
      </c>
      <c r="AE104" s="97"/>
      <c r="AF104" s="114" t="s">
        <v>355</v>
      </c>
      <c r="AG104" s="114" t="s">
        <v>355</v>
      </c>
      <c r="AH104" s="114" t="s">
        <v>355</v>
      </c>
      <c r="AI104" s="114" t="s">
        <v>355</v>
      </c>
      <c r="AJ104" s="114" t="s">
        <v>355</v>
      </c>
      <c r="AK104" s="96">
        <v>7.7990000000000004</v>
      </c>
      <c r="AL104" s="44" t="s">
        <v>360</v>
      </c>
    </row>
    <row r="105" spans="1:38" s="1" customFormat="1" ht="24.75" customHeight="1" thickBot="1" x14ac:dyDescent="0.3">
      <c r="A105" s="41" t="s">
        <v>116</v>
      </c>
      <c r="B105" s="41" t="s">
        <v>344</v>
      </c>
      <c r="C105" s="78" t="s">
        <v>274</v>
      </c>
      <c r="D105" s="64"/>
      <c r="E105" s="99">
        <v>1.7250000000000001E-2</v>
      </c>
      <c r="F105" s="96">
        <v>0.87169522250327702</v>
      </c>
      <c r="G105" s="96" t="s">
        <v>355</v>
      </c>
      <c r="H105" s="96">
        <v>0.75117998357142901</v>
      </c>
      <c r="I105" s="96" t="s">
        <v>408</v>
      </c>
      <c r="J105" s="96" t="s">
        <v>408</v>
      </c>
      <c r="K105" s="96" t="s">
        <v>408</v>
      </c>
      <c r="L105" s="96" t="s">
        <v>408</v>
      </c>
      <c r="M105" s="96" t="s">
        <v>355</v>
      </c>
      <c r="N105" s="108" t="s">
        <v>408</v>
      </c>
      <c r="O105" s="108" t="s">
        <v>408</v>
      </c>
      <c r="P105" s="108" t="s">
        <v>408</v>
      </c>
      <c r="Q105" s="108" t="s">
        <v>408</v>
      </c>
      <c r="R105" s="108" t="s">
        <v>408</v>
      </c>
      <c r="S105" s="108" t="s">
        <v>408</v>
      </c>
      <c r="T105" s="108" t="s">
        <v>408</v>
      </c>
      <c r="U105" s="108" t="s">
        <v>408</v>
      </c>
      <c r="V105" s="108" t="s">
        <v>408</v>
      </c>
      <c r="W105" s="108" t="s">
        <v>408</v>
      </c>
      <c r="X105" s="108" t="s">
        <v>408</v>
      </c>
      <c r="Y105" s="108" t="s">
        <v>408</v>
      </c>
      <c r="Z105" s="108" t="s">
        <v>408</v>
      </c>
      <c r="AA105" s="108" t="s">
        <v>408</v>
      </c>
      <c r="AB105" s="109" t="str">
        <f t="shared" si="1"/>
        <v>NR</v>
      </c>
      <c r="AC105" s="108" t="s">
        <v>408</v>
      </c>
      <c r="AD105" s="108" t="s">
        <v>408</v>
      </c>
      <c r="AE105" s="97"/>
      <c r="AF105" s="114" t="s">
        <v>355</v>
      </c>
      <c r="AG105" s="114" t="s">
        <v>355</v>
      </c>
      <c r="AH105" s="114" t="s">
        <v>355</v>
      </c>
      <c r="AI105" s="114" t="s">
        <v>355</v>
      </c>
      <c r="AJ105" s="114" t="s">
        <v>355</v>
      </c>
      <c r="AK105" s="96">
        <v>138</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408</v>
      </c>
      <c r="J106" s="95" t="s">
        <v>408</v>
      </c>
      <c r="K106" s="95" t="s">
        <v>408</v>
      </c>
      <c r="L106" s="95" t="s">
        <v>408</v>
      </c>
      <c r="M106" s="95" t="s">
        <v>354</v>
      </c>
      <c r="N106" s="108" t="s">
        <v>408</v>
      </c>
      <c r="O106" s="108" t="s">
        <v>408</v>
      </c>
      <c r="P106" s="108" t="s">
        <v>408</v>
      </c>
      <c r="Q106" s="108" t="s">
        <v>408</v>
      </c>
      <c r="R106" s="108" t="s">
        <v>408</v>
      </c>
      <c r="S106" s="108" t="s">
        <v>408</v>
      </c>
      <c r="T106" s="108" t="s">
        <v>408</v>
      </c>
      <c r="U106" s="108" t="s">
        <v>408</v>
      </c>
      <c r="V106" s="108" t="s">
        <v>408</v>
      </c>
      <c r="W106" s="108" t="s">
        <v>408</v>
      </c>
      <c r="X106" s="108" t="s">
        <v>408</v>
      </c>
      <c r="Y106" s="108" t="s">
        <v>408</v>
      </c>
      <c r="Z106" s="108" t="s">
        <v>408</v>
      </c>
      <c r="AA106" s="108" t="s">
        <v>408</v>
      </c>
      <c r="AB106" s="109" t="str">
        <f t="shared" si="1"/>
        <v>NR</v>
      </c>
      <c r="AC106" s="108" t="s">
        <v>408</v>
      </c>
      <c r="AD106" s="108" t="s">
        <v>408</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6.5915554190064798E-2</v>
      </c>
      <c r="F107" s="96">
        <v>3.07755297943244E-3</v>
      </c>
      <c r="G107" s="96" t="s">
        <v>355</v>
      </c>
      <c r="H107" s="96">
        <v>0.95307036229442099</v>
      </c>
      <c r="I107" s="96" t="s">
        <v>408</v>
      </c>
      <c r="J107" s="96" t="s">
        <v>408</v>
      </c>
      <c r="K107" s="96" t="s">
        <v>408</v>
      </c>
      <c r="L107" s="96" t="s">
        <v>408</v>
      </c>
      <c r="M107" s="96" t="s">
        <v>355</v>
      </c>
      <c r="N107" s="108" t="s">
        <v>408</v>
      </c>
      <c r="O107" s="108" t="s">
        <v>408</v>
      </c>
      <c r="P107" s="108" t="s">
        <v>408</v>
      </c>
      <c r="Q107" s="108" t="s">
        <v>408</v>
      </c>
      <c r="R107" s="108" t="s">
        <v>408</v>
      </c>
      <c r="S107" s="108" t="s">
        <v>408</v>
      </c>
      <c r="T107" s="108" t="s">
        <v>408</v>
      </c>
      <c r="U107" s="108" t="s">
        <v>408</v>
      </c>
      <c r="V107" s="108" t="s">
        <v>408</v>
      </c>
      <c r="W107" s="108" t="s">
        <v>408</v>
      </c>
      <c r="X107" s="108" t="s">
        <v>408</v>
      </c>
      <c r="Y107" s="108" t="s">
        <v>408</v>
      </c>
      <c r="Z107" s="108" t="s">
        <v>408</v>
      </c>
      <c r="AA107" s="108" t="s">
        <v>408</v>
      </c>
      <c r="AB107" s="109" t="str">
        <f t="shared" si="1"/>
        <v>NR</v>
      </c>
      <c r="AC107" s="108" t="s">
        <v>408</v>
      </c>
      <c r="AD107" s="108" t="s">
        <v>408</v>
      </c>
      <c r="AE107" s="97"/>
      <c r="AF107" s="114" t="s">
        <v>355</v>
      </c>
      <c r="AG107" s="114" t="s">
        <v>355</v>
      </c>
      <c r="AH107" s="114" t="s">
        <v>355</v>
      </c>
      <c r="AI107" s="114" t="s">
        <v>355</v>
      </c>
      <c r="AJ107" s="114" t="s">
        <v>355</v>
      </c>
      <c r="AK107" s="96">
        <v>5016.9809999999998</v>
      </c>
      <c r="AL107" s="44" t="s">
        <v>360</v>
      </c>
    </row>
    <row r="108" spans="1:38" s="1" customFormat="1" ht="24.75" customHeight="1" thickBot="1" x14ac:dyDescent="0.3">
      <c r="A108" s="71" t="s">
        <v>116</v>
      </c>
      <c r="B108" s="41" t="s">
        <v>346</v>
      </c>
      <c r="C108" s="71" t="s">
        <v>327</v>
      </c>
      <c r="D108" s="64"/>
      <c r="E108" s="99">
        <v>0.25924919280442799</v>
      </c>
      <c r="F108" s="96">
        <v>9.2093730663460099E-4</v>
      </c>
      <c r="G108" s="96" t="s">
        <v>355</v>
      </c>
      <c r="H108" s="96">
        <v>1.4808711803464301</v>
      </c>
      <c r="I108" s="96" t="s">
        <v>408</v>
      </c>
      <c r="J108" s="96" t="s">
        <v>408</v>
      </c>
      <c r="K108" s="96" t="s">
        <v>408</v>
      </c>
      <c r="L108" s="96" t="s">
        <v>408</v>
      </c>
      <c r="M108" s="96" t="s">
        <v>355</v>
      </c>
      <c r="N108" s="108" t="s">
        <v>408</v>
      </c>
      <c r="O108" s="108" t="s">
        <v>408</v>
      </c>
      <c r="P108" s="108" t="s">
        <v>408</v>
      </c>
      <c r="Q108" s="108" t="s">
        <v>408</v>
      </c>
      <c r="R108" s="108" t="s">
        <v>408</v>
      </c>
      <c r="S108" s="108" t="s">
        <v>408</v>
      </c>
      <c r="T108" s="108" t="s">
        <v>408</v>
      </c>
      <c r="U108" s="108" t="s">
        <v>408</v>
      </c>
      <c r="V108" s="108" t="s">
        <v>408</v>
      </c>
      <c r="W108" s="108" t="s">
        <v>408</v>
      </c>
      <c r="X108" s="108" t="s">
        <v>408</v>
      </c>
      <c r="Y108" s="108" t="s">
        <v>408</v>
      </c>
      <c r="Z108" s="108" t="s">
        <v>408</v>
      </c>
      <c r="AA108" s="108" t="s">
        <v>408</v>
      </c>
      <c r="AB108" s="109" t="str">
        <f t="shared" si="1"/>
        <v>NR</v>
      </c>
      <c r="AC108" s="108" t="s">
        <v>408</v>
      </c>
      <c r="AD108" s="108" t="s">
        <v>408</v>
      </c>
      <c r="AE108" s="97"/>
      <c r="AF108" s="114" t="s">
        <v>355</v>
      </c>
      <c r="AG108" s="114" t="s">
        <v>355</v>
      </c>
      <c r="AH108" s="114" t="s">
        <v>355</v>
      </c>
      <c r="AI108" s="114" t="s">
        <v>355</v>
      </c>
      <c r="AJ108" s="114" t="s">
        <v>355</v>
      </c>
      <c r="AK108" s="96">
        <v>9602.0769999999993</v>
      </c>
      <c r="AL108" s="44" t="s">
        <v>360</v>
      </c>
    </row>
    <row r="109" spans="1:38" s="1" customFormat="1" ht="24.75" customHeight="1" thickBot="1" x14ac:dyDescent="0.3">
      <c r="A109" s="71" t="s">
        <v>116</v>
      </c>
      <c r="B109" s="41" t="s">
        <v>347</v>
      </c>
      <c r="C109" s="71" t="s">
        <v>313</v>
      </c>
      <c r="D109" s="64"/>
      <c r="E109" s="99">
        <v>6.0412499999999997E-3</v>
      </c>
      <c r="F109" s="96">
        <v>3.9761424735812901E-4</v>
      </c>
      <c r="G109" s="96" t="s">
        <v>355</v>
      </c>
      <c r="H109" s="96">
        <v>0.108530768571429</v>
      </c>
      <c r="I109" s="96" t="s">
        <v>408</v>
      </c>
      <c r="J109" s="96" t="s">
        <v>408</v>
      </c>
      <c r="K109" s="96" t="s">
        <v>408</v>
      </c>
      <c r="L109" s="96" t="s">
        <v>408</v>
      </c>
      <c r="M109" s="96" t="s">
        <v>355</v>
      </c>
      <c r="N109" s="108" t="s">
        <v>408</v>
      </c>
      <c r="O109" s="108" t="s">
        <v>408</v>
      </c>
      <c r="P109" s="108" t="s">
        <v>408</v>
      </c>
      <c r="Q109" s="108" t="s">
        <v>408</v>
      </c>
      <c r="R109" s="108" t="s">
        <v>408</v>
      </c>
      <c r="S109" s="108" t="s">
        <v>408</v>
      </c>
      <c r="T109" s="108" t="s">
        <v>408</v>
      </c>
      <c r="U109" s="108" t="s">
        <v>408</v>
      </c>
      <c r="V109" s="108" t="s">
        <v>408</v>
      </c>
      <c r="W109" s="108" t="s">
        <v>408</v>
      </c>
      <c r="X109" s="108" t="s">
        <v>408</v>
      </c>
      <c r="Y109" s="108" t="s">
        <v>408</v>
      </c>
      <c r="Z109" s="108" t="s">
        <v>408</v>
      </c>
      <c r="AA109" s="108" t="s">
        <v>408</v>
      </c>
      <c r="AB109" s="109" t="str">
        <f t="shared" si="1"/>
        <v>NR</v>
      </c>
      <c r="AC109" s="108" t="s">
        <v>408</v>
      </c>
      <c r="AD109" s="108" t="s">
        <v>408</v>
      </c>
      <c r="AE109" s="97"/>
      <c r="AF109" s="114" t="s">
        <v>355</v>
      </c>
      <c r="AG109" s="114" t="s">
        <v>355</v>
      </c>
      <c r="AH109" s="114" t="s">
        <v>355</v>
      </c>
      <c r="AI109" s="114" t="s">
        <v>355</v>
      </c>
      <c r="AJ109" s="114" t="s">
        <v>355</v>
      </c>
      <c r="AK109" s="96">
        <v>223.75</v>
      </c>
      <c r="AL109" s="44" t="s">
        <v>360</v>
      </c>
    </row>
    <row r="110" spans="1:38" s="1" customFormat="1" ht="24.75" customHeight="1" thickBot="1" x14ac:dyDescent="0.3">
      <c r="A110" s="71" t="s">
        <v>116</v>
      </c>
      <c r="B110" s="41" t="s">
        <v>348</v>
      </c>
      <c r="C110" s="72" t="s">
        <v>314</v>
      </c>
      <c r="D110" s="64"/>
      <c r="E110" s="99">
        <v>7.0306666666666703E-3</v>
      </c>
      <c r="F110" s="96">
        <v>7.2302281694315096E-4</v>
      </c>
      <c r="G110" s="96" t="s">
        <v>355</v>
      </c>
      <c r="H110" s="96">
        <v>0.15965321714285699</v>
      </c>
      <c r="I110" s="96" t="s">
        <v>408</v>
      </c>
      <c r="J110" s="96" t="s">
        <v>408</v>
      </c>
      <c r="K110" s="96" t="s">
        <v>408</v>
      </c>
      <c r="L110" s="96" t="s">
        <v>408</v>
      </c>
      <c r="M110" s="96" t="s">
        <v>355</v>
      </c>
      <c r="N110" s="108" t="s">
        <v>408</v>
      </c>
      <c r="O110" s="108" t="s">
        <v>408</v>
      </c>
      <c r="P110" s="108" t="s">
        <v>408</v>
      </c>
      <c r="Q110" s="108" t="s">
        <v>408</v>
      </c>
      <c r="R110" s="108" t="s">
        <v>408</v>
      </c>
      <c r="S110" s="108" t="s">
        <v>408</v>
      </c>
      <c r="T110" s="108" t="s">
        <v>408</v>
      </c>
      <c r="U110" s="108" t="s">
        <v>408</v>
      </c>
      <c r="V110" s="108" t="s">
        <v>408</v>
      </c>
      <c r="W110" s="108" t="s">
        <v>408</v>
      </c>
      <c r="X110" s="108" t="s">
        <v>408</v>
      </c>
      <c r="Y110" s="108" t="s">
        <v>408</v>
      </c>
      <c r="Z110" s="108" t="s">
        <v>408</v>
      </c>
      <c r="AA110" s="108" t="s">
        <v>408</v>
      </c>
      <c r="AB110" s="109" t="str">
        <f t="shared" si="1"/>
        <v>NR</v>
      </c>
      <c r="AC110" s="108" t="s">
        <v>408</v>
      </c>
      <c r="AD110" s="108" t="s">
        <v>408</v>
      </c>
      <c r="AE110" s="97"/>
      <c r="AF110" s="114" t="s">
        <v>355</v>
      </c>
      <c r="AG110" s="114" t="s">
        <v>355</v>
      </c>
      <c r="AH110" s="114" t="s">
        <v>355</v>
      </c>
      <c r="AI110" s="114" t="s">
        <v>355</v>
      </c>
      <c r="AJ110" s="114" t="s">
        <v>355</v>
      </c>
      <c r="AK110" s="96">
        <v>1638.2550000000001</v>
      </c>
      <c r="AL110" s="44" t="s">
        <v>360</v>
      </c>
    </row>
    <row r="111" spans="1:38" s="1" customFormat="1" ht="24.75" customHeight="1" thickBot="1" x14ac:dyDescent="0.3">
      <c r="A111" s="41" t="s">
        <v>116</v>
      </c>
      <c r="B111" s="41" t="s">
        <v>349</v>
      </c>
      <c r="C111" s="78" t="s">
        <v>276</v>
      </c>
      <c r="D111" s="64"/>
      <c r="E111" s="99">
        <v>2.4019039999999998E-3</v>
      </c>
      <c r="F111" s="99">
        <v>0.50008080233713803</v>
      </c>
      <c r="G111" s="99" t="s">
        <v>355</v>
      </c>
      <c r="H111" s="99">
        <v>5.7544161874969202</v>
      </c>
      <c r="I111" s="99" t="s">
        <v>408</v>
      </c>
      <c r="J111" s="99" t="s">
        <v>408</v>
      </c>
      <c r="K111" s="99" t="s">
        <v>408</v>
      </c>
      <c r="L111" s="96" t="s">
        <v>408</v>
      </c>
      <c r="M111" s="96" t="s">
        <v>355</v>
      </c>
      <c r="N111" s="108" t="s">
        <v>408</v>
      </c>
      <c r="O111" s="108" t="s">
        <v>408</v>
      </c>
      <c r="P111" s="108" t="s">
        <v>408</v>
      </c>
      <c r="Q111" s="108" t="s">
        <v>408</v>
      </c>
      <c r="R111" s="108" t="s">
        <v>408</v>
      </c>
      <c r="S111" s="108" t="s">
        <v>408</v>
      </c>
      <c r="T111" s="108" t="s">
        <v>408</v>
      </c>
      <c r="U111" s="108" t="s">
        <v>408</v>
      </c>
      <c r="V111" s="108" t="s">
        <v>408</v>
      </c>
      <c r="W111" s="108" t="s">
        <v>408</v>
      </c>
      <c r="X111" s="108" t="s">
        <v>408</v>
      </c>
      <c r="Y111" s="108" t="s">
        <v>408</v>
      </c>
      <c r="Z111" s="108" t="s">
        <v>408</v>
      </c>
      <c r="AA111" s="108" t="s">
        <v>408</v>
      </c>
      <c r="AB111" s="109" t="str">
        <f t="shared" si="1"/>
        <v>NR</v>
      </c>
      <c r="AC111" s="108" t="s">
        <v>408</v>
      </c>
      <c r="AD111" s="108" t="s">
        <v>408</v>
      </c>
      <c r="AE111" s="97"/>
      <c r="AF111" s="114" t="s">
        <v>355</v>
      </c>
      <c r="AG111" s="114" t="s">
        <v>355</v>
      </c>
      <c r="AH111" s="114" t="s">
        <v>355</v>
      </c>
      <c r="AI111" s="114" t="s">
        <v>355</v>
      </c>
      <c r="AJ111" s="114" t="s">
        <v>355</v>
      </c>
      <c r="AK111" s="96">
        <v>2411.904</v>
      </c>
      <c r="AL111" s="44" t="s">
        <v>360</v>
      </c>
    </row>
    <row r="112" spans="1:38" s="1" customFormat="1" ht="24.75" customHeight="1" thickBot="1" x14ac:dyDescent="0.3">
      <c r="A112" s="41" t="s">
        <v>126</v>
      </c>
      <c r="B112" s="41" t="s">
        <v>294</v>
      </c>
      <c r="C112" s="78" t="s">
        <v>295</v>
      </c>
      <c r="D112" s="42"/>
      <c r="E112" s="96">
        <v>15.252000000000001</v>
      </c>
      <c r="F112" s="96" t="s">
        <v>355</v>
      </c>
      <c r="G112" s="96" t="s">
        <v>355</v>
      </c>
      <c r="H112" s="96">
        <v>25.4920066</v>
      </c>
      <c r="I112" s="96" t="s">
        <v>408</v>
      </c>
      <c r="J112" s="96" t="s">
        <v>408</v>
      </c>
      <c r="K112" s="96" t="s">
        <v>408</v>
      </c>
      <c r="L112" s="96" t="s">
        <v>408</v>
      </c>
      <c r="M112" s="96" t="s">
        <v>355</v>
      </c>
      <c r="N112" s="108" t="s">
        <v>408</v>
      </c>
      <c r="O112" s="108" t="s">
        <v>408</v>
      </c>
      <c r="P112" s="108" t="s">
        <v>408</v>
      </c>
      <c r="Q112" s="108" t="s">
        <v>408</v>
      </c>
      <c r="R112" s="108" t="s">
        <v>408</v>
      </c>
      <c r="S112" s="108" t="s">
        <v>408</v>
      </c>
      <c r="T112" s="108" t="s">
        <v>408</v>
      </c>
      <c r="U112" s="108" t="s">
        <v>408</v>
      </c>
      <c r="V112" s="108" t="s">
        <v>408</v>
      </c>
      <c r="W112" s="108" t="s">
        <v>408</v>
      </c>
      <c r="X112" s="108" t="s">
        <v>408</v>
      </c>
      <c r="Y112" s="108" t="s">
        <v>408</v>
      </c>
      <c r="Z112" s="108" t="s">
        <v>408</v>
      </c>
      <c r="AA112" s="108" t="s">
        <v>408</v>
      </c>
      <c r="AB112" s="109" t="str">
        <f t="shared" si="1"/>
        <v>NR</v>
      </c>
      <c r="AC112" s="108" t="s">
        <v>408</v>
      </c>
      <c r="AD112" s="108" t="s">
        <v>408</v>
      </c>
      <c r="AE112" s="97"/>
      <c r="AF112" s="114" t="s">
        <v>355</v>
      </c>
      <c r="AG112" s="114" t="s">
        <v>355</v>
      </c>
      <c r="AH112" s="114" t="s">
        <v>355</v>
      </c>
      <c r="AI112" s="114" t="s">
        <v>355</v>
      </c>
      <c r="AJ112" s="114" t="s">
        <v>355</v>
      </c>
      <c r="AK112" s="96">
        <v>381.3</v>
      </c>
      <c r="AL112" s="44" t="s">
        <v>361</v>
      </c>
    </row>
    <row r="113" spans="1:38" s="1" customFormat="1" ht="24.75" customHeight="1" thickBot="1" x14ac:dyDescent="0.3">
      <c r="A113" s="41" t="s">
        <v>126</v>
      </c>
      <c r="B113" s="65" t="s">
        <v>244</v>
      </c>
      <c r="C113" s="80" t="s">
        <v>133</v>
      </c>
      <c r="D113" s="42"/>
      <c r="E113" s="95">
        <v>8.5683089536682804</v>
      </c>
      <c r="F113" s="96">
        <v>24.182180362414002</v>
      </c>
      <c r="G113" s="96" t="s">
        <v>355</v>
      </c>
      <c r="H113" s="96">
        <v>55.556274858279501</v>
      </c>
      <c r="I113" s="96" t="s">
        <v>408</v>
      </c>
      <c r="J113" s="96" t="s">
        <v>408</v>
      </c>
      <c r="K113" s="96" t="s">
        <v>408</v>
      </c>
      <c r="L113" s="96" t="s">
        <v>408</v>
      </c>
      <c r="M113" s="96" t="s">
        <v>355</v>
      </c>
      <c r="N113" s="108" t="s">
        <v>408</v>
      </c>
      <c r="O113" s="108" t="s">
        <v>408</v>
      </c>
      <c r="P113" s="108" t="s">
        <v>408</v>
      </c>
      <c r="Q113" s="108" t="s">
        <v>408</v>
      </c>
      <c r="R113" s="108" t="s">
        <v>408</v>
      </c>
      <c r="S113" s="108" t="s">
        <v>408</v>
      </c>
      <c r="T113" s="108" t="s">
        <v>408</v>
      </c>
      <c r="U113" s="108" t="s">
        <v>408</v>
      </c>
      <c r="V113" s="108" t="s">
        <v>408</v>
      </c>
      <c r="W113" s="108" t="s">
        <v>408</v>
      </c>
      <c r="X113" s="108" t="s">
        <v>408</v>
      </c>
      <c r="Y113" s="108" t="s">
        <v>408</v>
      </c>
      <c r="Z113" s="108" t="s">
        <v>408</v>
      </c>
      <c r="AA113" s="108" t="s">
        <v>408</v>
      </c>
      <c r="AB113" s="109" t="str">
        <f t="shared" si="1"/>
        <v>NR</v>
      </c>
      <c r="AC113" s="108" t="s">
        <v>408</v>
      </c>
      <c r="AD113" s="108" t="s">
        <v>408</v>
      </c>
      <c r="AE113" s="97"/>
      <c r="AF113" s="114" t="s">
        <v>355</v>
      </c>
      <c r="AG113" s="114" t="s">
        <v>355</v>
      </c>
      <c r="AH113" s="114" t="s">
        <v>355</v>
      </c>
      <c r="AI113" s="114" t="s">
        <v>355</v>
      </c>
      <c r="AJ113" s="114" t="s">
        <v>355</v>
      </c>
      <c r="AK113" s="96">
        <v>169244.601962582</v>
      </c>
      <c r="AL113" s="115" t="s">
        <v>364</v>
      </c>
    </row>
    <row r="114" spans="1:38" s="1" customFormat="1" ht="24.75" customHeight="1" thickBot="1" x14ac:dyDescent="0.3">
      <c r="A114" s="41" t="s">
        <v>126</v>
      </c>
      <c r="B114" s="65" t="s">
        <v>245</v>
      </c>
      <c r="C114" s="80" t="s">
        <v>134</v>
      </c>
      <c r="D114" s="42"/>
      <c r="E114" s="95">
        <v>8.3799999999999999E-2</v>
      </c>
      <c r="F114" s="96" t="s">
        <v>355</v>
      </c>
      <c r="G114" s="96" t="s">
        <v>355</v>
      </c>
      <c r="H114" s="96">
        <v>0.27234999999999998</v>
      </c>
      <c r="I114" s="96" t="s">
        <v>408</v>
      </c>
      <c r="J114" s="96" t="s">
        <v>408</v>
      </c>
      <c r="K114" s="96" t="s">
        <v>408</v>
      </c>
      <c r="L114" s="96" t="s">
        <v>408</v>
      </c>
      <c r="M114" s="96" t="s">
        <v>355</v>
      </c>
      <c r="N114" s="108" t="s">
        <v>408</v>
      </c>
      <c r="O114" s="108" t="s">
        <v>408</v>
      </c>
      <c r="P114" s="108" t="s">
        <v>408</v>
      </c>
      <c r="Q114" s="108" t="s">
        <v>408</v>
      </c>
      <c r="R114" s="108" t="s">
        <v>408</v>
      </c>
      <c r="S114" s="108" t="s">
        <v>408</v>
      </c>
      <c r="T114" s="108" t="s">
        <v>408</v>
      </c>
      <c r="U114" s="108" t="s">
        <v>408</v>
      </c>
      <c r="V114" s="108" t="s">
        <v>408</v>
      </c>
      <c r="W114" s="108" t="s">
        <v>408</v>
      </c>
      <c r="X114" s="108" t="s">
        <v>408</v>
      </c>
      <c r="Y114" s="108" t="s">
        <v>408</v>
      </c>
      <c r="Z114" s="108" t="s">
        <v>408</v>
      </c>
      <c r="AA114" s="108" t="s">
        <v>408</v>
      </c>
      <c r="AB114" s="109" t="str">
        <f t="shared" si="1"/>
        <v>NR</v>
      </c>
      <c r="AC114" s="108" t="s">
        <v>408</v>
      </c>
      <c r="AD114" s="108" t="s">
        <v>408</v>
      </c>
      <c r="AE114" s="97"/>
      <c r="AF114" s="114" t="s">
        <v>355</v>
      </c>
      <c r="AG114" s="114" t="s">
        <v>355</v>
      </c>
      <c r="AH114" s="114" t="s">
        <v>355</v>
      </c>
      <c r="AI114" s="114" t="s">
        <v>355</v>
      </c>
      <c r="AJ114" s="114" t="s">
        <v>355</v>
      </c>
      <c r="AK114" s="96">
        <v>2095</v>
      </c>
      <c r="AL114" s="115" t="s">
        <v>364</v>
      </c>
    </row>
    <row r="115" spans="1:38" s="1" customFormat="1" ht="24.75" customHeight="1" thickBot="1" x14ac:dyDescent="0.3">
      <c r="A115" s="41" t="s">
        <v>126</v>
      </c>
      <c r="B115" s="65" t="s">
        <v>246</v>
      </c>
      <c r="C115" s="80" t="s">
        <v>350</v>
      </c>
      <c r="D115" s="42"/>
      <c r="E115" s="95">
        <v>6.0125080003738403E-2</v>
      </c>
      <c r="F115" s="96" t="s">
        <v>355</v>
      </c>
      <c r="G115" s="96" t="s">
        <v>355</v>
      </c>
      <c r="H115" s="96">
        <v>0.120250160007477</v>
      </c>
      <c r="I115" s="96" t="s">
        <v>408</v>
      </c>
      <c r="J115" s="96" t="s">
        <v>408</v>
      </c>
      <c r="K115" s="96" t="s">
        <v>408</v>
      </c>
      <c r="L115" s="96" t="s">
        <v>408</v>
      </c>
      <c r="M115" s="96" t="s">
        <v>355</v>
      </c>
      <c r="N115" s="108" t="s">
        <v>408</v>
      </c>
      <c r="O115" s="108" t="s">
        <v>408</v>
      </c>
      <c r="P115" s="108" t="s">
        <v>408</v>
      </c>
      <c r="Q115" s="108" t="s">
        <v>408</v>
      </c>
      <c r="R115" s="108" t="s">
        <v>408</v>
      </c>
      <c r="S115" s="108" t="s">
        <v>408</v>
      </c>
      <c r="T115" s="108" t="s">
        <v>408</v>
      </c>
      <c r="U115" s="108" t="s">
        <v>408</v>
      </c>
      <c r="V115" s="108" t="s">
        <v>408</v>
      </c>
      <c r="W115" s="108" t="s">
        <v>408</v>
      </c>
      <c r="X115" s="108" t="s">
        <v>408</v>
      </c>
      <c r="Y115" s="108" t="s">
        <v>408</v>
      </c>
      <c r="Z115" s="108" t="s">
        <v>408</v>
      </c>
      <c r="AA115" s="108" t="s">
        <v>408</v>
      </c>
      <c r="AB115" s="109" t="str">
        <f t="shared" si="1"/>
        <v>NR</v>
      </c>
      <c r="AC115" s="108" t="s">
        <v>408</v>
      </c>
      <c r="AD115" s="108" t="s">
        <v>408</v>
      </c>
      <c r="AE115" s="97"/>
      <c r="AF115" s="114" t="s">
        <v>355</v>
      </c>
      <c r="AG115" s="114" t="s">
        <v>355</v>
      </c>
      <c r="AH115" s="114" t="s">
        <v>355</v>
      </c>
      <c r="AI115" s="114" t="s">
        <v>355</v>
      </c>
      <c r="AJ115" s="114" t="s">
        <v>355</v>
      </c>
      <c r="AK115" s="96">
        <v>1503.1270000934601</v>
      </c>
      <c r="AL115" s="95"/>
    </row>
    <row r="116" spans="1:38" s="1" customFormat="1" ht="24.75" customHeight="1" thickBot="1" x14ac:dyDescent="0.3">
      <c r="A116" s="41" t="s">
        <v>126</v>
      </c>
      <c r="B116" s="41" t="s">
        <v>250</v>
      </c>
      <c r="C116" s="79" t="s">
        <v>293</v>
      </c>
      <c r="D116" s="42"/>
      <c r="E116" s="95">
        <v>1.4886411765680301</v>
      </c>
      <c r="F116" s="96">
        <v>0.19710413382714201</v>
      </c>
      <c r="G116" s="96" t="s">
        <v>355</v>
      </c>
      <c r="H116" s="96">
        <v>4.2405356416934303</v>
      </c>
      <c r="I116" s="96" t="s">
        <v>408</v>
      </c>
      <c r="J116" s="96" t="s">
        <v>408</v>
      </c>
      <c r="K116" s="96" t="s">
        <v>408</v>
      </c>
      <c r="L116" s="96" t="s">
        <v>408</v>
      </c>
      <c r="M116" s="96" t="s">
        <v>355</v>
      </c>
      <c r="N116" s="108" t="s">
        <v>408</v>
      </c>
      <c r="O116" s="108" t="s">
        <v>408</v>
      </c>
      <c r="P116" s="108" t="s">
        <v>408</v>
      </c>
      <c r="Q116" s="108" t="s">
        <v>408</v>
      </c>
      <c r="R116" s="108" t="s">
        <v>408</v>
      </c>
      <c r="S116" s="108" t="s">
        <v>408</v>
      </c>
      <c r="T116" s="108" t="s">
        <v>408</v>
      </c>
      <c r="U116" s="108" t="s">
        <v>408</v>
      </c>
      <c r="V116" s="108" t="s">
        <v>408</v>
      </c>
      <c r="W116" s="108" t="s">
        <v>408</v>
      </c>
      <c r="X116" s="108" t="s">
        <v>408</v>
      </c>
      <c r="Y116" s="108" t="s">
        <v>408</v>
      </c>
      <c r="Z116" s="108" t="s">
        <v>408</v>
      </c>
      <c r="AA116" s="108" t="s">
        <v>408</v>
      </c>
      <c r="AB116" s="109" t="str">
        <f t="shared" si="1"/>
        <v>NR</v>
      </c>
      <c r="AC116" s="108" t="s">
        <v>408</v>
      </c>
      <c r="AD116" s="108" t="s">
        <v>408</v>
      </c>
      <c r="AE116" s="97"/>
      <c r="AF116" s="114" t="s">
        <v>355</v>
      </c>
      <c r="AG116" s="114" t="s">
        <v>355</v>
      </c>
      <c r="AH116" s="114" t="s">
        <v>355</v>
      </c>
      <c r="AI116" s="114" t="s">
        <v>355</v>
      </c>
      <c r="AJ116" s="114" t="s">
        <v>355</v>
      </c>
      <c r="AK116" s="96">
        <v>37216.029414200799</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1.8979999999999999</v>
      </c>
      <c r="I117" s="96" t="s">
        <v>408</v>
      </c>
      <c r="J117" s="96" t="s">
        <v>408</v>
      </c>
      <c r="K117" s="96" t="s">
        <v>408</v>
      </c>
      <c r="L117" s="96" t="s">
        <v>408</v>
      </c>
      <c r="M117" s="96" t="s">
        <v>355</v>
      </c>
      <c r="N117" s="108" t="s">
        <v>408</v>
      </c>
      <c r="O117" s="108" t="s">
        <v>408</v>
      </c>
      <c r="P117" s="108" t="s">
        <v>408</v>
      </c>
      <c r="Q117" s="108" t="s">
        <v>408</v>
      </c>
      <c r="R117" s="108" t="s">
        <v>408</v>
      </c>
      <c r="S117" s="108" t="s">
        <v>408</v>
      </c>
      <c r="T117" s="108" t="s">
        <v>408</v>
      </c>
      <c r="U117" s="108" t="s">
        <v>408</v>
      </c>
      <c r="V117" s="108" t="s">
        <v>408</v>
      </c>
      <c r="W117" s="108" t="s">
        <v>408</v>
      </c>
      <c r="X117" s="108" t="s">
        <v>408</v>
      </c>
      <c r="Y117" s="108" t="s">
        <v>408</v>
      </c>
      <c r="Z117" s="108" t="s">
        <v>408</v>
      </c>
      <c r="AA117" s="108" t="s">
        <v>408</v>
      </c>
      <c r="AB117" s="109" t="str">
        <f t="shared" si="1"/>
        <v>NR</v>
      </c>
      <c r="AC117" s="108" t="s">
        <v>408</v>
      </c>
      <c r="AD117" s="108" t="s">
        <v>408</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408</v>
      </c>
      <c r="J118" s="96" t="s">
        <v>408</v>
      </c>
      <c r="K118" s="96" t="s">
        <v>408</v>
      </c>
      <c r="L118" s="96" t="s">
        <v>408</v>
      </c>
      <c r="M118" s="96" t="s">
        <v>355</v>
      </c>
      <c r="N118" s="108" t="s">
        <v>408</v>
      </c>
      <c r="O118" s="108" t="s">
        <v>408</v>
      </c>
      <c r="P118" s="108" t="s">
        <v>408</v>
      </c>
      <c r="Q118" s="108" t="s">
        <v>408</v>
      </c>
      <c r="R118" s="108" t="s">
        <v>408</v>
      </c>
      <c r="S118" s="108" t="s">
        <v>408</v>
      </c>
      <c r="T118" s="108" t="s">
        <v>408</v>
      </c>
      <c r="U118" s="108" t="s">
        <v>408</v>
      </c>
      <c r="V118" s="108" t="s">
        <v>408</v>
      </c>
      <c r="W118" s="108" t="s">
        <v>408</v>
      </c>
      <c r="X118" s="108" t="s">
        <v>408</v>
      </c>
      <c r="Y118" s="108" t="s">
        <v>408</v>
      </c>
      <c r="Z118" s="108" t="s">
        <v>408</v>
      </c>
      <c r="AA118" s="108" t="s">
        <v>408</v>
      </c>
      <c r="AB118" s="109" t="str">
        <f t="shared" si="1"/>
        <v>NR</v>
      </c>
      <c r="AC118" s="108" t="s">
        <v>408</v>
      </c>
      <c r="AD118" s="108" t="s">
        <v>408</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t="s">
        <v>408</v>
      </c>
      <c r="J119" s="96" t="s">
        <v>408</v>
      </c>
      <c r="K119" s="96" t="s">
        <v>408</v>
      </c>
      <c r="L119" s="96" t="s">
        <v>408</v>
      </c>
      <c r="M119" s="96" t="s">
        <v>355</v>
      </c>
      <c r="N119" s="108" t="s">
        <v>408</v>
      </c>
      <c r="O119" s="108" t="s">
        <v>408</v>
      </c>
      <c r="P119" s="108" t="s">
        <v>408</v>
      </c>
      <c r="Q119" s="108" t="s">
        <v>408</v>
      </c>
      <c r="R119" s="108" t="s">
        <v>408</v>
      </c>
      <c r="S119" s="108" t="s">
        <v>408</v>
      </c>
      <c r="T119" s="108" t="s">
        <v>408</v>
      </c>
      <c r="U119" s="108" t="s">
        <v>408</v>
      </c>
      <c r="V119" s="108" t="s">
        <v>408</v>
      </c>
      <c r="W119" s="108" t="s">
        <v>408</v>
      </c>
      <c r="X119" s="108" t="s">
        <v>408</v>
      </c>
      <c r="Y119" s="108" t="s">
        <v>408</v>
      </c>
      <c r="Z119" s="108" t="s">
        <v>408</v>
      </c>
      <c r="AA119" s="108" t="s">
        <v>408</v>
      </c>
      <c r="AB119" s="109" t="str">
        <f t="shared" si="1"/>
        <v>NR</v>
      </c>
      <c r="AC119" s="108" t="s">
        <v>408</v>
      </c>
      <c r="AD119" s="108" t="s">
        <v>408</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408</v>
      </c>
      <c r="J120" s="96" t="s">
        <v>408</v>
      </c>
      <c r="K120" s="96" t="s">
        <v>408</v>
      </c>
      <c r="L120" s="96" t="s">
        <v>408</v>
      </c>
      <c r="M120" s="96" t="s">
        <v>355</v>
      </c>
      <c r="N120" s="108" t="s">
        <v>408</v>
      </c>
      <c r="O120" s="108" t="s">
        <v>408</v>
      </c>
      <c r="P120" s="108" t="s">
        <v>408</v>
      </c>
      <c r="Q120" s="108" t="s">
        <v>408</v>
      </c>
      <c r="R120" s="108" t="s">
        <v>408</v>
      </c>
      <c r="S120" s="108" t="s">
        <v>408</v>
      </c>
      <c r="T120" s="108" t="s">
        <v>408</v>
      </c>
      <c r="U120" s="108" t="s">
        <v>408</v>
      </c>
      <c r="V120" s="108" t="s">
        <v>408</v>
      </c>
      <c r="W120" s="108" t="s">
        <v>408</v>
      </c>
      <c r="X120" s="108" t="s">
        <v>408</v>
      </c>
      <c r="Y120" s="108" t="s">
        <v>408</v>
      </c>
      <c r="Z120" s="108" t="s">
        <v>408</v>
      </c>
      <c r="AA120" s="108" t="s">
        <v>408</v>
      </c>
      <c r="AB120" s="109" t="str">
        <f t="shared" si="1"/>
        <v>NR</v>
      </c>
      <c r="AC120" s="108" t="s">
        <v>408</v>
      </c>
      <c r="AD120" s="108" t="s">
        <v>408</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1.67441</v>
      </c>
      <c r="G121" s="96" t="s">
        <v>355</v>
      </c>
      <c r="H121" s="96">
        <v>5.9606073928571401</v>
      </c>
      <c r="I121" s="96" t="s">
        <v>408</v>
      </c>
      <c r="J121" s="96" t="s">
        <v>408</v>
      </c>
      <c r="K121" s="96" t="s">
        <v>408</v>
      </c>
      <c r="L121" s="96" t="s">
        <v>408</v>
      </c>
      <c r="M121" s="96" t="s">
        <v>355</v>
      </c>
      <c r="N121" s="108" t="s">
        <v>408</v>
      </c>
      <c r="O121" s="108" t="s">
        <v>408</v>
      </c>
      <c r="P121" s="108" t="s">
        <v>408</v>
      </c>
      <c r="Q121" s="108" t="s">
        <v>408</v>
      </c>
      <c r="R121" s="108" t="s">
        <v>408</v>
      </c>
      <c r="S121" s="108" t="s">
        <v>408</v>
      </c>
      <c r="T121" s="108" t="s">
        <v>408</v>
      </c>
      <c r="U121" s="108" t="s">
        <v>408</v>
      </c>
      <c r="V121" s="108" t="s">
        <v>408</v>
      </c>
      <c r="W121" s="108" t="s">
        <v>408</v>
      </c>
      <c r="X121" s="108" t="s">
        <v>408</v>
      </c>
      <c r="Y121" s="108" t="s">
        <v>408</v>
      </c>
      <c r="Z121" s="108" t="s">
        <v>408</v>
      </c>
      <c r="AA121" s="108" t="s">
        <v>408</v>
      </c>
      <c r="AB121" s="109" t="str">
        <f t="shared" si="1"/>
        <v>NR</v>
      </c>
      <c r="AC121" s="108" t="s">
        <v>408</v>
      </c>
      <c r="AD121" s="108" t="s">
        <v>408</v>
      </c>
      <c r="AE121" s="97"/>
      <c r="AF121" s="114" t="s">
        <v>355</v>
      </c>
      <c r="AG121" s="114" t="s">
        <v>355</v>
      </c>
      <c r="AH121" s="114" t="s">
        <v>355</v>
      </c>
      <c r="AI121" s="114" t="s">
        <v>355</v>
      </c>
      <c r="AJ121" s="114" t="s">
        <v>355</v>
      </c>
      <c r="AK121" s="96">
        <v>2797723</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408</v>
      </c>
      <c r="J122" s="96" t="s">
        <v>408</v>
      </c>
      <c r="K122" s="96" t="s">
        <v>408</v>
      </c>
      <c r="L122" s="96" t="s">
        <v>408</v>
      </c>
      <c r="M122" s="96" t="s">
        <v>355</v>
      </c>
      <c r="N122" s="96" t="s">
        <v>408</v>
      </c>
      <c r="O122" s="96" t="s">
        <v>408</v>
      </c>
      <c r="P122" s="96" t="s">
        <v>408</v>
      </c>
      <c r="Q122" s="96" t="s">
        <v>408</v>
      </c>
      <c r="R122" s="96" t="s">
        <v>408</v>
      </c>
      <c r="S122" s="96" t="s">
        <v>408</v>
      </c>
      <c r="T122" s="96" t="s">
        <v>408</v>
      </c>
      <c r="U122" s="96" t="s">
        <v>408</v>
      </c>
      <c r="V122" s="96" t="s">
        <v>408</v>
      </c>
      <c r="W122" s="96" t="s">
        <v>408</v>
      </c>
      <c r="X122" s="96" t="s">
        <v>408</v>
      </c>
      <c r="Y122" s="96" t="s">
        <v>408</v>
      </c>
      <c r="Z122" s="96" t="s">
        <v>408</v>
      </c>
      <c r="AA122" s="96" t="s">
        <v>408</v>
      </c>
      <c r="AB122" s="96" t="str">
        <f t="shared" si="1"/>
        <v>NR</v>
      </c>
      <c r="AC122" s="96" t="s">
        <v>408</v>
      </c>
      <c r="AD122" s="96" t="s">
        <v>408</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1.1387543036400001</v>
      </c>
      <c r="F123" s="96">
        <v>0.24755528339999999</v>
      </c>
      <c r="G123" s="96">
        <v>0.24755528339999999</v>
      </c>
      <c r="H123" s="96">
        <v>1.18826536032</v>
      </c>
      <c r="I123" s="96" t="s">
        <v>408</v>
      </c>
      <c r="J123" s="96" t="s">
        <v>408</v>
      </c>
      <c r="K123" s="96" t="s">
        <v>408</v>
      </c>
      <c r="L123" s="96" t="s">
        <v>408</v>
      </c>
      <c r="M123" s="96">
        <v>33.023874805559998</v>
      </c>
      <c r="N123" s="96" t="s">
        <v>408</v>
      </c>
      <c r="O123" s="96" t="s">
        <v>408</v>
      </c>
      <c r="P123" s="96" t="s">
        <v>408</v>
      </c>
      <c r="Q123" s="96" t="s">
        <v>408</v>
      </c>
      <c r="R123" s="96" t="s">
        <v>408</v>
      </c>
      <c r="S123" s="96" t="s">
        <v>408</v>
      </c>
      <c r="T123" s="96" t="s">
        <v>408</v>
      </c>
      <c r="U123" s="96" t="s">
        <v>408</v>
      </c>
      <c r="V123" s="96" t="s">
        <v>408</v>
      </c>
      <c r="W123" s="96" t="s">
        <v>408</v>
      </c>
      <c r="X123" s="96" t="s">
        <v>408</v>
      </c>
      <c r="Y123" s="96" t="s">
        <v>408</v>
      </c>
      <c r="Z123" s="96" t="s">
        <v>408</v>
      </c>
      <c r="AA123" s="96" t="s">
        <v>408</v>
      </c>
      <c r="AB123" s="96" t="str">
        <f t="shared" si="1"/>
        <v>NR</v>
      </c>
      <c r="AC123" s="96" t="s">
        <v>408</v>
      </c>
      <c r="AD123" s="96" t="s">
        <v>408</v>
      </c>
      <c r="AE123" s="97"/>
      <c r="AF123" s="114" t="s">
        <v>355</v>
      </c>
      <c r="AG123" s="114" t="s">
        <v>355</v>
      </c>
      <c r="AH123" s="114" t="s">
        <v>355</v>
      </c>
      <c r="AI123" s="114" t="s">
        <v>355</v>
      </c>
      <c r="AJ123" s="114" t="s">
        <v>355</v>
      </c>
      <c r="AK123" s="96">
        <v>680684.58</v>
      </c>
      <c r="AL123" s="115" t="s">
        <v>362</v>
      </c>
    </row>
    <row r="124" spans="1:38" s="1" customFormat="1" ht="24.75" customHeight="1" thickBot="1" x14ac:dyDescent="0.3">
      <c r="A124" s="41" t="s">
        <v>126</v>
      </c>
      <c r="B124" s="47" t="s">
        <v>230</v>
      </c>
      <c r="C124" s="78" t="s">
        <v>282</v>
      </c>
      <c r="D124" s="42"/>
      <c r="E124" s="95" t="s">
        <v>355</v>
      </c>
      <c r="F124" s="95" t="s">
        <v>355</v>
      </c>
      <c r="G124" s="95" t="s">
        <v>355</v>
      </c>
      <c r="H124" s="95">
        <v>8.9394500000000008</v>
      </c>
      <c r="I124" s="95" t="s">
        <v>408</v>
      </c>
      <c r="J124" s="95" t="s">
        <v>408</v>
      </c>
      <c r="K124" s="95" t="s">
        <v>408</v>
      </c>
      <c r="L124" s="95" t="s">
        <v>408</v>
      </c>
      <c r="M124" s="95" t="s">
        <v>355</v>
      </c>
      <c r="N124" s="95" t="s">
        <v>408</v>
      </c>
      <c r="O124" s="95" t="s">
        <v>408</v>
      </c>
      <c r="P124" s="95" t="s">
        <v>408</v>
      </c>
      <c r="Q124" s="95" t="s">
        <v>408</v>
      </c>
      <c r="R124" s="95" t="s">
        <v>408</v>
      </c>
      <c r="S124" s="95" t="s">
        <v>408</v>
      </c>
      <c r="T124" s="95" t="s">
        <v>408</v>
      </c>
      <c r="U124" s="95" t="s">
        <v>408</v>
      </c>
      <c r="V124" s="95" t="s">
        <v>408</v>
      </c>
      <c r="W124" s="95" t="s">
        <v>408</v>
      </c>
      <c r="X124" s="95" t="s">
        <v>408</v>
      </c>
      <c r="Y124" s="95" t="s">
        <v>408</v>
      </c>
      <c r="Z124" s="95" t="s">
        <v>408</v>
      </c>
      <c r="AA124" s="95" t="s">
        <v>408</v>
      </c>
      <c r="AB124" s="96" t="str">
        <f t="shared" si="1"/>
        <v>NR</v>
      </c>
      <c r="AC124" s="95" t="s">
        <v>408</v>
      </c>
      <c r="AD124" s="95" t="s">
        <v>408</v>
      </c>
      <c r="AE124" s="97"/>
      <c r="AF124" s="114" t="s">
        <v>355</v>
      </c>
      <c r="AG124" s="114" t="s">
        <v>355</v>
      </c>
      <c r="AH124" s="114" t="s">
        <v>355</v>
      </c>
      <c r="AI124" s="114" t="s">
        <v>355</v>
      </c>
      <c r="AJ124" s="114" t="s">
        <v>355</v>
      </c>
      <c r="AK124" s="96">
        <v>7361.9</v>
      </c>
      <c r="AL124" s="115" t="s">
        <v>363</v>
      </c>
    </row>
    <row r="125" spans="1:38" s="1" customFormat="1" ht="24.75" customHeight="1" thickBot="1" x14ac:dyDescent="0.3">
      <c r="A125" s="41" t="s">
        <v>117</v>
      </c>
      <c r="B125" s="41" t="s">
        <v>231</v>
      </c>
      <c r="C125" s="78" t="s">
        <v>283</v>
      </c>
      <c r="D125" s="42"/>
      <c r="E125" s="108" t="s">
        <v>355</v>
      </c>
      <c r="F125" s="96">
        <v>0.18871199999999999</v>
      </c>
      <c r="G125" s="109" t="s">
        <v>355</v>
      </c>
      <c r="H125" s="96" t="s">
        <v>356</v>
      </c>
      <c r="I125" s="96" t="s">
        <v>408</v>
      </c>
      <c r="J125" s="96" t="s">
        <v>408</v>
      </c>
      <c r="K125" s="96" t="s">
        <v>408</v>
      </c>
      <c r="L125" s="96" t="s">
        <v>408</v>
      </c>
      <c r="M125" s="96" t="s">
        <v>355</v>
      </c>
      <c r="N125" s="109" t="s">
        <v>408</v>
      </c>
      <c r="O125" s="109" t="s">
        <v>408</v>
      </c>
      <c r="P125" s="109" t="s">
        <v>408</v>
      </c>
      <c r="Q125" s="109" t="s">
        <v>408</v>
      </c>
      <c r="R125" s="109" t="s">
        <v>408</v>
      </c>
      <c r="S125" s="109" t="s">
        <v>408</v>
      </c>
      <c r="T125" s="109" t="s">
        <v>408</v>
      </c>
      <c r="U125" s="109" t="s">
        <v>408</v>
      </c>
      <c r="V125" s="109" t="s">
        <v>408</v>
      </c>
      <c r="W125" s="109" t="s">
        <v>408</v>
      </c>
      <c r="X125" s="109" t="s">
        <v>408</v>
      </c>
      <c r="Y125" s="109" t="s">
        <v>408</v>
      </c>
      <c r="Z125" s="109" t="s">
        <v>408</v>
      </c>
      <c r="AA125" s="109" t="s">
        <v>408</v>
      </c>
      <c r="AB125" s="109" t="str">
        <f t="shared" si="1"/>
        <v>NR</v>
      </c>
      <c r="AC125" s="109" t="s">
        <v>408</v>
      </c>
      <c r="AD125" s="109" t="s">
        <v>408</v>
      </c>
      <c r="AE125" s="97"/>
      <c r="AF125" s="114" t="s">
        <v>355</v>
      </c>
      <c r="AG125" s="114" t="s">
        <v>355</v>
      </c>
      <c r="AH125" s="114" t="s">
        <v>355</v>
      </c>
      <c r="AI125" s="114" t="s">
        <v>355</v>
      </c>
      <c r="AJ125" s="114" t="s">
        <v>355</v>
      </c>
      <c r="AK125" s="96">
        <v>4107.1589999999997</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0.13373019999999999</v>
      </c>
      <c r="I126" s="96" t="s">
        <v>408</v>
      </c>
      <c r="J126" s="96" t="s">
        <v>408</v>
      </c>
      <c r="K126" s="96" t="s">
        <v>408</v>
      </c>
      <c r="L126" s="96" t="s">
        <v>408</v>
      </c>
      <c r="M126" s="96">
        <v>0.17773169999999999</v>
      </c>
      <c r="N126" s="109" t="s">
        <v>408</v>
      </c>
      <c r="O126" s="109" t="s">
        <v>408</v>
      </c>
      <c r="P126" s="109" t="s">
        <v>408</v>
      </c>
      <c r="Q126" s="109" t="s">
        <v>408</v>
      </c>
      <c r="R126" s="109" t="s">
        <v>408</v>
      </c>
      <c r="S126" s="109" t="s">
        <v>408</v>
      </c>
      <c r="T126" s="109" t="s">
        <v>408</v>
      </c>
      <c r="U126" s="109" t="s">
        <v>408</v>
      </c>
      <c r="V126" s="109" t="s">
        <v>408</v>
      </c>
      <c r="W126" s="109" t="s">
        <v>408</v>
      </c>
      <c r="X126" s="109" t="s">
        <v>408</v>
      </c>
      <c r="Y126" s="109" t="s">
        <v>408</v>
      </c>
      <c r="Z126" s="109" t="s">
        <v>408</v>
      </c>
      <c r="AA126" s="109" t="s">
        <v>408</v>
      </c>
      <c r="AB126" s="109" t="str">
        <f>IF(ISNUMBER(X126),SUM(X126:AA126),X126)</f>
        <v>NR</v>
      </c>
      <c r="AC126" s="109" t="s">
        <v>408</v>
      </c>
      <c r="AD126" s="109" t="s">
        <v>408</v>
      </c>
      <c r="AE126" s="97"/>
      <c r="AF126" s="114" t="s">
        <v>355</v>
      </c>
      <c r="AG126" s="114" t="s">
        <v>355</v>
      </c>
      <c r="AH126" s="114" t="s">
        <v>355</v>
      </c>
      <c r="AI126" s="114" t="s">
        <v>355</v>
      </c>
      <c r="AJ126" s="114" t="s">
        <v>355</v>
      </c>
      <c r="AK126" s="96">
        <v>0.22534000000000001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1.0754799999999999E-4</v>
      </c>
      <c r="I127" s="109" t="s">
        <v>408</v>
      </c>
      <c r="J127" s="109" t="s">
        <v>408</v>
      </c>
      <c r="K127" s="109" t="s">
        <v>408</v>
      </c>
      <c r="L127" s="109" t="s">
        <v>408</v>
      </c>
      <c r="M127" s="109" t="s">
        <v>355</v>
      </c>
      <c r="N127" s="109" t="s">
        <v>408</v>
      </c>
      <c r="O127" s="109" t="s">
        <v>408</v>
      </c>
      <c r="P127" s="109" t="s">
        <v>408</v>
      </c>
      <c r="Q127" s="109" t="s">
        <v>408</v>
      </c>
      <c r="R127" s="109" t="s">
        <v>408</v>
      </c>
      <c r="S127" s="109" t="s">
        <v>408</v>
      </c>
      <c r="T127" s="109" t="s">
        <v>408</v>
      </c>
      <c r="U127" s="109" t="s">
        <v>408</v>
      </c>
      <c r="V127" s="109" t="s">
        <v>408</v>
      </c>
      <c r="W127" s="109" t="s">
        <v>408</v>
      </c>
      <c r="X127" s="109" t="s">
        <v>408</v>
      </c>
      <c r="Y127" s="109" t="s">
        <v>408</v>
      </c>
      <c r="Z127" s="109" t="s">
        <v>408</v>
      </c>
      <c r="AA127" s="109" t="s">
        <v>408</v>
      </c>
      <c r="AB127" s="109" t="str">
        <f>IF(ISNUMBER(X127),SUM(X127:AA127),X127)</f>
        <v>NR</v>
      </c>
      <c r="AC127" s="109" t="s">
        <v>408</v>
      </c>
      <c r="AD127" s="109" t="s">
        <v>408</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408</v>
      </c>
      <c r="J128" s="95" t="s">
        <v>408</v>
      </c>
      <c r="K128" s="95" t="s">
        <v>408</v>
      </c>
      <c r="L128" s="95" t="s">
        <v>408</v>
      </c>
      <c r="M128" s="95" t="s">
        <v>354</v>
      </c>
      <c r="N128" s="95" t="s">
        <v>408</v>
      </c>
      <c r="O128" s="95" t="s">
        <v>408</v>
      </c>
      <c r="P128" s="95" t="s">
        <v>408</v>
      </c>
      <c r="Q128" s="95" t="s">
        <v>408</v>
      </c>
      <c r="R128" s="95" t="s">
        <v>408</v>
      </c>
      <c r="S128" s="95" t="s">
        <v>408</v>
      </c>
      <c r="T128" s="95" t="s">
        <v>408</v>
      </c>
      <c r="U128" s="95" t="s">
        <v>408</v>
      </c>
      <c r="V128" s="95" t="s">
        <v>408</v>
      </c>
      <c r="W128" s="95" t="s">
        <v>408</v>
      </c>
      <c r="X128" s="95" t="s">
        <v>408</v>
      </c>
      <c r="Y128" s="95" t="s">
        <v>408</v>
      </c>
      <c r="Z128" s="95" t="s">
        <v>408</v>
      </c>
      <c r="AA128" s="95" t="s">
        <v>408</v>
      </c>
      <c r="AB128" s="96" t="str">
        <f t="shared" si="1"/>
        <v>NR</v>
      </c>
      <c r="AC128" s="95" t="s">
        <v>408</v>
      </c>
      <c r="AD128" s="95" t="s">
        <v>408</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408</v>
      </c>
      <c r="J129" s="95" t="s">
        <v>408</v>
      </c>
      <c r="K129" s="95" t="s">
        <v>408</v>
      </c>
      <c r="L129" s="95" t="s">
        <v>408</v>
      </c>
      <c r="M129" s="95" t="s">
        <v>354</v>
      </c>
      <c r="N129" s="95" t="s">
        <v>408</v>
      </c>
      <c r="O129" s="95" t="s">
        <v>408</v>
      </c>
      <c r="P129" s="95" t="s">
        <v>408</v>
      </c>
      <c r="Q129" s="95" t="s">
        <v>408</v>
      </c>
      <c r="R129" s="95" t="s">
        <v>408</v>
      </c>
      <c r="S129" s="95" t="s">
        <v>408</v>
      </c>
      <c r="T129" s="95" t="s">
        <v>408</v>
      </c>
      <c r="U129" s="95" t="s">
        <v>408</v>
      </c>
      <c r="V129" s="95" t="s">
        <v>408</v>
      </c>
      <c r="W129" s="95" t="s">
        <v>408</v>
      </c>
      <c r="X129" s="95" t="s">
        <v>408</v>
      </c>
      <c r="Y129" s="95" t="s">
        <v>408</v>
      </c>
      <c r="Z129" s="95" t="s">
        <v>408</v>
      </c>
      <c r="AA129" s="95" t="s">
        <v>408</v>
      </c>
      <c r="AB129" s="96" t="str">
        <f t="shared" si="1"/>
        <v>NR</v>
      </c>
      <c r="AC129" s="95" t="s">
        <v>408</v>
      </c>
      <c r="AD129" s="95" t="s">
        <v>408</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408</v>
      </c>
      <c r="J130" s="95" t="s">
        <v>408</v>
      </c>
      <c r="K130" s="95" t="s">
        <v>408</v>
      </c>
      <c r="L130" s="95" t="s">
        <v>408</v>
      </c>
      <c r="M130" s="95" t="s">
        <v>354</v>
      </c>
      <c r="N130" s="95" t="s">
        <v>408</v>
      </c>
      <c r="O130" s="95" t="s">
        <v>408</v>
      </c>
      <c r="P130" s="95" t="s">
        <v>408</v>
      </c>
      <c r="Q130" s="95" t="s">
        <v>408</v>
      </c>
      <c r="R130" s="95" t="s">
        <v>408</v>
      </c>
      <c r="S130" s="95" t="s">
        <v>408</v>
      </c>
      <c r="T130" s="95" t="s">
        <v>408</v>
      </c>
      <c r="U130" s="95" t="s">
        <v>408</v>
      </c>
      <c r="V130" s="95" t="s">
        <v>408</v>
      </c>
      <c r="W130" s="95" t="s">
        <v>408</v>
      </c>
      <c r="X130" s="95" t="s">
        <v>408</v>
      </c>
      <c r="Y130" s="95" t="s">
        <v>408</v>
      </c>
      <c r="Z130" s="95" t="s">
        <v>408</v>
      </c>
      <c r="AA130" s="95" t="s">
        <v>408</v>
      </c>
      <c r="AB130" s="96" t="str">
        <f t="shared" si="1"/>
        <v>NR</v>
      </c>
      <c r="AC130" s="95" t="s">
        <v>408</v>
      </c>
      <c r="AD130" s="95" t="s">
        <v>408</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408</v>
      </c>
      <c r="J131" s="95" t="s">
        <v>408</v>
      </c>
      <c r="K131" s="95" t="s">
        <v>408</v>
      </c>
      <c r="L131" s="95" t="s">
        <v>408</v>
      </c>
      <c r="M131" s="95" t="s">
        <v>354</v>
      </c>
      <c r="N131" s="95" t="s">
        <v>408</v>
      </c>
      <c r="O131" s="95" t="s">
        <v>408</v>
      </c>
      <c r="P131" s="95" t="s">
        <v>408</v>
      </c>
      <c r="Q131" s="95" t="s">
        <v>408</v>
      </c>
      <c r="R131" s="95" t="s">
        <v>408</v>
      </c>
      <c r="S131" s="95" t="s">
        <v>408</v>
      </c>
      <c r="T131" s="95" t="s">
        <v>408</v>
      </c>
      <c r="U131" s="95" t="s">
        <v>408</v>
      </c>
      <c r="V131" s="95" t="s">
        <v>408</v>
      </c>
      <c r="W131" s="95" t="s">
        <v>408</v>
      </c>
      <c r="X131" s="95" t="s">
        <v>408</v>
      </c>
      <c r="Y131" s="95" t="s">
        <v>408</v>
      </c>
      <c r="Z131" s="95" t="s">
        <v>408</v>
      </c>
      <c r="AA131" s="95" t="s">
        <v>408</v>
      </c>
      <c r="AB131" s="96" t="str">
        <f t="shared" si="1"/>
        <v>NR</v>
      </c>
      <c r="AC131" s="95" t="s">
        <v>408</v>
      </c>
      <c r="AD131" s="95" t="s">
        <v>408</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408</v>
      </c>
      <c r="J132" s="95" t="s">
        <v>408</v>
      </c>
      <c r="K132" s="95" t="s">
        <v>408</v>
      </c>
      <c r="L132" s="95" t="s">
        <v>408</v>
      </c>
      <c r="M132" s="95" t="s">
        <v>354</v>
      </c>
      <c r="N132" s="95" t="s">
        <v>408</v>
      </c>
      <c r="O132" s="95" t="s">
        <v>408</v>
      </c>
      <c r="P132" s="95" t="s">
        <v>408</v>
      </c>
      <c r="Q132" s="95" t="s">
        <v>408</v>
      </c>
      <c r="R132" s="95" t="s">
        <v>408</v>
      </c>
      <c r="S132" s="95" t="s">
        <v>408</v>
      </c>
      <c r="T132" s="95" t="s">
        <v>408</v>
      </c>
      <c r="U132" s="95" t="s">
        <v>408</v>
      </c>
      <c r="V132" s="95" t="s">
        <v>408</v>
      </c>
      <c r="W132" s="95" t="s">
        <v>408</v>
      </c>
      <c r="X132" s="95" t="s">
        <v>408</v>
      </c>
      <c r="Y132" s="95" t="s">
        <v>408</v>
      </c>
      <c r="Z132" s="95" t="s">
        <v>408</v>
      </c>
      <c r="AA132" s="95" t="s">
        <v>408</v>
      </c>
      <c r="AB132" s="96" t="str">
        <f t="shared" si="1"/>
        <v>NR</v>
      </c>
      <c r="AC132" s="95" t="s">
        <v>408</v>
      </c>
      <c r="AD132" s="95" t="s">
        <v>408</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3.2585940000000001E-2</v>
      </c>
      <c r="F133" s="96">
        <v>5.1347600000000001E-4</v>
      </c>
      <c r="G133" s="96">
        <v>4.4534630000000004E-3</v>
      </c>
      <c r="H133" s="96" t="s">
        <v>355</v>
      </c>
      <c r="I133" s="96" t="s">
        <v>408</v>
      </c>
      <c r="J133" s="96" t="s">
        <v>408</v>
      </c>
      <c r="K133" s="96" t="s">
        <v>408</v>
      </c>
      <c r="L133" s="96" t="s">
        <v>408</v>
      </c>
      <c r="M133" s="96">
        <v>3.9500000000000001E-4</v>
      </c>
      <c r="N133" s="96" t="s">
        <v>408</v>
      </c>
      <c r="O133" s="96" t="s">
        <v>408</v>
      </c>
      <c r="P133" s="96" t="s">
        <v>408</v>
      </c>
      <c r="Q133" s="96" t="s">
        <v>408</v>
      </c>
      <c r="R133" s="96" t="s">
        <v>408</v>
      </c>
      <c r="S133" s="96" t="s">
        <v>408</v>
      </c>
      <c r="T133" s="96" t="s">
        <v>408</v>
      </c>
      <c r="U133" s="96" t="s">
        <v>408</v>
      </c>
      <c r="V133" s="96" t="s">
        <v>408</v>
      </c>
      <c r="W133" s="96" t="s">
        <v>408</v>
      </c>
      <c r="X133" s="96" t="s">
        <v>408</v>
      </c>
      <c r="Y133" s="96" t="s">
        <v>408</v>
      </c>
      <c r="Z133" s="96" t="s">
        <v>408</v>
      </c>
      <c r="AA133" s="96" t="s">
        <v>408</v>
      </c>
      <c r="AB133" s="96" t="str">
        <f t="shared" si="1"/>
        <v>NR</v>
      </c>
      <c r="AC133" s="96" t="s">
        <v>408</v>
      </c>
      <c r="AD133" s="96" t="s">
        <v>408</v>
      </c>
      <c r="AE133" s="97"/>
      <c r="AF133" s="114" t="s">
        <v>355</v>
      </c>
      <c r="AG133" s="114" t="s">
        <v>355</v>
      </c>
      <c r="AH133" s="114" t="s">
        <v>355</v>
      </c>
      <c r="AI133" s="114" t="s">
        <v>355</v>
      </c>
      <c r="AJ133" s="114" t="s">
        <v>355</v>
      </c>
      <c r="AK133" s="96">
        <v>2.56738</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408</v>
      </c>
      <c r="J134" s="95" t="s">
        <v>408</v>
      </c>
      <c r="K134" s="95" t="s">
        <v>408</v>
      </c>
      <c r="L134" s="95" t="s">
        <v>408</v>
      </c>
      <c r="M134" s="95" t="s">
        <v>354</v>
      </c>
      <c r="N134" s="95" t="s">
        <v>408</v>
      </c>
      <c r="O134" s="95" t="s">
        <v>408</v>
      </c>
      <c r="P134" s="95" t="s">
        <v>408</v>
      </c>
      <c r="Q134" s="95" t="s">
        <v>408</v>
      </c>
      <c r="R134" s="95" t="s">
        <v>408</v>
      </c>
      <c r="S134" s="95" t="s">
        <v>408</v>
      </c>
      <c r="T134" s="95" t="s">
        <v>408</v>
      </c>
      <c r="U134" s="95" t="s">
        <v>408</v>
      </c>
      <c r="V134" s="95" t="s">
        <v>408</v>
      </c>
      <c r="W134" s="95" t="s">
        <v>408</v>
      </c>
      <c r="X134" s="95" t="s">
        <v>408</v>
      </c>
      <c r="Y134" s="95" t="s">
        <v>408</v>
      </c>
      <c r="Z134" s="95" t="s">
        <v>408</v>
      </c>
      <c r="AA134" s="95" t="s">
        <v>408</v>
      </c>
      <c r="AB134" s="96" t="str">
        <f>IF(ISNUMBER(X134),SUM(X134:AA134),X134)</f>
        <v>NR</v>
      </c>
      <c r="AC134" s="95" t="s">
        <v>408</v>
      </c>
      <c r="AD134" s="95" t="s">
        <v>408</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408</v>
      </c>
      <c r="J135" s="95" t="s">
        <v>408</v>
      </c>
      <c r="K135" s="95" t="s">
        <v>408</v>
      </c>
      <c r="L135" s="95" t="s">
        <v>408</v>
      </c>
      <c r="M135" s="95" t="s">
        <v>356</v>
      </c>
      <c r="N135" s="95" t="s">
        <v>408</v>
      </c>
      <c r="O135" s="95" t="s">
        <v>408</v>
      </c>
      <c r="P135" s="95" t="s">
        <v>408</v>
      </c>
      <c r="Q135" s="95" t="s">
        <v>408</v>
      </c>
      <c r="R135" s="95" t="s">
        <v>408</v>
      </c>
      <c r="S135" s="95" t="s">
        <v>408</v>
      </c>
      <c r="T135" s="95" t="s">
        <v>408</v>
      </c>
      <c r="U135" s="95" t="s">
        <v>408</v>
      </c>
      <c r="V135" s="95" t="s">
        <v>408</v>
      </c>
      <c r="W135" s="95" t="s">
        <v>408</v>
      </c>
      <c r="X135" s="95" t="s">
        <v>408</v>
      </c>
      <c r="Y135" s="95" t="s">
        <v>408</v>
      </c>
      <c r="Z135" s="95" t="s">
        <v>408</v>
      </c>
      <c r="AA135" s="95" t="s">
        <v>408</v>
      </c>
      <c r="AB135" s="96" t="str">
        <f t="shared" si="1"/>
        <v>NR</v>
      </c>
      <c r="AC135" s="95" t="s">
        <v>408</v>
      </c>
      <c r="AD135" s="95" t="s">
        <v>408</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1.182265272E-2</v>
      </c>
      <c r="G136" s="95" t="s">
        <v>355</v>
      </c>
      <c r="H136" s="96" t="s">
        <v>356</v>
      </c>
      <c r="I136" s="95" t="s">
        <v>408</v>
      </c>
      <c r="J136" s="95" t="s">
        <v>408</v>
      </c>
      <c r="K136" s="95" t="s">
        <v>408</v>
      </c>
      <c r="L136" s="95" t="s">
        <v>408</v>
      </c>
      <c r="M136" s="95" t="s">
        <v>355</v>
      </c>
      <c r="N136" s="95" t="s">
        <v>408</v>
      </c>
      <c r="O136" s="95" t="s">
        <v>408</v>
      </c>
      <c r="P136" s="95" t="s">
        <v>408</v>
      </c>
      <c r="Q136" s="95" t="s">
        <v>408</v>
      </c>
      <c r="R136" s="95" t="s">
        <v>408</v>
      </c>
      <c r="S136" s="95" t="s">
        <v>408</v>
      </c>
      <c r="T136" s="95" t="s">
        <v>408</v>
      </c>
      <c r="U136" s="95" t="s">
        <v>408</v>
      </c>
      <c r="V136" s="95" t="s">
        <v>408</v>
      </c>
      <c r="W136" s="95" t="s">
        <v>408</v>
      </c>
      <c r="X136" s="95" t="s">
        <v>408</v>
      </c>
      <c r="Y136" s="95" t="s">
        <v>408</v>
      </c>
      <c r="Z136" s="95" t="s">
        <v>408</v>
      </c>
      <c r="AA136" s="95" t="s">
        <v>408</v>
      </c>
      <c r="AB136" s="96" t="str">
        <f t="shared" si="1"/>
        <v>NR</v>
      </c>
      <c r="AC136" s="95" t="s">
        <v>408</v>
      </c>
      <c r="AD136" s="95" t="s">
        <v>408</v>
      </c>
      <c r="AE136" s="97"/>
      <c r="AF136" s="114" t="s">
        <v>355</v>
      </c>
      <c r="AG136" s="114" t="s">
        <v>355</v>
      </c>
      <c r="AH136" s="114" t="s">
        <v>355</v>
      </c>
      <c r="AI136" s="114" t="s">
        <v>355</v>
      </c>
      <c r="AJ136" s="114" t="s">
        <v>355</v>
      </c>
      <c r="AK136" s="96">
        <v>0.35060000000000002</v>
      </c>
      <c r="AL136" s="44" t="s">
        <v>404</v>
      </c>
    </row>
    <row r="137" spans="1:38" s="1" customFormat="1" ht="24.75" customHeight="1" thickBot="1" x14ac:dyDescent="0.3">
      <c r="A137" s="41" t="s">
        <v>117</v>
      </c>
      <c r="B137" s="41" t="s">
        <v>106</v>
      </c>
      <c r="C137" s="78" t="s">
        <v>108</v>
      </c>
      <c r="D137" s="42"/>
      <c r="E137" s="95" t="s">
        <v>355</v>
      </c>
      <c r="F137" s="96">
        <v>1.2918048132000001E-3</v>
      </c>
      <c r="G137" s="95" t="s">
        <v>355</v>
      </c>
      <c r="H137" s="96" t="s">
        <v>356</v>
      </c>
      <c r="I137" s="95" t="s">
        <v>408</v>
      </c>
      <c r="J137" s="95" t="s">
        <v>408</v>
      </c>
      <c r="K137" s="95" t="s">
        <v>408</v>
      </c>
      <c r="L137" s="95" t="s">
        <v>408</v>
      </c>
      <c r="M137" s="95" t="s">
        <v>355</v>
      </c>
      <c r="N137" s="95" t="s">
        <v>408</v>
      </c>
      <c r="O137" s="95" t="s">
        <v>408</v>
      </c>
      <c r="P137" s="95" t="s">
        <v>408</v>
      </c>
      <c r="Q137" s="95" t="s">
        <v>408</v>
      </c>
      <c r="R137" s="95" t="s">
        <v>408</v>
      </c>
      <c r="S137" s="95" t="s">
        <v>408</v>
      </c>
      <c r="T137" s="95" t="s">
        <v>408</v>
      </c>
      <c r="U137" s="95" t="s">
        <v>408</v>
      </c>
      <c r="V137" s="95" t="s">
        <v>408</v>
      </c>
      <c r="W137" s="95" t="s">
        <v>408</v>
      </c>
      <c r="X137" s="95" t="s">
        <v>408</v>
      </c>
      <c r="Y137" s="95" t="s">
        <v>408</v>
      </c>
      <c r="Z137" s="95" t="s">
        <v>408</v>
      </c>
      <c r="AA137" s="95" t="s">
        <v>408</v>
      </c>
      <c r="AB137" s="96" t="str">
        <f t="shared" si="1"/>
        <v>NR</v>
      </c>
      <c r="AC137" s="95" t="s">
        <v>408</v>
      </c>
      <c r="AD137" s="95" t="s">
        <v>408</v>
      </c>
      <c r="AE137" s="97"/>
      <c r="AF137" s="114" t="s">
        <v>355</v>
      </c>
      <c r="AG137" s="114" t="s">
        <v>355</v>
      </c>
      <c r="AH137" s="114" t="s">
        <v>355</v>
      </c>
      <c r="AI137" s="114" t="s">
        <v>355</v>
      </c>
      <c r="AJ137" s="114" t="s">
        <v>355</v>
      </c>
      <c r="AK137" s="96">
        <v>9.5460000000000007E-3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408</v>
      </c>
      <c r="J138" s="96" t="s">
        <v>408</v>
      </c>
      <c r="K138" s="96" t="s">
        <v>408</v>
      </c>
      <c r="L138" s="96" t="s">
        <v>408</v>
      </c>
      <c r="M138" s="96" t="s">
        <v>354</v>
      </c>
      <c r="N138" s="96" t="s">
        <v>408</v>
      </c>
      <c r="O138" s="96" t="s">
        <v>408</v>
      </c>
      <c r="P138" s="96" t="s">
        <v>408</v>
      </c>
      <c r="Q138" s="96" t="s">
        <v>408</v>
      </c>
      <c r="R138" s="96" t="s">
        <v>408</v>
      </c>
      <c r="S138" s="96" t="s">
        <v>408</v>
      </c>
      <c r="T138" s="96" t="s">
        <v>408</v>
      </c>
      <c r="U138" s="96" t="s">
        <v>408</v>
      </c>
      <c r="V138" s="96" t="s">
        <v>408</v>
      </c>
      <c r="W138" s="96" t="s">
        <v>408</v>
      </c>
      <c r="X138" s="96" t="s">
        <v>408</v>
      </c>
      <c r="Y138" s="96" t="s">
        <v>408</v>
      </c>
      <c r="Z138" s="96" t="s">
        <v>408</v>
      </c>
      <c r="AA138" s="96" t="s">
        <v>408</v>
      </c>
      <c r="AB138" s="96" t="str">
        <f t="shared" si="1"/>
        <v>NR</v>
      </c>
      <c r="AC138" s="96" t="s">
        <v>408</v>
      </c>
      <c r="AD138" s="96" t="s">
        <v>408</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0.12597</v>
      </c>
      <c r="F139" s="96">
        <v>0.61915882</v>
      </c>
      <c r="G139" s="96">
        <v>0.43893280000000001</v>
      </c>
      <c r="H139" s="96" t="s">
        <v>356</v>
      </c>
      <c r="I139" s="96" t="s">
        <v>408</v>
      </c>
      <c r="J139" s="96" t="s">
        <v>408</v>
      </c>
      <c r="K139" s="96" t="s">
        <v>408</v>
      </c>
      <c r="L139" s="96" t="s">
        <v>408</v>
      </c>
      <c r="M139" s="96">
        <v>1.868093</v>
      </c>
      <c r="N139" s="96" t="s">
        <v>408</v>
      </c>
      <c r="O139" s="96" t="s">
        <v>408</v>
      </c>
      <c r="P139" s="96" t="s">
        <v>408</v>
      </c>
      <c r="Q139" s="96" t="s">
        <v>408</v>
      </c>
      <c r="R139" s="96" t="s">
        <v>408</v>
      </c>
      <c r="S139" s="96" t="s">
        <v>408</v>
      </c>
      <c r="T139" s="96" t="s">
        <v>408</v>
      </c>
      <c r="U139" s="96" t="s">
        <v>408</v>
      </c>
      <c r="V139" s="96" t="s">
        <v>408</v>
      </c>
      <c r="W139" s="96" t="s">
        <v>408</v>
      </c>
      <c r="X139" s="96" t="s">
        <v>408</v>
      </c>
      <c r="Y139" s="96" t="s">
        <v>408</v>
      </c>
      <c r="Z139" s="96" t="s">
        <v>408</v>
      </c>
      <c r="AA139" s="96" t="s">
        <v>408</v>
      </c>
      <c r="AB139" s="96" t="str">
        <f t="shared" si="1"/>
        <v>NR</v>
      </c>
      <c r="AC139" s="96" t="s">
        <v>408</v>
      </c>
      <c r="AD139" s="96" t="s">
        <v>408</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0.45099171999999998</v>
      </c>
      <c r="I140" s="95" t="s">
        <v>408</v>
      </c>
      <c r="J140" s="95" t="s">
        <v>408</v>
      </c>
      <c r="K140" s="95" t="s">
        <v>408</v>
      </c>
      <c r="L140" s="95" t="s">
        <v>408</v>
      </c>
      <c r="M140" s="95" t="s">
        <v>354</v>
      </c>
      <c r="N140" s="95" t="s">
        <v>408</v>
      </c>
      <c r="O140" s="95" t="s">
        <v>408</v>
      </c>
      <c r="P140" s="95" t="s">
        <v>408</v>
      </c>
      <c r="Q140" s="95" t="s">
        <v>408</v>
      </c>
      <c r="R140" s="95" t="s">
        <v>408</v>
      </c>
      <c r="S140" s="95" t="s">
        <v>408</v>
      </c>
      <c r="T140" s="95" t="s">
        <v>408</v>
      </c>
      <c r="U140" s="95" t="s">
        <v>408</v>
      </c>
      <c r="V140" s="95" t="s">
        <v>408</v>
      </c>
      <c r="W140" s="95" t="s">
        <v>408</v>
      </c>
      <c r="X140" s="95" t="s">
        <v>408</v>
      </c>
      <c r="Y140" s="95" t="s">
        <v>408</v>
      </c>
      <c r="Z140" s="95" t="s">
        <v>408</v>
      </c>
      <c r="AA140" s="95" t="s">
        <v>408</v>
      </c>
      <c r="AB140" s="96" t="str">
        <f t="shared" si="1"/>
        <v>NR</v>
      </c>
      <c r="AC140" s="95" t="s">
        <v>408</v>
      </c>
      <c r="AD140" s="95" t="s">
        <v>408</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324.21546602011972</v>
      </c>
      <c r="F141" s="119">
        <f t="shared" ref="F141:AD141" si="2">SUM(F14:F140)</f>
        <v>228.35812042515354</v>
      </c>
      <c r="G141" s="119">
        <f t="shared" si="2"/>
        <v>252.24941808722406</v>
      </c>
      <c r="H141" s="119">
        <f t="shared" si="2"/>
        <v>158.75911305299311</v>
      </c>
      <c r="I141" s="119">
        <f t="shared" si="2"/>
        <v>0</v>
      </c>
      <c r="J141" s="119">
        <f t="shared" si="2"/>
        <v>0</v>
      </c>
      <c r="K141" s="119">
        <f t="shared" si="2"/>
        <v>0</v>
      </c>
      <c r="L141" s="119">
        <f t="shared" si="2"/>
        <v>0</v>
      </c>
      <c r="M141" s="119">
        <f t="shared" si="2"/>
        <v>836.73749324516552</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324.21546602011972</v>
      </c>
      <c r="F152" s="103">
        <f t="shared" ref="F152:AD152" si="3">F141 + F151 + IF(AND(OR($B$4="AT",$B$4="BE",$B$4="CH",$B$4="GB",$B$4="IE",$B$4="LT",$B$4="LU",$B$4="NL"),SUM(F143:F149)&gt;0),SUM(F143:F149)-SUM(F27:F33),0)</f>
        <v>228.35812042515354</v>
      </c>
      <c r="G152" s="103">
        <f t="shared" si="3"/>
        <v>252.24941808722406</v>
      </c>
      <c r="H152" s="103">
        <f t="shared" si="3"/>
        <v>158.75911305299311</v>
      </c>
      <c r="I152" s="103">
        <f t="shared" si="3"/>
        <v>0</v>
      </c>
      <c r="J152" s="103">
        <f t="shared" si="3"/>
        <v>0</v>
      </c>
      <c r="K152" s="103">
        <f t="shared" si="3"/>
        <v>0</v>
      </c>
      <c r="L152" s="103">
        <f t="shared" si="3"/>
        <v>0</v>
      </c>
      <c r="M152" s="103">
        <f t="shared" si="3"/>
        <v>836.73749324516552</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324.21546602011972</v>
      </c>
      <c r="F154" s="103">
        <f>F141 + F153 - IF(OR($B$6=2005,$B$6&gt;=2020),SUM(F99:F122),0) + IF(AND(OR($B$4="AT",$B$4="BE",$B$4="CH",$B$4="GB",$B$4="IE",$B$4="LT",$B$4="LU",$B$4="NL"),SUM(F143:F149)&gt;0),SUM(F143:F149)-SUM(F27:F33),0)</f>
        <v>228.35812042515354</v>
      </c>
      <c r="G154" s="103">
        <f>G141 + G153 + IF(AND(OR($B$4="AT",$B$4="BE",$B$4="CH",$B$4="GB",$B$4="IE",$B$4="LT",$B$4="LU",$B$4="NL"),SUM(G143:G149)&gt;0),SUM(G143:G149)-SUM(G27:G33),0)</f>
        <v>252.24941808722406</v>
      </c>
      <c r="H154" s="103">
        <f t="shared" ref="H154:AD154" si="4">H141 + H153 + IF(AND(OR($B$4="AT",$B$4="BE",$B$4="CH",$B$4="GB",$B$4="IE",$B$4="LT",$B$4="LU",$B$4="NL"),SUM(H143:H149)&gt;0),SUM(H143:H149)-SUM(H27:H33),0)</f>
        <v>158.75911305299311</v>
      </c>
      <c r="I154" s="103">
        <f t="shared" si="4"/>
        <v>0</v>
      </c>
      <c r="J154" s="103">
        <f t="shared" si="4"/>
        <v>0</v>
      </c>
      <c r="K154" s="103">
        <f t="shared" si="4"/>
        <v>0</v>
      </c>
      <c r="L154" s="103">
        <f t="shared" si="4"/>
        <v>0</v>
      </c>
      <c r="M154" s="103">
        <f t="shared" si="4"/>
        <v>836.73749324516552</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6.3027887973791303</v>
      </c>
      <c r="F157" s="104">
        <v>9.7133006384441001E-2</v>
      </c>
      <c r="G157" s="104">
        <v>0.47779271986417499</v>
      </c>
      <c r="H157" s="104" t="s">
        <v>355</v>
      </c>
      <c r="I157" s="104" t="s">
        <v>408</v>
      </c>
      <c r="J157" s="104" t="s">
        <v>408</v>
      </c>
      <c r="K157" s="104" t="s">
        <v>408</v>
      </c>
      <c r="L157" s="104" t="s">
        <v>408</v>
      </c>
      <c r="M157" s="104">
        <v>1.08033775371903</v>
      </c>
      <c r="N157" s="104" t="s">
        <v>408</v>
      </c>
      <c r="O157" s="104" t="s">
        <v>408</v>
      </c>
      <c r="P157" s="104" t="s">
        <v>408</v>
      </c>
      <c r="Q157" s="104" t="s">
        <v>408</v>
      </c>
      <c r="R157" s="104" t="s">
        <v>408</v>
      </c>
      <c r="S157" s="104" t="s">
        <v>408</v>
      </c>
      <c r="T157" s="104" t="s">
        <v>408</v>
      </c>
      <c r="U157" s="104" t="s">
        <v>408</v>
      </c>
      <c r="V157" s="104" t="s">
        <v>408</v>
      </c>
      <c r="W157" s="104" t="s">
        <v>408</v>
      </c>
      <c r="X157" s="104" t="s">
        <v>408</v>
      </c>
      <c r="Y157" s="104" t="s">
        <v>408</v>
      </c>
      <c r="Z157" s="104" t="s">
        <v>408</v>
      </c>
      <c r="AA157" s="104" t="s">
        <v>408</v>
      </c>
      <c r="AB157" s="104" t="str">
        <f t="shared" ref="AB157:AB163" si="5">IF(ISNUMBER(X157),SUM(X157:AA157),X157)</f>
        <v>NR</v>
      </c>
      <c r="AC157" s="104" t="s">
        <v>408</v>
      </c>
      <c r="AD157" s="104" t="s">
        <v>408</v>
      </c>
      <c r="AE157" s="102"/>
      <c r="AF157" s="104">
        <v>20783.983314091602</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0.60840182025108802</v>
      </c>
      <c r="F158" s="104">
        <v>1.1317732743186501E-2</v>
      </c>
      <c r="G158" s="104">
        <v>4.8707028486386403E-2</v>
      </c>
      <c r="H158" s="104" t="s">
        <v>355</v>
      </c>
      <c r="I158" s="104" t="s">
        <v>408</v>
      </c>
      <c r="J158" s="104" t="s">
        <v>408</v>
      </c>
      <c r="K158" s="104" t="s">
        <v>408</v>
      </c>
      <c r="L158" s="104" t="s">
        <v>408</v>
      </c>
      <c r="M158" s="104">
        <v>0.195435281159069</v>
      </c>
      <c r="N158" s="104" t="s">
        <v>408</v>
      </c>
      <c r="O158" s="104" t="s">
        <v>408</v>
      </c>
      <c r="P158" s="104" t="s">
        <v>408</v>
      </c>
      <c r="Q158" s="104" t="s">
        <v>408</v>
      </c>
      <c r="R158" s="104" t="s">
        <v>408</v>
      </c>
      <c r="S158" s="104" t="s">
        <v>408</v>
      </c>
      <c r="T158" s="104" t="s">
        <v>408</v>
      </c>
      <c r="U158" s="104" t="s">
        <v>408</v>
      </c>
      <c r="V158" s="104" t="s">
        <v>408</v>
      </c>
      <c r="W158" s="104" t="s">
        <v>408</v>
      </c>
      <c r="X158" s="104" t="s">
        <v>408</v>
      </c>
      <c r="Y158" s="104" t="s">
        <v>408</v>
      </c>
      <c r="Z158" s="104" t="s">
        <v>408</v>
      </c>
      <c r="AA158" s="104" t="s">
        <v>408</v>
      </c>
      <c r="AB158" s="104" t="str">
        <f t="shared" si="5"/>
        <v>NR</v>
      </c>
      <c r="AC158" s="104" t="s">
        <v>408</v>
      </c>
      <c r="AD158" s="104" t="s">
        <v>408</v>
      </c>
      <c r="AE158" s="105"/>
      <c r="AF158" s="104">
        <v>2118.7557391578098</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43.745288952214203</v>
      </c>
      <c r="F159" s="104">
        <v>1.54550343482646</v>
      </c>
      <c r="G159" s="104">
        <v>35.6474674154788</v>
      </c>
      <c r="H159" s="104" t="s">
        <v>355</v>
      </c>
      <c r="I159" s="104" t="s">
        <v>408</v>
      </c>
      <c r="J159" s="104" t="s">
        <v>408</v>
      </c>
      <c r="K159" s="104" t="s">
        <v>408</v>
      </c>
      <c r="L159" s="104" t="s">
        <v>408</v>
      </c>
      <c r="M159" s="104">
        <v>5.0465418280047896</v>
      </c>
      <c r="N159" s="104" t="s">
        <v>408</v>
      </c>
      <c r="O159" s="104" t="s">
        <v>408</v>
      </c>
      <c r="P159" s="104" t="s">
        <v>408</v>
      </c>
      <c r="Q159" s="104" t="s">
        <v>408</v>
      </c>
      <c r="R159" s="104" t="s">
        <v>408</v>
      </c>
      <c r="S159" s="104" t="s">
        <v>408</v>
      </c>
      <c r="T159" s="104" t="s">
        <v>408</v>
      </c>
      <c r="U159" s="104" t="s">
        <v>408</v>
      </c>
      <c r="V159" s="104" t="s">
        <v>408</v>
      </c>
      <c r="W159" s="104" t="s">
        <v>408</v>
      </c>
      <c r="X159" s="104" t="s">
        <v>408</v>
      </c>
      <c r="Y159" s="104" t="s">
        <v>408</v>
      </c>
      <c r="Z159" s="104" t="s">
        <v>408</v>
      </c>
      <c r="AA159" s="104" t="s">
        <v>408</v>
      </c>
      <c r="AB159" s="104" t="str">
        <f t="shared" si="5"/>
        <v>NR</v>
      </c>
      <c r="AC159" s="104" t="s">
        <v>408</v>
      </c>
      <c r="AD159" s="104" t="s">
        <v>408</v>
      </c>
      <c r="AE159" s="102"/>
      <c r="AF159" s="104">
        <v>28359.4003241018</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1988</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1988</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116.777113</v>
      </c>
      <c r="F14" s="96">
        <v>0.46051639999999999</v>
      </c>
      <c r="G14" s="96">
        <v>168.78590779999999</v>
      </c>
      <c r="H14" s="96" t="s">
        <v>355</v>
      </c>
      <c r="I14" s="96" t="s">
        <v>408</v>
      </c>
      <c r="J14" s="96" t="s">
        <v>408</v>
      </c>
      <c r="K14" s="96" t="s">
        <v>408</v>
      </c>
      <c r="L14" s="96" t="s">
        <v>408</v>
      </c>
      <c r="M14" s="96">
        <v>7.28369</v>
      </c>
      <c r="N14" s="96" t="s">
        <v>408</v>
      </c>
      <c r="O14" s="96" t="s">
        <v>408</v>
      </c>
      <c r="P14" s="96" t="s">
        <v>408</v>
      </c>
      <c r="Q14" s="96" t="s">
        <v>408</v>
      </c>
      <c r="R14" s="96" t="s">
        <v>408</v>
      </c>
      <c r="S14" s="96" t="s">
        <v>408</v>
      </c>
      <c r="T14" s="96" t="s">
        <v>408</v>
      </c>
      <c r="U14" s="96" t="s">
        <v>408</v>
      </c>
      <c r="V14" s="96" t="s">
        <v>408</v>
      </c>
      <c r="W14" s="96" t="s">
        <v>408</v>
      </c>
      <c r="X14" s="96" t="s">
        <v>408</v>
      </c>
      <c r="Y14" s="96" t="s">
        <v>408</v>
      </c>
      <c r="Z14" s="96" t="s">
        <v>408</v>
      </c>
      <c r="AA14" s="96" t="s">
        <v>408</v>
      </c>
      <c r="AB14" s="96" t="str">
        <f>IF(ISNUMBER(X14),SUM(X14:AA14),X14)</f>
        <v>NR</v>
      </c>
      <c r="AC14" s="96" t="s">
        <v>408</v>
      </c>
      <c r="AD14" s="96" t="s">
        <v>408</v>
      </c>
      <c r="AE14" s="97"/>
      <c r="AF14" s="96">
        <v>19566</v>
      </c>
      <c r="AG14" s="96">
        <v>262241</v>
      </c>
      <c r="AH14" s="96">
        <v>19775</v>
      </c>
      <c r="AI14" s="96">
        <v>6723</v>
      </c>
      <c r="AJ14" s="110" t="s">
        <v>354</v>
      </c>
      <c r="AK14" s="113" t="s">
        <v>355</v>
      </c>
      <c r="AL14" s="44"/>
    </row>
    <row r="15" spans="1:38" s="1" customFormat="1" ht="24.75" customHeight="1" thickBot="1" x14ac:dyDescent="0.3">
      <c r="A15" s="41" t="s">
        <v>112</v>
      </c>
      <c r="B15" s="41" t="s">
        <v>151</v>
      </c>
      <c r="C15" s="78" t="s">
        <v>48</v>
      </c>
      <c r="D15" s="42"/>
      <c r="E15" s="95">
        <v>1.5853827471999999</v>
      </c>
      <c r="F15" s="96">
        <v>5.7002821680000003E-2</v>
      </c>
      <c r="G15" s="96">
        <v>9.0029967255999992</v>
      </c>
      <c r="H15" s="96" t="s">
        <v>355</v>
      </c>
      <c r="I15" s="96" t="s">
        <v>408</v>
      </c>
      <c r="J15" s="96" t="s">
        <v>408</v>
      </c>
      <c r="K15" s="96" t="s">
        <v>408</v>
      </c>
      <c r="L15" s="96" t="s">
        <v>408</v>
      </c>
      <c r="M15" s="96">
        <v>0.24962764800000001</v>
      </c>
      <c r="N15" s="96" t="s">
        <v>408</v>
      </c>
      <c r="O15" s="96" t="s">
        <v>408</v>
      </c>
      <c r="P15" s="96" t="s">
        <v>408</v>
      </c>
      <c r="Q15" s="96" t="s">
        <v>408</v>
      </c>
      <c r="R15" s="96" t="s">
        <v>408</v>
      </c>
      <c r="S15" s="96" t="s">
        <v>408</v>
      </c>
      <c r="T15" s="96" t="s">
        <v>408</v>
      </c>
      <c r="U15" s="96" t="s">
        <v>408</v>
      </c>
      <c r="V15" s="96" t="s">
        <v>408</v>
      </c>
      <c r="W15" s="96" t="s">
        <v>408</v>
      </c>
      <c r="X15" s="96" t="s">
        <v>408</v>
      </c>
      <c r="Y15" s="96" t="s">
        <v>408</v>
      </c>
      <c r="Z15" s="96" t="s">
        <v>408</v>
      </c>
      <c r="AA15" s="96" t="s">
        <v>408</v>
      </c>
      <c r="AB15" s="96" t="str">
        <f t="shared" ref="AB15:AB78" si="0">IF(ISNUMBER(X15),SUM(X15:AA15),X15)</f>
        <v>NR</v>
      </c>
      <c r="AC15" s="96" t="s">
        <v>408</v>
      </c>
      <c r="AD15" s="96" t="s">
        <v>408</v>
      </c>
      <c r="AE15" s="97"/>
      <c r="AF15" s="96">
        <v>15035.7816</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2.2190297319800001</v>
      </c>
      <c r="F16" s="96">
        <v>1.4145224871136E-2</v>
      </c>
      <c r="G16" s="96">
        <v>7.7030855497999999E-3</v>
      </c>
      <c r="H16" s="96" t="s">
        <v>355</v>
      </c>
      <c r="I16" s="96" t="s">
        <v>408</v>
      </c>
      <c r="J16" s="96" t="s">
        <v>408</v>
      </c>
      <c r="K16" s="96" t="s">
        <v>408</v>
      </c>
      <c r="L16" s="96" t="s">
        <v>408</v>
      </c>
      <c r="M16" s="96">
        <v>4.3326579876599998E-2</v>
      </c>
      <c r="N16" s="96" t="s">
        <v>408</v>
      </c>
      <c r="O16" s="96" t="s">
        <v>408</v>
      </c>
      <c r="P16" s="96" t="s">
        <v>408</v>
      </c>
      <c r="Q16" s="96" t="s">
        <v>408</v>
      </c>
      <c r="R16" s="96" t="s">
        <v>408</v>
      </c>
      <c r="S16" s="96" t="s">
        <v>408</v>
      </c>
      <c r="T16" s="96" t="s">
        <v>408</v>
      </c>
      <c r="U16" s="96" t="s">
        <v>408</v>
      </c>
      <c r="V16" s="96" t="s">
        <v>408</v>
      </c>
      <c r="W16" s="96" t="s">
        <v>408</v>
      </c>
      <c r="X16" s="96" t="s">
        <v>408</v>
      </c>
      <c r="Y16" s="96" t="s">
        <v>408</v>
      </c>
      <c r="Z16" s="96" t="s">
        <v>408</v>
      </c>
      <c r="AA16" s="96" t="s">
        <v>408</v>
      </c>
      <c r="AB16" s="96" t="str">
        <f t="shared" si="0"/>
        <v>NR</v>
      </c>
      <c r="AC16" s="96" t="s">
        <v>408</v>
      </c>
      <c r="AD16" s="96" t="s">
        <v>408</v>
      </c>
      <c r="AE16" s="97"/>
      <c r="AF16" s="96">
        <v>70.706766920000007</v>
      </c>
      <c r="AG16" s="110" t="s">
        <v>354</v>
      </c>
      <c r="AH16" s="96">
        <v>8805.4121610000002</v>
      </c>
      <c r="AI16" s="110" t="s">
        <v>354</v>
      </c>
      <c r="AJ16" s="110" t="s">
        <v>354</v>
      </c>
      <c r="AK16" s="113" t="s">
        <v>355</v>
      </c>
      <c r="AL16" s="44"/>
    </row>
    <row r="17" spans="1:38" s="1" customFormat="1" ht="24.75" customHeight="1" thickBot="1" x14ac:dyDescent="0.3">
      <c r="A17" s="41" t="s">
        <v>112</v>
      </c>
      <c r="B17" s="41" t="s">
        <v>153</v>
      </c>
      <c r="C17" s="78" t="s">
        <v>49</v>
      </c>
      <c r="D17" s="42"/>
      <c r="E17" s="96" t="s">
        <v>358</v>
      </c>
      <c r="F17" s="96" t="s">
        <v>358</v>
      </c>
      <c r="G17" s="96" t="s">
        <v>358</v>
      </c>
      <c r="H17" s="96" t="s">
        <v>358</v>
      </c>
      <c r="I17" s="96" t="s">
        <v>408</v>
      </c>
      <c r="J17" s="96" t="s">
        <v>408</v>
      </c>
      <c r="K17" s="96" t="s">
        <v>408</v>
      </c>
      <c r="L17" s="96" t="s">
        <v>408</v>
      </c>
      <c r="M17" s="96" t="s">
        <v>358</v>
      </c>
      <c r="N17" s="96" t="s">
        <v>408</v>
      </c>
      <c r="O17" s="96" t="s">
        <v>408</v>
      </c>
      <c r="P17" s="96" t="s">
        <v>408</v>
      </c>
      <c r="Q17" s="96" t="s">
        <v>408</v>
      </c>
      <c r="R17" s="96" t="s">
        <v>408</v>
      </c>
      <c r="S17" s="96" t="s">
        <v>408</v>
      </c>
      <c r="T17" s="96" t="s">
        <v>408</v>
      </c>
      <c r="U17" s="96" t="s">
        <v>408</v>
      </c>
      <c r="V17" s="96" t="s">
        <v>408</v>
      </c>
      <c r="W17" s="96" t="s">
        <v>408</v>
      </c>
      <c r="X17" s="96" t="s">
        <v>408</v>
      </c>
      <c r="Y17" s="96" t="s">
        <v>408</v>
      </c>
      <c r="Z17" s="96" t="s">
        <v>408</v>
      </c>
      <c r="AA17" s="96" t="s">
        <v>408</v>
      </c>
      <c r="AB17" s="96" t="str">
        <f t="shared" si="0"/>
        <v>NR</v>
      </c>
      <c r="AC17" s="96" t="s">
        <v>408</v>
      </c>
      <c r="AD17" s="96" t="s">
        <v>408</v>
      </c>
      <c r="AE17" s="97"/>
      <c r="AF17" s="110" t="s">
        <v>354</v>
      </c>
      <c r="AG17" s="110" t="s">
        <v>354</v>
      </c>
      <c r="AH17" s="110" t="s">
        <v>354</v>
      </c>
      <c r="AI17" s="110" t="s">
        <v>354</v>
      </c>
      <c r="AJ17" s="110" t="s">
        <v>354</v>
      </c>
      <c r="AK17" s="113" t="s">
        <v>355</v>
      </c>
      <c r="AL17" s="44"/>
    </row>
    <row r="18" spans="1:38" s="1" customFormat="1" ht="24.75" customHeight="1" thickBot="1" x14ac:dyDescent="0.3">
      <c r="A18" s="41" t="s">
        <v>112</v>
      </c>
      <c r="B18" s="41" t="s">
        <v>154</v>
      </c>
      <c r="C18" s="78" t="s">
        <v>266</v>
      </c>
      <c r="D18" s="42"/>
      <c r="E18" s="96" t="s">
        <v>358</v>
      </c>
      <c r="F18" s="96" t="s">
        <v>358</v>
      </c>
      <c r="G18" s="96" t="s">
        <v>358</v>
      </c>
      <c r="H18" s="96" t="s">
        <v>358</v>
      </c>
      <c r="I18" s="96" t="s">
        <v>408</v>
      </c>
      <c r="J18" s="96" t="s">
        <v>408</v>
      </c>
      <c r="K18" s="96" t="s">
        <v>408</v>
      </c>
      <c r="L18" s="96" t="s">
        <v>408</v>
      </c>
      <c r="M18" s="96" t="s">
        <v>358</v>
      </c>
      <c r="N18" s="96" t="s">
        <v>408</v>
      </c>
      <c r="O18" s="96" t="s">
        <v>408</v>
      </c>
      <c r="P18" s="96" t="s">
        <v>408</v>
      </c>
      <c r="Q18" s="96" t="s">
        <v>408</v>
      </c>
      <c r="R18" s="96" t="s">
        <v>408</v>
      </c>
      <c r="S18" s="96" t="s">
        <v>408</v>
      </c>
      <c r="T18" s="96" t="s">
        <v>408</v>
      </c>
      <c r="U18" s="96" t="s">
        <v>408</v>
      </c>
      <c r="V18" s="96" t="s">
        <v>408</v>
      </c>
      <c r="W18" s="96" t="s">
        <v>408</v>
      </c>
      <c r="X18" s="96" t="s">
        <v>408</v>
      </c>
      <c r="Y18" s="96" t="s">
        <v>408</v>
      </c>
      <c r="Z18" s="96" t="s">
        <v>408</v>
      </c>
      <c r="AA18" s="96" t="s">
        <v>408</v>
      </c>
      <c r="AB18" s="96" t="str">
        <f t="shared" si="0"/>
        <v>NR</v>
      </c>
      <c r="AC18" s="96" t="s">
        <v>408</v>
      </c>
      <c r="AD18" s="96" t="s">
        <v>408</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6" t="s">
        <v>358</v>
      </c>
      <c r="F19" s="96" t="s">
        <v>358</v>
      </c>
      <c r="G19" s="96" t="s">
        <v>358</v>
      </c>
      <c r="H19" s="96" t="s">
        <v>358</v>
      </c>
      <c r="I19" s="96" t="s">
        <v>408</v>
      </c>
      <c r="J19" s="96" t="s">
        <v>408</v>
      </c>
      <c r="K19" s="96" t="s">
        <v>408</v>
      </c>
      <c r="L19" s="96" t="s">
        <v>408</v>
      </c>
      <c r="M19" s="96" t="s">
        <v>358</v>
      </c>
      <c r="N19" s="96" t="s">
        <v>408</v>
      </c>
      <c r="O19" s="96" t="s">
        <v>408</v>
      </c>
      <c r="P19" s="96" t="s">
        <v>408</v>
      </c>
      <c r="Q19" s="96" t="s">
        <v>408</v>
      </c>
      <c r="R19" s="96" t="s">
        <v>408</v>
      </c>
      <c r="S19" s="96" t="s">
        <v>408</v>
      </c>
      <c r="T19" s="96" t="s">
        <v>408</v>
      </c>
      <c r="U19" s="96" t="s">
        <v>408</v>
      </c>
      <c r="V19" s="96" t="s">
        <v>408</v>
      </c>
      <c r="W19" s="96" t="s">
        <v>408</v>
      </c>
      <c r="X19" s="96" t="s">
        <v>408</v>
      </c>
      <c r="Y19" s="96" t="s">
        <v>408</v>
      </c>
      <c r="Z19" s="96" t="s">
        <v>408</v>
      </c>
      <c r="AA19" s="96" t="s">
        <v>408</v>
      </c>
      <c r="AB19" s="96" t="str">
        <f t="shared" si="0"/>
        <v>NR</v>
      </c>
      <c r="AC19" s="96" t="s">
        <v>408</v>
      </c>
      <c r="AD19" s="96" t="s">
        <v>408</v>
      </c>
      <c r="AE19" s="97"/>
      <c r="AF19" s="110" t="s">
        <v>354</v>
      </c>
      <c r="AG19" s="110" t="s">
        <v>354</v>
      </c>
      <c r="AH19" s="110" t="s">
        <v>354</v>
      </c>
      <c r="AI19" s="110" t="s">
        <v>354</v>
      </c>
      <c r="AJ19" s="110" t="s">
        <v>354</v>
      </c>
      <c r="AK19" s="113" t="s">
        <v>355</v>
      </c>
      <c r="AL19" s="44"/>
    </row>
    <row r="20" spans="1:38" s="1" customFormat="1" ht="24.75" customHeight="1" thickBot="1" x14ac:dyDescent="0.3">
      <c r="A20" s="41" t="s">
        <v>112</v>
      </c>
      <c r="B20" s="41" t="s">
        <v>156</v>
      </c>
      <c r="C20" s="78" t="s">
        <v>51</v>
      </c>
      <c r="D20" s="42"/>
      <c r="E20" s="96" t="s">
        <v>358</v>
      </c>
      <c r="F20" s="96" t="s">
        <v>358</v>
      </c>
      <c r="G20" s="96" t="s">
        <v>358</v>
      </c>
      <c r="H20" s="96" t="s">
        <v>358</v>
      </c>
      <c r="I20" s="96" t="s">
        <v>408</v>
      </c>
      <c r="J20" s="96" t="s">
        <v>408</v>
      </c>
      <c r="K20" s="96" t="s">
        <v>408</v>
      </c>
      <c r="L20" s="96" t="s">
        <v>408</v>
      </c>
      <c r="M20" s="96" t="s">
        <v>358</v>
      </c>
      <c r="N20" s="96" t="s">
        <v>408</v>
      </c>
      <c r="O20" s="96" t="s">
        <v>408</v>
      </c>
      <c r="P20" s="96" t="s">
        <v>408</v>
      </c>
      <c r="Q20" s="96" t="s">
        <v>408</v>
      </c>
      <c r="R20" s="96" t="s">
        <v>408</v>
      </c>
      <c r="S20" s="96" t="s">
        <v>408</v>
      </c>
      <c r="T20" s="96" t="s">
        <v>408</v>
      </c>
      <c r="U20" s="96" t="s">
        <v>408</v>
      </c>
      <c r="V20" s="96" t="s">
        <v>408</v>
      </c>
      <c r="W20" s="96" t="s">
        <v>408</v>
      </c>
      <c r="X20" s="96" t="s">
        <v>408</v>
      </c>
      <c r="Y20" s="96" t="s">
        <v>408</v>
      </c>
      <c r="Z20" s="96" t="s">
        <v>408</v>
      </c>
      <c r="AA20" s="96" t="s">
        <v>408</v>
      </c>
      <c r="AB20" s="96" t="str">
        <f t="shared" si="0"/>
        <v>NR</v>
      </c>
      <c r="AC20" s="96" t="s">
        <v>408</v>
      </c>
      <c r="AD20" s="96" t="s">
        <v>408</v>
      </c>
      <c r="AE20" s="97"/>
      <c r="AF20" s="110" t="s">
        <v>354</v>
      </c>
      <c r="AG20" s="110" t="s">
        <v>354</v>
      </c>
      <c r="AH20" s="110" t="s">
        <v>354</v>
      </c>
      <c r="AI20" s="110" t="s">
        <v>354</v>
      </c>
      <c r="AJ20" s="110" t="s">
        <v>354</v>
      </c>
      <c r="AK20" s="113" t="s">
        <v>355</v>
      </c>
      <c r="AL20" s="44"/>
    </row>
    <row r="21" spans="1:38" s="1" customFormat="1" ht="24.75" customHeight="1" thickBot="1" x14ac:dyDescent="0.3">
      <c r="A21" s="41" t="s">
        <v>112</v>
      </c>
      <c r="B21" s="41" t="s">
        <v>157</v>
      </c>
      <c r="C21" s="78" t="s">
        <v>52</v>
      </c>
      <c r="D21" s="42"/>
      <c r="E21" s="96" t="s">
        <v>358</v>
      </c>
      <c r="F21" s="96" t="s">
        <v>358</v>
      </c>
      <c r="G21" s="96" t="s">
        <v>358</v>
      </c>
      <c r="H21" s="96" t="s">
        <v>358</v>
      </c>
      <c r="I21" s="96" t="s">
        <v>408</v>
      </c>
      <c r="J21" s="96" t="s">
        <v>408</v>
      </c>
      <c r="K21" s="96" t="s">
        <v>408</v>
      </c>
      <c r="L21" s="96" t="s">
        <v>408</v>
      </c>
      <c r="M21" s="96" t="s">
        <v>358</v>
      </c>
      <c r="N21" s="96" t="s">
        <v>408</v>
      </c>
      <c r="O21" s="96" t="s">
        <v>408</v>
      </c>
      <c r="P21" s="96" t="s">
        <v>408</v>
      </c>
      <c r="Q21" s="96" t="s">
        <v>408</v>
      </c>
      <c r="R21" s="96" t="s">
        <v>408</v>
      </c>
      <c r="S21" s="96" t="s">
        <v>408</v>
      </c>
      <c r="T21" s="96" t="s">
        <v>408</v>
      </c>
      <c r="U21" s="96" t="s">
        <v>408</v>
      </c>
      <c r="V21" s="96" t="s">
        <v>408</v>
      </c>
      <c r="W21" s="96" t="s">
        <v>408</v>
      </c>
      <c r="X21" s="96" t="s">
        <v>408</v>
      </c>
      <c r="Y21" s="96" t="s">
        <v>408</v>
      </c>
      <c r="Z21" s="96" t="s">
        <v>408</v>
      </c>
      <c r="AA21" s="96" t="s">
        <v>408</v>
      </c>
      <c r="AB21" s="96" t="str">
        <f t="shared" si="0"/>
        <v>NR</v>
      </c>
      <c r="AC21" s="96" t="s">
        <v>408</v>
      </c>
      <c r="AD21" s="96" t="s">
        <v>408</v>
      </c>
      <c r="AE21" s="97"/>
      <c r="AF21" s="110" t="s">
        <v>354</v>
      </c>
      <c r="AG21" s="110" t="s">
        <v>354</v>
      </c>
      <c r="AH21" s="110" t="s">
        <v>354</v>
      </c>
      <c r="AI21" s="110" t="s">
        <v>354</v>
      </c>
      <c r="AJ21" s="110" t="s">
        <v>354</v>
      </c>
      <c r="AK21" s="113" t="s">
        <v>355</v>
      </c>
      <c r="AL21" s="44"/>
    </row>
    <row r="22" spans="1:38" s="1" customFormat="1" ht="24.75" customHeight="1" thickBot="1" x14ac:dyDescent="0.3">
      <c r="A22" s="41" t="s">
        <v>112</v>
      </c>
      <c r="B22" s="62" t="s">
        <v>158</v>
      </c>
      <c r="C22" s="78" t="s">
        <v>288</v>
      </c>
      <c r="D22" s="42"/>
      <c r="E22" s="96">
        <v>6.7299160000000002</v>
      </c>
      <c r="F22" s="96">
        <v>7.6623098400000006E-2</v>
      </c>
      <c r="G22" s="96">
        <v>1.5142310999999999</v>
      </c>
      <c r="H22" s="96" t="s">
        <v>358</v>
      </c>
      <c r="I22" s="96" t="s">
        <v>408</v>
      </c>
      <c r="J22" s="96" t="s">
        <v>408</v>
      </c>
      <c r="K22" s="96" t="s">
        <v>408</v>
      </c>
      <c r="L22" s="96" t="s">
        <v>408</v>
      </c>
      <c r="M22" s="96">
        <v>1.5142310999999999</v>
      </c>
      <c r="N22" s="96" t="s">
        <v>408</v>
      </c>
      <c r="O22" s="96" t="s">
        <v>408</v>
      </c>
      <c r="P22" s="96" t="s">
        <v>408</v>
      </c>
      <c r="Q22" s="96" t="s">
        <v>408</v>
      </c>
      <c r="R22" s="96" t="s">
        <v>408</v>
      </c>
      <c r="S22" s="96" t="s">
        <v>408</v>
      </c>
      <c r="T22" s="96" t="s">
        <v>408</v>
      </c>
      <c r="U22" s="96" t="s">
        <v>408</v>
      </c>
      <c r="V22" s="96" t="s">
        <v>408</v>
      </c>
      <c r="W22" s="96" t="s">
        <v>408</v>
      </c>
      <c r="X22" s="96" t="s">
        <v>408</v>
      </c>
      <c r="Y22" s="96" t="s">
        <v>408</v>
      </c>
      <c r="Z22" s="96" t="s">
        <v>408</v>
      </c>
      <c r="AA22" s="96" t="s">
        <v>408</v>
      </c>
      <c r="AB22" s="96" t="str">
        <f t="shared" si="0"/>
        <v>NR</v>
      </c>
      <c r="AC22" s="96" t="s">
        <v>408</v>
      </c>
      <c r="AD22" s="96" t="s">
        <v>408</v>
      </c>
      <c r="AE22" s="97"/>
      <c r="AF22" s="96">
        <v>6573.5553</v>
      </c>
      <c r="AG22" s="96">
        <v>4185.6187</v>
      </c>
      <c r="AH22" s="110" t="s">
        <v>354</v>
      </c>
      <c r="AI22" s="110" t="s">
        <v>354</v>
      </c>
      <c r="AJ22" s="110" t="s">
        <v>354</v>
      </c>
      <c r="AK22" s="113" t="s">
        <v>355</v>
      </c>
      <c r="AL22" s="44"/>
    </row>
    <row r="23" spans="1:38" s="1" customFormat="1" ht="24.75" customHeight="1" thickBot="1" x14ac:dyDescent="0.3">
      <c r="A23" s="41" t="s">
        <v>119</v>
      </c>
      <c r="B23" s="62" t="s">
        <v>322</v>
      </c>
      <c r="C23" s="78" t="s">
        <v>336</v>
      </c>
      <c r="E23" s="96">
        <v>6.7885268524694196</v>
      </c>
      <c r="F23" s="96">
        <v>1.7846979237246501</v>
      </c>
      <c r="G23" s="96">
        <v>0.90290649701820402</v>
      </c>
      <c r="H23" s="96">
        <v>1.1764228412993499E-3</v>
      </c>
      <c r="I23" s="96" t="s">
        <v>408</v>
      </c>
      <c r="J23" s="96" t="s">
        <v>408</v>
      </c>
      <c r="K23" s="96" t="s">
        <v>408</v>
      </c>
      <c r="L23" s="96" t="s">
        <v>408</v>
      </c>
      <c r="M23" s="96">
        <v>10.389738020861</v>
      </c>
      <c r="N23" s="96" t="s">
        <v>408</v>
      </c>
      <c r="O23" s="96" t="s">
        <v>408</v>
      </c>
      <c r="P23" s="96" t="s">
        <v>408</v>
      </c>
      <c r="Q23" s="96" t="s">
        <v>408</v>
      </c>
      <c r="R23" s="96" t="s">
        <v>408</v>
      </c>
      <c r="S23" s="96" t="s">
        <v>408</v>
      </c>
      <c r="T23" s="96" t="s">
        <v>408</v>
      </c>
      <c r="U23" s="96" t="s">
        <v>408</v>
      </c>
      <c r="V23" s="96" t="s">
        <v>408</v>
      </c>
      <c r="W23" s="96" t="s">
        <v>408</v>
      </c>
      <c r="X23" s="96" t="s">
        <v>408</v>
      </c>
      <c r="Y23" s="96" t="s">
        <v>408</v>
      </c>
      <c r="Z23" s="96" t="s">
        <v>408</v>
      </c>
      <c r="AA23" s="96" t="s">
        <v>408</v>
      </c>
      <c r="AB23" s="96" t="str">
        <f t="shared" si="0"/>
        <v>NR</v>
      </c>
      <c r="AC23" s="96" t="s">
        <v>408</v>
      </c>
      <c r="AD23" s="96" t="s">
        <v>408</v>
      </c>
      <c r="AE23" s="97"/>
      <c r="AF23" s="96">
        <v>7272.4847539271404</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7.2399046686973199</v>
      </c>
      <c r="F24" s="95">
        <v>1.7875602970636699</v>
      </c>
      <c r="G24" s="95">
        <v>19.6196748752972</v>
      </c>
      <c r="H24" s="96">
        <v>0.20647269978708799</v>
      </c>
      <c r="I24" s="95" t="s">
        <v>408</v>
      </c>
      <c r="J24" s="95" t="s">
        <v>408</v>
      </c>
      <c r="K24" s="95" t="s">
        <v>408</v>
      </c>
      <c r="L24" s="95" t="s">
        <v>408</v>
      </c>
      <c r="M24" s="95">
        <v>2.9888083976386999</v>
      </c>
      <c r="N24" s="95" t="s">
        <v>408</v>
      </c>
      <c r="O24" s="95" t="s">
        <v>408</v>
      </c>
      <c r="P24" s="95" t="s">
        <v>408</v>
      </c>
      <c r="Q24" s="95" t="s">
        <v>408</v>
      </c>
      <c r="R24" s="95" t="s">
        <v>408</v>
      </c>
      <c r="S24" s="95" t="s">
        <v>408</v>
      </c>
      <c r="T24" s="95" t="s">
        <v>408</v>
      </c>
      <c r="U24" s="95" t="s">
        <v>408</v>
      </c>
      <c r="V24" s="95" t="s">
        <v>408</v>
      </c>
      <c r="W24" s="95" t="s">
        <v>408</v>
      </c>
      <c r="X24" s="95" t="s">
        <v>408</v>
      </c>
      <c r="Y24" s="95" t="s">
        <v>408</v>
      </c>
      <c r="Z24" s="95" t="s">
        <v>408</v>
      </c>
      <c r="AA24" s="95" t="s">
        <v>408</v>
      </c>
      <c r="AB24" s="96" t="str">
        <f t="shared" si="0"/>
        <v>NR</v>
      </c>
      <c r="AC24" s="95" t="s">
        <v>408</v>
      </c>
      <c r="AD24" s="95" t="s">
        <v>408</v>
      </c>
      <c r="AE24" s="97"/>
      <c r="AF24" s="96">
        <v>19586.9778319541</v>
      </c>
      <c r="AG24" s="96">
        <v>11420.8649</v>
      </c>
      <c r="AH24" s="96">
        <v>17458.9071738846</v>
      </c>
      <c r="AI24" s="96">
        <v>5613.3593824941199</v>
      </c>
      <c r="AJ24" s="110" t="s">
        <v>354</v>
      </c>
      <c r="AK24" s="113" t="s">
        <v>355</v>
      </c>
      <c r="AL24" s="46"/>
    </row>
    <row r="25" spans="1:38" s="1" customFormat="1" ht="24.75" customHeight="1" thickBot="1" x14ac:dyDescent="0.3">
      <c r="A25" s="41" t="s">
        <v>120</v>
      </c>
      <c r="B25" s="62" t="s">
        <v>160</v>
      </c>
      <c r="C25" s="79" t="s">
        <v>301</v>
      </c>
      <c r="D25" s="42"/>
      <c r="E25" s="95">
        <v>0.59008548577458197</v>
      </c>
      <c r="F25" s="95">
        <v>8.9818476939243802E-2</v>
      </c>
      <c r="G25" s="95">
        <v>5.4013413457147497E-2</v>
      </c>
      <c r="H25" s="95">
        <v>5.9030751916595701E-5</v>
      </c>
      <c r="I25" s="95" t="s">
        <v>408</v>
      </c>
      <c r="J25" s="95" t="s">
        <v>408</v>
      </c>
      <c r="K25" s="95" t="s">
        <v>408</v>
      </c>
      <c r="L25" s="95" t="s">
        <v>408</v>
      </c>
      <c r="M25" s="95">
        <v>2.1344354080800398</v>
      </c>
      <c r="N25" s="95" t="s">
        <v>408</v>
      </c>
      <c r="O25" s="95" t="s">
        <v>408</v>
      </c>
      <c r="P25" s="95" t="s">
        <v>408</v>
      </c>
      <c r="Q25" s="95" t="s">
        <v>408</v>
      </c>
      <c r="R25" s="95" t="s">
        <v>408</v>
      </c>
      <c r="S25" s="95" t="s">
        <v>408</v>
      </c>
      <c r="T25" s="95" t="s">
        <v>408</v>
      </c>
      <c r="U25" s="95" t="s">
        <v>408</v>
      </c>
      <c r="V25" s="95" t="s">
        <v>408</v>
      </c>
      <c r="W25" s="95" t="s">
        <v>408</v>
      </c>
      <c r="X25" s="95" t="s">
        <v>408</v>
      </c>
      <c r="Y25" s="95" t="s">
        <v>408</v>
      </c>
      <c r="Z25" s="95" t="s">
        <v>408</v>
      </c>
      <c r="AA25" s="95" t="s">
        <v>408</v>
      </c>
      <c r="AB25" s="96" t="str">
        <f t="shared" si="0"/>
        <v>NR</v>
      </c>
      <c r="AC25" s="96" t="s">
        <v>408</v>
      </c>
      <c r="AD25" s="96" t="s">
        <v>408</v>
      </c>
      <c r="AE25" s="97"/>
      <c r="AF25" s="96">
        <v>2349.83618551983</v>
      </c>
      <c r="AG25" s="110" t="s">
        <v>354</v>
      </c>
      <c r="AH25" s="110" t="s">
        <v>354</v>
      </c>
      <c r="AI25" s="110" t="s">
        <v>354</v>
      </c>
      <c r="AJ25" s="110" t="s">
        <v>354</v>
      </c>
      <c r="AK25" s="113" t="s">
        <v>355</v>
      </c>
      <c r="AL25" s="44"/>
    </row>
    <row r="26" spans="1:38" s="1" customFormat="1" ht="24.75" customHeight="1" thickBot="1" x14ac:dyDescent="0.3">
      <c r="A26" s="41" t="s">
        <v>120</v>
      </c>
      <c r="B26" s="41" t="s">
        <v>159</v>
      </c>
      <c r="C26" s="78" t="s">
        <v>311</v>
      </c>
      <c r="D26" s="42"/>
      <c r="E26" s="95">
        <v>0.22325110438895099</v>
      </c>
      <c r="F26" s="96">
        <v>7.4683641346202007E-2</v>
      </c>
      <c r="G26" s="96">
        <v>2.3623501593525699E-2</v>
      </c>
      <c r="H26" s="96">
        <v>1.88807872030514E-4</v>
      </c>
      <c r="I26" s="96" t="s">
        <v>408</v>
      </c>
      <c r="J26" s="96" t="s">
        <v>408</v>
      </c>
      <c r="K26" s="96" t="s">
        <v>408</v>
      </c>
      <c r="L26" s="96" t="s">
        <v>408</v>
      </c>
      <c r="M26" s="96">
        <v>4.4613411918626298</v>
      </c>
      <c r="N26" s="96" t="s">
        <v>408</v>
      </c>
      <c r="O26" s="96" t="s">
        <v>408</v>
      </c>
      <c r="P26" s="96" t="s">
        <v>408</v>
      </c>
      <c r="Q26" s="96" t="s">
        <v>408</v>
      </c>
      <c r="R26" s="96" t="s">
        <v>408</v>
      </c>
      <c r="S26" s="96" t="s">
        <v>408</v>
      </c>
      <c r="T26" s="96" t="s">
        <v>408</v>
      </c>
      <c r="U26" s="96" t="s">
        <v>408</v>
      </c>
      <c r="V26" s="96" t="s">
        <v>408</v>
      </c>
      <c r="W26" s="96" t="s">
        <v>408</v>
      </c>
      <c r="X26" s="96" t="s">
        <v>408</v>
      </c>
      <c r="Y26" s="96" t="s">
        <v>408</v>
      </c>
      <c r="Z26" s="96" t="s">
        <v>408</v>
      </c>
      <c r="AA26" s="96" t="s">
        <v>408</v>
      </c>
      <c r="AB26" s="96" t="str">
        <f t="shared" si="0"/>
        <v>NR</v>
      </c>
      <c r="AC26" s="96" t="s">
        <v>408</v>
      </c>
      <c r="AD26" s="96" t="s">
        <v>408</v>
      </c>
      <c r="AE26" s="97"/>
      <c r="AF26" s="96">
        <v>1028.4305721865401</v>
      </c>
      <c r="AG26" s="110" t="s">
        <v>354</v>
      </c>
      <c r="AH26" s="110" t="s">
        <v>354</v>
      </c>
      <c r="AI26" s="110" t="s">
        <v>354</v>
      </c>
      <c r="AJ26" s="110" t="s">
        <v>354</v>
      </c>
      <c r="AK26" s="113" t="s">
        <v>355</v>
      </c>
      <c r="AL26" s="44"/>
    </row>
    <row r="27" spans="1:38" s="1" customFormat="1" ht="24.75" customHeight="1" thickBot="1" x14ac:dyDescent="0.3">
      <c r="A27" s="41" t="s">
        <v>121</v>
      </c>
      <c r="B27" s="41" t="s">
        <v>161</v>
      </c>
      <c r="C27" s="78" t="s">
        <v>53</v>
      </c>
      <c r="D27" s="42"/>
      <c r="E27" s="95">
        <v>59.603950773818198</v>
      </c>
      <c r="F27" s="96">
        <v>41.316171722409301</v>
      </c>
      <c r="G27" s="96">
        <v>0.94537601502276902</v>
      </c>
      <c r="H27" s="96">
        <v>4.9757376034570901E-2</v>
      </c>
      <c r="I27" s="96" t="s">
        <v>408</v>
      </c>
      <c r="J27" s="96" t="s">
        <v>408</v>
      </c>
      <c r="K27" s="96" t="s">
        <v>408</v>
      </c>
      <c r="L27" s="96" t="s">
        <v>408</v>
      </c>
      <c r="M27" s="96">
        <v>446.56109109364098</v>
      </c>
      <c r="N27" s="96" t="s">
        <v>408</v>
      </c>
      <c r="O27" s="96" t="s">
        <v>408</v>
      </c>
      <c r="P27" s="96" t="s">
        <v>408</v>
      </c>
      <c r="Q27" s="96" t="s">
        <v>408</v>
      </c>
      <c r="R27" s="96" t="s">
        <v>408</v>
      </c>
      <c r="S27" s="96" t="s">
        <v>408</v>
      </c>
      <c r="T27" s="96" t="s">
        <v>408</v>
      </c>
      <c r="U27" s="96" t="s">
        <v>408</v>
      </c>
      <c r="V27" s="96" t="s">
        <v>408</v>
      </c>
      <c r="W27" s="96" t="s">
        <v>408</v>
      </c>
      <c r="X27" s="96" t="s">
        <v>408</v>
      </c>
      <c r="Y27" s="96" t="s">
        <v>408</v>
      </c>
      <c r="Z27" s="96" t="s">
        <v>408</v>
      </c>
      <c r="AA27" s="96" t="s">
        <v>408</v>
      </c>
      <c r="AB27" s="96" t="str">
        <f t="shared" si="0"/>
        <v>NR</v>
      </c>
      <c r="AC27" s="96" t="s">
        <v>408</v>
      </c>
      <c r="AD27" s="96" t="s">
        <v>408</v>
      </c>
      <c r="AE27" s="97"/>
      <c r="AF27" s="96">
        <v>65475.423065462302</v>
      </c>
      <c r="AG27" s="110" t="s">
        <v>354</v>
      </c>
      <c r="AH27" s="96">
        <v>7.2803367648211506E-2</v>
      </c>
      <c r="AI27" s="110" t="s">
        <v>354</v>
      </c>
      <c r="AJ27" s="110" t="s">
        <v>354</v>
      </c>
      <c r="AK27" s="113" t="s">
        <v>355</v>
      </c>
      <c r="AL27" s="44"/>
    </row>
    <row r="28" spans="1:38" s="1" customFormat="1" ht="24.75" customHeight="1" thickBot="1" x14ac:dyDescent="0.3">
      <c r="A28" s="41" t="s">
        <v>121</v>
      </c>
      <c r="B28" s="41" t="s">
        <v>162</v>
      </c>
      <c r="C28" s="78" t="s">
        <v>144</v>
      </c>
      <c r="D28" s="42"/>
      <c r="E28" s="95">
        <v>7.5314974420628298</v>
      </c>
      <c r="F28" s="96">
        <v>1.7379407224024599</v>
      </c>
      <c r="G28" s="96">
        <v>1.7820198644793801</v>
      </c>
      <c r="H28" s="96">
        <v>6.8994114203102504E-3</v>
      </c>
      <c r="I28" s="96" t="s">
        <v>408</v>
      </c>
      <c r="J28" s="96" t="s">
        <v>408</v>
      </c>
      <c r="K28" s="96" t="s">
        <v>408</v>
      </c>
      <c r="L28" s="96" t="s">
        <v>408</v>
      </c>
      <c r="M28" s="96">
        <v>19.249204605608401</v>
      </c>
      <c r="N28" s="96" t="s">
        <v>408</v>
      </c>
      <c r="O28" s="96" t="s">
        <v>408</v>
      </c>
      <c r="P28" s="96" t="s">
        <v>408</v>
      </c>
      <c r="Q28" s="96" t="s">
        <v>408</v>
      </c>
      <c r="R28" s="96" t="s">
        <v>408</v>
      </c>
      <c r="S28" s="96" t="s">
        <v>408</v>
      </c>
      <c r="T28" s="96" t="s">
        <v>408</v>
      </c>
      <c r="U28" s="96" t="s">
        <v>408</v>
      </c>
      <c r="V28" s="96" t="s">
        <v>408</v>
      </c>
      <c r="W28" s="96" t="s">
        <v>408</v>
      </c>
      <c r="X28" s="96" t="s">
        <v>408</v>
      </c>
      <c r="Y28" s="96" t="s">
        <v>408</v>
      </c>
      <c r="Z28" s="96" t="s">
        <v>408</v>
      </c>
      <c r="AA28" s="96" t="s">
        <v>408</v>
      </c>
      <c r="AB28" s="96" t="str">
        <f t="shared" si="0"/>
        <v>NR</v>
      </c>
      <c r="AC28" s="96" t="s">
        <v>408</v>
      </c>
      <c r="AD28" s="96" t="s">
        <v>408</v>
      </c>
      <c r="AE28" s="97"/>
      <c r="AF28" s="96">
        <v>16728.356592743301</v>
      </c>
      <c r="AG28" s="110" t="s">
        <v>354</v>
      </c>
      <c r="AH28" s="96">
        <v>0.26986864586755399</v>
      </c>
      <c r="AI28" s="110" t="s">
        <v>354</v>
      </c>
      <c r="AJ28" s="110" t="s">
        <v>354</v>
      </c>
      <c r="AK28" s="113" t="s">
        <v>355</v>
      </c>
      <c r="AL28" s="44"/>
    </row>
    <row r="29" spans="1:38" s="1" customFormat="1" ht="24.75" customHeight="1" thickBot="1" x14ac:dyDescent="0.3">
      <c r="A29" s="41" t="s">
        <v>121</v>
      </c>
      <c r="B29" s="41" t="s">
        <v>163</v>
      </c>
      <c r="C29" s="78" t="s">
        <v>145</v>
      </c>
      <c r="D29" s="42"/>
      <c r="E29" s="95">
        <v>35.355073794150996</v>
      </c>
      <c r="F29" s="96">
        <v>2.3988041128014501</v>
      </c>
      <c r="G29" s="96">
        <v>5.0918898827059502</v>
      </c>
      <c r="H29" s="96">
        <v>9.52415485349941E-3</v>
      </c>
      <c r="I29" s="96" t="s">
        <v>408</v>
      </c>
      <c r="J29" s="96" t="s">
        <v>408</v>
      </c>
      <c r="K29" s="96" t="s">
        <v>408</v>
      </c>
      <c r="L29" s="96" t="s">
        <v>408</v>
      </c>
      <c r="M29" s="96">
        <v>8.3558984130357796</v>
      </c>
      <c r="N29" s="96" t="s">
        <v>408</v>
      </c>
      <c r="O29" s="96" t="s">
        <v>408</v>
      </c>
      <c r="P29" s="96" t="s">
        <v>408</v>
      </c>
      <c r="Q29" s="96" t="s">
        <v>408</v>
      </c>
      <c r="R29" s="96" t="s">
        <v>408</v>
      </c>
      <c r="S29" s="96" t="s">
        <v>408</v>
      </c>
      <c r="T29" s="96" t="s">
        <v>408</v>
      </c>
      <c r="U29" s="96" t="s">
        <v>408</v>
      </c>
      <c r="V29" s="96" t="s">
        <v>408</v>
      </c>
      <c r="W29" s="96" t="s">
        <v>408</v>
      </c>
      <c r="X29" s="96" t="s">
        <v>408</v>
      </c>
      <c r="Y29" s="96" t="s">
        <v>408</v>
      </c>
      <c r="Z29" s="96" t="s">
        <v>408</v>
      </c>
      <c r="AA29" s="96" t="s">
        <v>408</v>
      </c>
      <c r="AB29" s="96" t="str">
        <f t="shared" si="0"/>
        <v>NR</v>
      </c>
      <c r="AC29" s="96" t="s">
        <v>408</v>
      </c>
      <c r="AD29" s="96" t="s">
        <v>408</v>
      </c>
      <c r="AE29" s="97"/>
      <c r="AF29" s="96">
        <v>36393.919063706802</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7.0806287368830406E-2</v>
      </c>
      <c r="F30" s="96">
        <v>2.01746078743715</v>
      </c>
      <c r="G30" s="96">
        <v>1.41036121486325E-3</v>
      </c>
      <c r="H30" s="96">
        <v>6.9724193280648996E-4</v>
      </c>
      <c r="I30" s="96" t="s">
        <v>408</v>
      </c>
      <c r="J30" s="96" t="s">
        <v>408</v>
      </c>
      <c r="K30" s="96" t="s">
        <v>408</v>
      </c>
      <c r="L30" s="96" t="s">
        <v>408</v>
      </c>
      <c r="M30" s="96">
        <v>7.6438763485365904</v>
      </c>
      <c r="N30" s="96" t="s">
        <v>408</v>
      </c>
      <c r="O30" s="96" t="s">
        <v>408</v>
      </c>
      <c r="P30" s="96" t="s">
        <v>408</v>
      </c>
      <c r="Q30" s="96" t="s">
        <v>408</v>
      </c>
      <c r="R30" s="96" t="s">
        <v>408</v>
      </c>
      <c r="S30" s="96" t="s">
        <v>408</v>
      </c>
      <c r="T30" s="96" t="s">
        <v>408</v>
      </c>
      <c r="U30" s="96" t="s">
        <v>408</v>
      </c>
      <c r="V30" s="96" t="s">
        <v>408</v>
      </c>
      <c r="W30" s="96" t="s">
        <v>408</v>
      </c>
      <c r="X30" s="96" t="s">
        <v>408</v>
      </c>
      <c r="Y30" s="96" t="s">
        <v>408</v>
      </c>
      <c r="Z30" s="96" t="s">
        <v>408</v>
      </c>
      <c r="AA30" s="96" t="s">
        <v>408</v>
      </c>
      <c r="AB30" s="96" t="str">
        <f t="shared" si="0"/>
        <v>NR</v>
      </c>
      <c r="AC30" s="96" t="s">
        <v>408</v>
      </c>
      <c r="AD30" s="96" t="s">
        <v>408</v>
      </c>
      <c r="AE30" s="97"/>
      <c r="AF30" s="96">
        <v>617.738212110105</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15.3420711568369</v>
      </c>
      <c r="G31" s="109" t="s">
        <v>355</v>
      </c>
      <c r="H31" s="109" t="s">
        <v>355</v>
      </c>
      <c r="I31" s="109" t="s">
        <v>408</v>
      </c>
      <c r="J31" s="109" t="s">
        <v>408</v>
      </c>
      <c r="K31" s="109" t="s">
        <v>408</v>
      </c>
      <c r="L31" s="109" t="s">
        <v>408</v>
      </c>
      <c r="M31" s="109" t="s">
        <v>355</v>
      </c>
      <c r="N31" s="109" t="s">
        <v>408</v>
      </c>
      <c r="O31" s="109" t="s">
        <v>408</v>
      </c>
      <c r="P31" s="109" t="s">
        <v>408</v>
      </c>
      <c r="Q31" s="109" t="s">
        <v>408</v>
      </c>
      <c r="R31" s="109" t="s">
        <v>408</v>
      </c>
      <c r="S31" s="109" t="s">
        <v>408</v>
      </c>
      <c r="T31" s="109" t="s">
        <v>408</v>
      </c>
      <c r="U31" s="109" t="s">
        <v>408</v>
      </c>
      <c r="V31" s="109" t="s">
        <v>408</v>
      </c>
      <c r="W31" s="109" t="s">
        <v>408</v>
      </c>
      <c r="X31" s="109" t="s">
        <v>408</v>
      </c>
      <c r="Y31" s="109" t="s">
        <v>408</v>
      </c>
      <c r="Z31" s="109" t="s">
        <v>408</v>
      </c>
      <c r="AA31" s="109" t="s">
        <v>408</v>
      </c>
      <c r="AB31" s="109" t="str">
        <f t="shared" si="0"/>
        <v>NR</v>
      </c>
      <c r="AC31" s="109" t="s">
        <v>408</v>
      </c>
      <c r="AD31" s="109" t="s">
        <v>408</v>
      </c>
      <c r="AE31" s="97"/>
      <c r="AF31" s="110" t="s">
        <v>354</v>
      </c>
      <c r="AG31" s="110" t="s">
        <v>354</v>
      </c>
      <c r="AH31" s="110" t="s">
        <v>354</v>
      </c>
      <c r="AI31" s="110" t="s">
        <v>354</v>
      </c>
      <c r="AJ31" s="110" t="s">
        <v>354</v>
      </c>
      <c r="AK31" s="109">
        <v>1471.77971076417</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t="s">
        <v>408</v>
      </c>
      <c r="J32" s="96" t="s">
        <v>408</v>
      </c>
      <c r="K32" s="96" t="s">
        <v>408</v>
      </c>
      <c r="L32" s="96" t="s">
        <v>408</v>
      </c>
      <c r="M32" s="108" t="s">
        <v>355</v>
      </c>
      <c r="N32" s="96" t="s">
        <v>408</v>
      </c>
      <c r="O32" s="96" t="s">
        <v>408</v>
      </c>
      <c r="P32" s="96" t="s">
        <v>408</v>
      </c>
      <c r="Q32" s="96" t="s">
        <v>408</v>
      </c>
      <c r="R32" s="96" t="s">
        <v>408</v>
      </c>
      <c r="S32" s="96" t="s">
        <v>408</v>
      </c>
      <c r="T32" s="96" t="s">
        <v>408</v>
      </c>
      <c r="U32" s="96" t="s">
        <v>408</v>
      </c>
      <c r="V32" s="96" t="s">
        <v>408</v>
      </c>
      <c r="W32" s="96" t="s">
        <v>408</v>
      </c>
      <c r="X32" s="96" t="s">
        <v>408</v>
      </c>
      <c r="Y32" s="96" t="s">
        <v>408</v>
      </c>
      <c r="Z32" s="96" t="s">
        <v>408</v>
      </c>
      <c r="AA32" s="96" t="s">
        <v>408</v>
      </c>
      <c r="AB32" s="96" t="str">
        <f t="shared" si="0"/>
        <v>NR</v>
      </c>
      <c r="AC32" s="96" t="s">
        <v>408</v>
      </c>
      <c r="AD32" s="96" t="s">
        <v>408</v>
      </c>
      <c r="AE32" s="97"/>
      <c r="AF32" s="113" t="s">
        <v>355</v>
      </c>
      <c r="AG32" s="113" t="s">
        <v>355</v>
      </c>
      <c r="AH32" s="113" t="s">
        <v>355</v>
      </c>
      <c r="AI32" s="113" t="s">
        <v>355</v>
      </c>
      <c r="AJ32" s="113" t="s">
        <v>355</v>
      </c>
      <c r="AK32" s="96">
        <v>35340.447671446098</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t="s">
        <v>408</v>
      </c>
      <c r="J33" s="96" t="s">
        <v>408</v>
      </c>
      <c r="K33" s="96" t="s">
        <v>408</v>
      </c>
      <c r="L33" s="96" t="s">
        <v>408</v>
      </c>
      <c r="M33" s="108" t="s">
        <v>355</v>
      </c>
      <c r="N33" s="96" t="s">
        <v>408</v>
      </c>
      <c r="O33" s="96" t="s">
        <v>408</v>
      </c>
      <c r="P33" s="96" t="s">
        <v>408</v>
      </c>
      <c r="Q33" s="96" t="s">
        <v>408</v>
      </c>
      <c r="R33" s="96" t="s">
        <v>408</v>
      </c>
      <c r="S33" s="96" t="s">
        <v>408</v>
      </c>
      <c r="T33" s="96" t="s">
        <v>408</v>
      </c>
      <c r="U33" s="96" t="s">
        <v>408</v>
      </c>
      <c r="V33" s="96" t="s">
        <v>408</v>
      </c>
      <c r="W33" s="96" t="s">
        <v>408</v>
      </c>
      <c r="X33" s="96" t="s">
        <v>408</v>
      </c>
      <c r="Y33" s="96" t="s">
        <v>408</v>
      </c>
      <c r="Z33" s="96" t="s">
        <v>408</v>
      </c>
      <c r="AA33" s="96" t="s">
        <v>408</v>
      </c>
      <c r="AB33" s="96" t="str">
        <f t="shared" si="0"/>
        <v>NR</v>
      </c>
      <c r="AC33" s="96" t="s">
        <v>408</v>
      </c>
      <c r="AD33" s="96" t="s">
        <v>408</v>
      </c>
      <c r="AE33" s="97"/>
      <c r="AF33" s="113" t="s">
        <v>355</v>
      </c>
      <c r="AG33" s="113" t="s">
        <v>355</v>
      </c>
      <c r="AH33" s="113" t="s">
        <v>355</v>
      </c>
      <c r="AI33" s="113" t="s">
        <v>355</v>
      </c>
      <c r="AJ33" s="113" t="s">
        <v>355</v>
      </c>
      <c r="AK33" s="96">
        <v>35340.447671446098</v>
      </c>
      <c r="AL33" s="44" t="s">
        <v>366</v>
      </c>
    </row>
    <row r="34" spans="1:38" s="1" customFormat="1" ht="24.75" customHeight="1" thickBot="1" x14ac:dyDescent="0.3">
      <c r="A34" s="41" t="s">
        <v>119</v>
      </c>
      <c r="B34" s="41" t="s">
        <v>168</v>
      </c>
      <c r="C34" s="78" t="s">
        <v>58</v>
      </c>
      <c r="D34" s="42"/>
      <c r="E34" s="95">
        <v>5.5488926822465503</v>
      </c>
      <c r="F34" s="96">
        <v>0.35786491983482599</v>
      </c>
      <c r="G34" s="96">
        <v>0.640970346281031</v>
      </c>
      <c r="H34" s="96">
        <v>9.1230975399999995E-4</v>
      </c>
      <c r="I34" s="96" t="s">
        <v>408</v>
      </c>
      <c r="J34" s="96" t="s">
        <v>408</v>
      </c>
      <c r="K34" s="96" t="s">
        <v>408</v>
      </c>
      <c r="L34" s="96" t="s">
        <v>408</v>
      </c>
      <c r="M34" s="96">
        <v>1.0096651322705399</v>
      </c>
      <c r="N34" s="96" t="s">
        <v>408</v>
      </c>
      <c r="O34" s="96" t="s">
        <v>408</v>
      </c>
      <c r="P34" s="96" t="s">
        <v>408</v>
      </c>
      <c r="Q34" s="96" t="s">
        <v>408</v>
      </c>
      <c r="R34" s="96" t="s">
        <v>408</v>
      </c>
      <c r="S34" s="96" t="s">
        <v>408</v>
      </c>
      <c r="T34" s="96" t="s">
        <v>408</v>
      </c>
      <c r="U34" s="96" t="s">
        <v>408</v>
      </c>
      <c r="V34" s="96" t="s">
        <v>408</v>
      </c>
      <c r="W34" s="96" t="s">
        <v>408</v>
      </c>
      <c r="X34" s="96" t="s">
        <v>408</v>
      </c>
      <c r="Y34" s="96" t="s">
        <v>408</v>
      </c>
      <c r="Z34" s="96" t="s">
        <v>408</v>
      </c>
      <c r="AA34" s="96" t="s">
        <v>408</v>
      </c>
      <c r="AB34" s="96" t="str">
        <f t="shared" si="0"/>
        <v>NR</v>
      </c>
      <c r="AC34" s="96" t="s">
        <v>408</v>
      </c>
      <c r="AD34" s="96" t="s">
        <v>408</v>
      </c>
      <c r="AE34" s="97"/>
      <c r="AF34" s="96">
        <v>4562.2099699999999</v>
      </c>
      <c r="AG34" s="110" t="s">
        <v>358</v>
      </c>
      <c r="AH34" s="110" t="s">
        <v>354</v>
      </c>
      <c r="AI34" s="110" t="s">
        <v>354</v>
      </c>
      <c r="AJ34" s="110" t="s">
        <v>354</v>
      </c>
      <c r="AK34" s="113" t="s">
        <v>355</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408</v>
      </c>
      <c r="J35" s="95" t="s">
        <v>408</v>
      </c>
      <c r="K35" s="95" t="s">
        <v>408</v>
      </c>
      <c r="L35" s="95" t="s">
        <v>408</v>
      </c>
      <c r="M35" s="95" t="s">
        <v>354</v>
      </c>
      <c r="N35" s="95" t="s">
        <v>408</v>
      </c>
      <c r="O35" s="95" t="s">
        <v>408</v>
      </c>
      <c r="P35" s="95" t="s">
        <v>408</v>
      </c>
      <c r="Q35" s="95" t="s">
        <v>408</v>
      </c>
      <c r="R35" s="95" t="s">
        <v>408</v>
      </c>
      <c r="S35" s="95" t="s">
        <v>408</v>
      </c>
      <c r="T35" s="95" t="s">
        <v>408</v>
      </c>
      <c r="U35" s="95" t="s">
        <v>408</v>
      </c>
      <c r="V35" s="95" t="s">
        <v>408</v>
      </c>
      <c r="W35" s="95" t="s">
        <v>408</v>
      </c>
      <c r="X35" s="95" t="s">
        <v>408</v>
      </c>
      <c r="Y35" s="95" t="s">
        <v>408</v>
      </c>
      <c r="Z35" s="95" t="s">
        <v>408</v>
      </c>
      <c r="AA35" s="95" t="s">
        <v>408</v>
      </c>
      <c r="AB35" s="96" t="str">
        <f t="shared" si="0"/>
        <v>NR</v>
      </c>
      <c r="AC35" s="95" t="s">
        <v>408</v>
      </c>
      <c r="AD35" s="95" t="s">
        <v>408</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11.9282600556921</v>
      </c>
      <c r="F36" s="96">
        <v>0.471948066697161</v>
      </c>
      <c r="G36" s="96">
        <v>6.8723427323395603</v>
      </c>
      <c r="H36" s="96" t="s">
        <v>355</v>
      </c>
      <c r="I36" s="96" t="s">
        <v>408</v>
      </c>
      <c r="J36" s="96" t="s">
        <v>408</v>
      </c>
      <c r="K36" s="96" t="s">
        <v>408</v>
      </c>
      <c r="L36" s="96" t="s">
        <v>408</v>
      </c>
      <c r="M36" s="96">
        <v>1.5410549116642001</v>
      </c>
      <c r="N36" s="96" t="s">
        <v>408</v>
      </c>
      <c r="O36" s="96" t="s">
        <v>408</v>
      </c>
      <c r="P36" s="96" t="s">
        <v>408</v>
      </c>
      <c r="Q36" s="96" t="s">
        <v>408</v>
      </c>
      <c r="R36" s="96" t="s">
        <v>408</v>
      </c>
      <c r="S36" s="96" t="s">
        <v>408</v>
      </c>
      <c r="T36" s="96" t="s">
        <v>408</v>
      </c>
      <c r="U36" s="96" t="s">
        <v>408</v>
      </c>
      <c r="V36" s="96" t="s">
        <v>408</v>
      </c>
      <c r="W36" s="96" t="s">
        <v>408</v>
      </c>
      <c r="X36" s="96" t="s">
        <v>408</v>
      </c>
      <c r="Y36" s="96" t="s">
        <v>408</v>
      </c>
      <c r="Z36" s="96" t="s">
        <v>408</v>
      </c>
      <c r="AA36" s="96" t="s">
        <v>408</v>
      </c>
      <c r="AB36" s="96" t="str">
        <f t="shared" si="0"/>
        <v>NR</v>
      </c>
      <c r="AC36" s="96" t="s">
        <v>408</v>
      </c>
      <c r="AD36" s="96" t="s">
        <v>408</v>
      </c>
      <c r="AE36" s="97"/>
      <c r="AF36" s="96">
        <v>9077.6688438423007</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408</v>
      </c>
      <c r="J37" s="95" t="s">
        <v>408</v>
      </c>
      <c r="K37" s="95" t="s">
        <v>408</v>
      </c>
      <c r="L37" s="95" t="s">
        <v>408</v>
      </c>
      <c r="M37" s="95" t="s">
        <v>355</v>
      </c>
      <c r="N37" s="95" t="s">
        <v>408</v>
      </c>
      <c r="O37" s="95" t="s">
        <v>408</v>
      </c>
      <c r="P37" s="95" t="s">
        <v>408</v>
      </c>
      <c r="Q37" s="95" t="s">
        <v>408</v>
      </c>
      <c r="R37" s="95" t="s">
        <v>408</v>
      </c>
      <c r="S37" s="95" t="s">
        <v>408</v>
      </c>
      <c r="T37" s="95" t="s">
        <v>408</v>
      </c>
      <c r="U37" s="95" t="s">
        <v>408</v>
      </c>
      <c r="V37" s="95" t="s">
        <v>408</v>
      </c>
      <c r="W37" s="95" t="s">
        <v>408</v>
      </c>
      <c r="X37" s="95" t="s">
        <v>408</v>
      </c>
      <c r="Y37" s="95" t="s">
        <v>408</v>
      </c>
      <c r="Z37" s="95" t="s">
        <v>408</v>
      </c>
      <c r="AA37" s="95" t="s">
        <v>408</v>
      </c>
      <c r="AB37" s="96" t="str">
        <f t="shared" si="0"/>
        <v>NR</v>
      </c>
      <c r="AC37" s="95" t="s">
        <v>408</v>
      </c>
      <c r="AD37" s="95" t="s">
        <v>408</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408</v>
      </c>
      <c r="J38" s="95" t="s">
        <v>408</v>
      </c>
      <c r="K38" s="95" t="s">
        <v>408</v>
      </c>
      <c r="L38" s="95" t="s">
        <v>408</v>
      </c>
      <c r="M38" s="95" t="s">
        <v>354</v>
      </c>
      <c r="N38" s="95" t="s">
        <v>408</v>
      </c>
      <c r="O38" s="95" t="s">
        <v>408</v>
      </c>
      <c r="P38" s="95" t="s">
        <v>408</v>
      </c>
      <c r="Q38" s="95" t="s">
        <v>408</v>
      </c>
      <c r="R38" s="95" t="s">
        <v>408</v>
      </c>
      <c r="S38" s="95" t="s">
        <v>408</v>
      </c>
      <c r="T38" s="95" t="s">
        <v>408</v>
      </c>
      <c r="U38" s="95" t="s">
        <v>408</v>
      </c>
      <c r="V38" s="95" t="s">
        <v>408</v>
      </c>
      <c r="W38" s="95" t="s">
        <v>408</v>
      </c>
      <c r="X38" s="95" t="s">
        <v>408</v>
      </c>
      <c r="Y38" s="95" t="s">
        <v>408</v>
      </c>
      <c r="Z38" s="95" t="s">
        <v>408</v>
      </c>
      <c r="AA38" s="95" t="s">
        <v>408</v>
      </c>
      <c r="AB38" s="96" t="str">
        <f>IF(ISNUMBER(X38),SUM(X38:AA38),X38)</f>
        <v>NR</v>
      </c>
      <c r="AC38" s="95" t="s">
        <v>408</v>
      </c>
      <c r="AD38" s="95" t="s">
        <v>408</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1.60000147611712</v>
      </c>
      <c r="F39" s="96">
        <v>0.19541846899085799</v>
      </c>
      <c r="G39" s="96">
        <v>4.2489273651888704</v>
      </c>
      <c r="H39" s="96">
        <v>6.0864999999999999E-3</v>
      </c>
      <c r="I39" s="96" t="s">
        <v>408</v>
      </c>
      <c r="J39" s="96" t="s">
        <v>408</v>
      </c>
      <c r="K39" s="96" t="s">
        <v>408</v>
      </c>
      <c r="L39" s="96" t="s">
        <v>408</v>
      </c>
      <c r="M39" s="96">
        <v>1.24237563736037</v>
      </c>
      <c r="N39" s="96" t="s">
        <v>408</v>
      </c>
      <c r="O39" s="96" t="s">
        <v>408</v>
      </c>
      <c r="P39" s="96" t="s">
        <v>408</v>
      </c>
      <c r="Q39" s="96" t="s">
        <v>408</v>
      </c>
      <c r="R39" s="96" t="s">
        <v>408</v>
      </c>
      <c r="S39" s="96" t="s">
        <v>408</v>
      </c>
      <c r="T39" s="96" t="s">
        <v>408</v>
      </c>
      <c r="U39" s="96" t="s">
        <v>408</v>
      </c>
      <c r="V39" s="96" t="s">
        <v>408</v>
      </c>
      <c r="W39" s="96" t="s">
        <v>408</v>
      </c>
      <c r="X39" s="96" t="s">
        <v>408</v>
      </c>
      <c r="Y39" s="96" t="s">
        <v>408</v>
      </c>
      <c r="Z39" s="96" t="s">
        <v>408</v>
      </c>
      <c r="AA39" s="96" t="s">
        <v>408</v>
      </c>
      <c r="AB39" s="96" t="str">
        <f t="shared" si="0"/>
        <v>NR</v>
      </c>
      <c r="AC39" s="96" t="s">
        <v>408</v>
      </c>
      <c r="AD39" s="96" t="s">
        <v>408</v>
      </c>
      <c r="AE39" s="97"/>
      <c r="AF39" s="96">
        <v>17426.054525962001</v>
      </c>
      <c r="AG39" s="96">
        <v>170.59110000000001</v>
      </c>
      <c r="AH39" s="96">
        <v>5338.5575714892202</v>
      </c>
      <c r="AI39" s="96">
        <v>336.48385499473602</v>
      </c>
      <c r="AJ39" s="110" t="s">
        <v>354</v>
      </c>
      <c r="AK39" s="113" t="s">
        <v>355</v>
      </c>
      <c r="AL39" s="44"/>
    </row>
    <row r="40" spans="1:38" s="1" customFormat="1" ht="24.75" customHeight="1" thickBot="1" x14ac:dyDescent="0.3">
      <c r="A40" s="41" t="s">
        <v>119</v>
      </c>
      <c r="B40" s="41" t="s">
        <v>174</v>
      </c>
      <c r="C40" s="78" t="s">
        <v>339</v>
      </c>
      <c r="D40" s="42"/>
      <c r="E40" s="95">
        <v>1.49244807458388</v>
      </c>
      <c r="F40" s="96">
        <v>0.84576593454531002</v>
      </c>
      <c r="G40" s="96">
        <v>0.18048631032673201</v>
      </c>
      <c r="H40" s="96">
        <v>3.4588843451582201E-4</v>
      </c>
      <c r="I40" s="96" t="s">
        <v>408</v>
      </c>
      <c r="J40" s="96" t="s">
        <v>408</v>
      </c>
      <c r="K40" s="96" t="s">
        <v>408</v>
      </c>
      <c r="L40" s="96" t="s">
        <v>408</v>
      </c>
      <c r="M40" s="96">
        <v>12.4871936530706</v>
      </c>
      <c r="N40" s="96" t="s">
        <v>408</v>
      </c>
      <c r="O40" s="96" t="s">
        <v>408</v>
      </c>
      <c r="P40" s="96" t="s">
        <v>408</v>
      </c>
      <c r="Q40" s="96" t="s">
        <v>408</v>
      </c>
      <c r="R40" s="96" t="s">
        <v>408</v>
      </c>
      <c r="S40" s="96" t="s">
        <v>408</v>
      </c>
      <c r="T40" s="96" t="s">
        <v>408</v>
      </c>
      <c r="U40" s="96" t="s">
        <v>408</v>
      </c>
      <c r="V40" s="96" t="s">
        <v>408</v>
      </c>
      <c r="W40" s="96" t="s">
        <v>408</v>
      </c>
      <c r="X40" s="96" t="s">
        <v>408</v>
      </c>
      <c r="Y40" s="96" t="s">
        <v>408</v>
      </c>
      <c r="Z40" s="96" t="s">
        <v>408</v>
      </c>
      <c r="AA40" s="96" t="s">
        <v>408</v>
      </c>
      <c r="AB40" s="96" t="str">
        <f t="shared" si="0"/>
        <v>NR</v>
      </c>
      <c r="AC40" s="96" t="s">
        <v>408</v>
      </c>
      <c r="AD40" s="96" t="s">
        <v>408</v>
      </c>
      <c r="AE40" s="97"/>
      <c r="AF40" s="96">
        <v>2138.7899207492201</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5.4261334857028203</v>
      </c>
      <c r="F41" s="96">
        <v>13.2358865438406</v>
      </c>
      <c r="G41" s="96">
        <v>11.839389679744199</v>
      </c>
      <c r="H41" s="96">
        <v>1.02433579614992</v>
      </c>
      <c r="I41" s="96" t="s">
        <v>408</v>
      </c>
      <c r="J41" s="96" t="s">
        <v>408</v>
      </c>
      <c r="K41" s="96" t="s">
        <v>408</v>
      </c>
      <c r="L41" s="96" t="s">
        <v>408</v>
      </c>
      <c r="M41" s="96">
        <v>125.257917323493</v>
      </c>
      <c r="N41" s="96" t="s">
        <v>408</v>
      </c>
      <c r="O41" s="96" t="s">
        <v>408</v>
      </c>
      <c r="P41" s="96" t="s">
        <v>408</v>
      </c>
      <c r="Q41" s="96" t="s">
        <v>408</v>
      </c>
      <c r="R41" s="96" t="s">
        <v>408</v>
      </c>
      <c r="S41" s="96" t="s">
        <v>408</v>
      </c>
      <c r="T41" s="96" t="s">
        <v>408</v>
      </c>
      <c r="U41" s="96" t="s">
        <v>408</v>
      </c>
      <c r="V41" s="96" t="s">
        <v>408</v>
      </c>
      <c r="W41" s="96" t="s">
        <v>408</v>
      </c>
      <c r="X41" s="96" t="s">
        <v>408</v>
      </c>
      <c r="Y41" s="96" t="s">
        <v>408</v>
      </c>
      <c r="Z41" s="96" t="s">
        <v>408</v>
      </c>
      <c r="AA41" s="96" t="s">
        <v>408</v>
      </c>
      <c r="AB41" s="96" t="str">
        <f t="shared" si="0"/>
        <v>NR</v>
      </c>
      <c r="AC41" s="96" t="s">
        <v>408</v>
      </c>
      <c r="AD41" s="96" t="s">
        <v>408</v>
      </c>
      <c r="AE41" s="97"/>
      <c r="AF41" s="96">
        <v>71014.268605820005</v>
      </c>
      <c r="AG41" s="96">
        <v>649.55780000000004</v>
      </c>
      <c r="AH41" s="96">
        <v>14548.4043986262</v>
      </c>
      <c r="AI41" s="96">
        <v>14927.86</v>
      </c>
      <c r="AJ41" s="110" t="s">
        <v>354</v>
      </c>
      <c r="AK41" s="113" t="s">
        <v>355</v>
      </c>
      <c r="AL41" s="44"/>
    </row>
    <row r="42" spans="1:38" s="1" customFormat="1" ht="24.75" customHeight="1" thickBot="1" x14ac:dyDescent="0.3">
      <c r="A42" s="41" t="s">
        <v>119</v>
      </c>
      <c r="B42" s="41" t="s">
        <v>176</v>
      </c>
      <c r="C42" s="78" t="s">
        <v>60</v>
      </c>
      <c r="D42" s="42"/>
      <c r="E42" s="95">
        <v>2.3759895493989401E-2</v>
      </c>
      <c r="F42" s="96">
        <v>1.33758776552328</v>
      </c>
      <c r="G42" s="96">
        <v>7.7883815996984196E-4</v>
      </c>
      <c r="H42" s="96">
        <v>2.7156343784745001E-5</v>
      </c>
      <c r="I42" s="96" t="s">
        <v>408</v>
      </c>
      <c r="J42" s="96" t="s">
        <v>408</v>
      </c>
      <c r="K42" s="96" t="s">
        <v>408</v>
      </c>
      <c r="L42" s="96" t="s">
        <v>408</v>
      </c>
      <c r="M42" s="96">
        <v>10.181720408857901</v>
      </c>
      <c r="N42" s="96" t="s">
        <v>408</v>
      </c>
      <c r="O42" s="96" t="s">
        <v>408</v>
      </c>
      <c r="P42" s="96" t="s">
        <v>408</v>
      </c>
      <c r="Q42" s="96" t="s">
        <v>408</v>
      </c>
      <c r="R42" s="96" t="s">
        <v>408</v>
      </c>
      <c r="S42" s="96" t="s">
        <v>408</v>
      </c>
      <c r="T42" s="96" t="s">
        <v>408</v>
      </c>
      <c r="U42" s="96" t="s">
        <v>408</v>
      </c>
      <c r="V42" s="96" t="s">
        <v>408</v>
      </c>
      <c r="W42" s="96" t="s">
        <v>408</v>
      </c>
      <c r="X42" s="96" t="s">
        <v>408</v>
      </c>
      <c r="Y42" s="96" t="s">
        <v>408</v>
      </c>
      <c r="Z42" s="96" t="s">
        <v>408</v>
      </c>
      <c r="AA42" s="96" t="s">
        <v>408</v>
      </c>
      <c r="AB42" s="96" t="str">
        <f t="shared" si="0"/>
        <v>NR</v>
      </c>
      <c r="AC42" s="96" t="s">
        <v>408</v>
      </c>
      <c r="AD42" s="96" t="s">
        <v>408</v>
      </c>
      <c r="AE42" s="97"/>
      <c r="AF42" s="95">
        <v>341.13111406679099</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1.4574261489161799</v>
      </c>
      <c r="F43" s="96">
        <v>2.4906510598445299</v>
      </c>
      <c r="G43" s="96">
        <v>4.7262686647058496</v>
      </c>
      <c r="H43" s="96">
        <v>0.24272171000000001</v>
      </c>
      <c r="I43" s="96" t="s">
        <v>408</v>
      </c>
      <c r="J43" s="96" t="s">
        <v>408</v>
      </c>
      <c r="K43" s="96" t="s">
        <v>408</v>
      </c>
      <c r="L43" s="96" t="s">
        <v>408</v>
      </c>
      <c r="M43" s="96">
        <v>33.423186687988</v>
      </c>
      <c r="N43" s="96" t="s">
        <v>408</v>
      </c>
      <c r="O43" s="96" t="s">
        <v>408</v>
      </c>
      <c r="P43" s="96" t="s">
        <v>408</v>
      </c>
      <c r="Q43" s="96" t="s">
        <v>408</v>
      </c>
      <c r="R43" s="96" t="s">
        <v>408</v>
      </c>
      <c r="S43" s="96" t="s">
        <v>408</v>
      </c>
      <c r="T43" s="96" t="s">
        <v>408</v>
      </c>
      <c r="U43" s="96" t="s">
        <v>408</v>
      </c>
      <c r="V43" s="96" t="s">
        <v>408</v>
      </c>
      <c r="W43" s="96" t="s">
        <v>408</v>
      </c>
      <c r="X43" s="96" t="s">
        <v>408</v>
      </c>
      <c r="Y43" s="96" t="s">
        <v>408</v>
      </c>
      <c r="Z43" s="96" t="s">
        <v>408</v>
      </c>
      <c r="AA43" s="96" t="s">
        <v>408</v>
      </c>
      <c r="AB43" s="96" t="str">
        <f t="shared" si="0"/>
        <v>NR</v>
      </c>
      <c r="AC43" s="96" t="s">
        <v>408</v>
      </c>
      <c r="AD43" s="96" t="s">
        <v>408</v>
      </c>
      <c r="AE43" s="97"/>
      <c r="AF43" s="96">
        <v>3205.8724809062901</v>
      </c>
      <c r="AG43" s="96">
        <v>3715.4108999999999</v>
      </c>
      <c r="AH43" s="96">
        <v>1497.99</v>
      </c>
      <c r="AI43" s="96">
        <v>3500.75</v>
      </c>
      <c r="AJ43" s="110" t="s">
        <v>354</v>
      </c>
      <c r="AK43" s="113" t="s">
        <v>355</v>
      </c>
      <c r="AL43" s="44"/>
    </row>
    <row r="44" spans="1:38" s="1" customFormat="1" ht="24.75" customHeight="1" thickBot="1" x14ac:dyDescent="0.3">
      <c r="A44" s="41" t="s">
        <v>119</v>
      </c>
      <c r="B44" s="41" t="s">
        <v>178</v>
      </c>
      <c r="C44" s="78" t="s">
        <v>62</v>
      </c>
      <c r="D44" s="42"/>
      <c r="E44" s="95">
        <v>5.6594406012303997</v>
      </c>
      <c r="F44" s="96">
        <v>4.1161913256400497</v>
      </c>
      <c r="G44" s="96">
        <v>0.96721900021178897</v>
      </c>
      <c r="H44" s="96">
        <v>1.22200982789099E-3</v>
      </c>
      <c r="I44" s="96" t="s">
        <v>408</v>
      </c>
      <c r="J44" s="96" t="s">
        <v>408</v>
      </c>
      <c r="K44" s="96" t="s">
        <v>408</v>
      </c>
      <c r="L44" s="96" t="s">
        <v>408</v>
      </c>
      <c r="M44" s="96">
        <v>39.271875131765299</v>
      </c>
      <c r="N44" s="96" t="s">
        <v>408</v>
      </c>
      <c r="O44" s="96" t="s">
        <v>408</v>
      </c>
      <c r="P44" s="96" t="s">
        <v>408</v>
      </c>
      <c r="Q44" s="96" t="s">
        <v>408</v>
      </c>
      <c r="R44" s="96" t="s">
        <v>408</v>
      </c>
      <c r="S44" s="96" t="s">
        <v>408</v>
      </c>
      <c r="T44" s="96" t="s">
        <v>408</v>
      </c>
      <c r="U44" s="96" t="s">
        <v>408</v>
      </c>
      <c r="V44" s="96" t="s">
        <v>408</v>
      </c>
      <c r="W44" s="96" t="s">
        <v>408</v>
      </c>
      <c r="X44" s="96" t="s">
        <v>408</v>
      </c>
      <c r="Y44" s="96" t="s">
        <v>408</v>
      </c>
      <c r="Z44" s="96" t="s">
        <v>408</v>
      </c>
      <c r="AA44" s="96" t="s">
        <v>408</v>
      </c>
      <c r="AB44" s="96" t="str">
        <f t="shared" si="0"/>
        <v>NR</v>
      </c>
      <c r="AC44" s="96" t="s">
        <v>408</v>
      </c>
      <c r="AD44" s="96" t="s">
        <v>408</v>
      </c>
      <c r="AE44" s="97"/>
      <c r="AF44" s="96">
        <v>7833.20088120115</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6.4844040190149901</v>
      </c>
      <c r="F45" s="96">
        <v>0.37070390105689699</v>
      </c>
      <c r="G45" s="96">
        <v>0.76554616064735803</v>
      </c>
      <c r="H45" s="96" t="s">
        <v>355</v>
      </c>
      <c r="I45" s="96" t="s">
        <v>408</v>
      </c>
      <c r="J45" s="96" t="s">
        <v>408</v>
      </c>
      <c r="K45" s="96" t="s">
        <v>408</v>
      </c>
      <c r="L45" s="96" t="s">
        <v>408</v>
      </c>
      <c r="M45" s="96">
        <v>1.2104617177368</v>
      </c>
      <c r="N45" s="96" t="s">
        <v>408</v>
      </c>
      <c r="O45" s="96" t="s">
        <v>408</v>
      </c>
      <c r="P45" s="96" t="s">
        <v>408</v>
      </c>
      <c r="Q45" s="96" t="s">
        <v>408</v>
      </c>
      <c r="R45" s="96" t="s">
        <v>408</v>
      </c>
      <c r="S45" s="96" t="s">
        <v>408</v>
      </c>
      <c r="T45" s="96" t="s">
        <v>408</v>
      </c>
      <c r="U45" s="96" t="s">
        <v>408</v>
      </c>
      <c r="V45" s="96" t="s">
        <v>408</v>
      </c>
      <c r="W45" s="96" t="s">
        <v>408</v>
      </c>
      <c r="X45" s="96" t="s">
        <v>408</v>
      </c>
      <c r="Y45" s="96" t="s">
        <v>408</v>
      </c>
      <c r="Z45" s="96" t="s">
        <v>408</v>
      </c>
      <c r="AA45" s="96" t="s">
        <v>408</v>
      </c>
      <c r="AB45" s="96" t="str">
        <f t="shared" si="0"/>
        <v>NR</v>
      </c>
      <c r="AC45" s="96" t="s">
        <v>408</v>
      </c>
      <c r="AD45" s="96" t="s">
        <v>408</v>
      </c>
      <c r="AE45" s="97"/>
      <c r="AF45" s="96">
        <v>8172.2052649105399</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408</v>
      </c>
      <c r="J46" s="95" t="s">
        <v>408</v>
      </c>
      <c r="K46" s="95" t="s">
        <v>408</v>
      </c>
      <c r="L46" s="95" t="s">
        <v>408</v>
      </c>
      <c r="M46" s="95" t="s">
        <v>358</v>
      </c>
      <c r="N46" s="95" t="s">
        <v>408</v>
      </c>
      <c r="O46" s="95" t="s">
        <v>408</v>
      </c>
      <c r="P46" s="95" t="s">
        <v>408</v>
      </c>
      <c r="Q46" s="95" t="s">
        <v>408</v>
      </c>
      <c r="R46" s="95" t="s">
        <v>408</v>
      </c>
      <c r="S46" s="95" t="s">
        <v>408</v>
      </c>
      <c r="T46" s="95" t="s">
        <v>408</v>
      </c>
      <c r="U46" s="95" t="s">
        <v>408</v>
      </c>
      <c r="V46" s="95" t="s">
        <v>408</v>
      </c>
      <c r="W46" s="95" t="s">
        <v>408</v>
      </c>
      <c r="X46" s="95" t="s">
        <v>408</v>
      </c>
      <c r="Y46" s="95" t="s">
        <v>408</v>
      </c>
      <c r="Z46" s="95" t="s">
        <v>408</v>
      </c>
      <c r="AA46" s="95" t="s">
        <v>408</v>
      </c>
      <c r="AB46" s="96" t="str">
        <f t="shared" si="0"/>
        <v>NR</v>
      </c>
      <c r="AC46" s="95" t="s">
        <v>408</v>
      </c>
      <c r="AD46" s="95" t="s">
        <v>408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1.3590443685164899</v>
      </c>
      <c r="F47" s="96">
        <v>1.44214878305905</v>
      </c>
      <c r="G47" s="96">
        <v>0.11154696344545</v>
      </c>
      <c r="H47" s="96">
        <v>3.9358567487175598E-4</v>
      </c>
      <c r="I47" s="96" t="s">
        <v>408</v>
      </c>
      <c r="J47" s="96" t="s">
        <v>408</v>
      </c>
      <c r="K47" s="96" t="s">
        <v>408</v>
      </c>
      <c r="L47" s="96" t="s">
        <v>408</v>
      </c>
      <c r="M47" s="96">
        <v>7.30359959790289</v>
      </c>
      <c r="N47" s="96" t="s">
        <v>408</v>
      </c>
      <c r="O47" s="96" t="s">
        <v>408</v>
      </c>
      <c r="P47" s="96" t="s">
        <v>408</v>
      </c>
      <c r="Q47" s="96" t="s">
        <v>408</v>
      </c>
      <c r="R47" s="96" t="s">
        <v>408</v>
      </c>
      <c r="S47" s="96" t="s">
        <v>408</v>
      </c>
      <c r="T47" s="96" t="s">
        <v>408</v>
      </c>
      <c r="U47" s="96" t="s">
        <v>408</v>
      </c>
      <c r="V47" s="96" t="s">
        <v>408</v>
      </c>
      <c r="W47" s="96" t="s">
        <v>408</v>
      </c>
      <c r="X47" s="96" t="s">
        <v>408</v>
      </c>
      <c r="Y47" s="96" t="s">
        <v>408</v>
      </c>
      <c r="Z47" s="96" t="s">
        <v>408</v>
      </c>
      <c r="AA47" s="96" t="s">
        <v>408</v>
      </c>
      <c r="AB47" s="96" t="str">
        <f t="shared" si="0"/>
        <v>NR</v>
      </c>
      <c r="AC47" s="96" t="s">
        <v>408</v>
      </c>
      <c r="AD47" s="96" t="s">
        <v>408</v>
      </c>
      <c r="AE47" s="97"/>
      <c r="AF47" s="96">
        <v>3281.8600867097498</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t="s">
        <v>408</v>
      </c>
      <c r="J48" s="96" t="s">
        <v>408</v>
      </c>
      <c r="K48" s="96" t="s">
        <v>408</v>
      </c>
      <c r="L48" s="96" t="s">
        <v>408</v>
      </c>
      <c r="M48" s="108" t="s">
        <v>355</v>
      </c>
      <c r="N48" s="108" t="s">
        <v>408</v>
      </c>
      <c r="O48" s="108" t="s">
        <v>408</v>
      </c>
      <c r="P48" s="108" t="s">
        <v>408</v>
      </c>
      <c r="Q48" s="108" t="s">
        <v>408</v>
      </c>
      <c r="R48" s="108" t="s">
        <v>408</v>
      </c>
      <c r="S48" s="108" t="s">
        <v>408</v>
      </c>
      <c r="T48" s="108" t="s">
        <v>408</v>
      </c>
      <c r="U48" s="108" t="s">
        <v>408</v>
      </c>
      <c r="V48" s="108" t="s">
        <v>408</v>
      </c>
      <c r="W48" s="108" t="s">
        <v>408</v>
      </c>
      <c r="X48" s="108" t="s">
        <v>408</v>
      </c>
      <c r="Y48" s="108" t="s">
        <v>408</v>
      </c>
      <c r="Z48" s="108" t="s">
        <v>408</v>
      </c>
      <c r="AA48" s="108" t="s">
        <v>408</v>
      </c>
      <c r="AB48" s="108" t="str">
        <f t="shared" si="0"/>
        <v>NR</v>
      </c>
      <c r="AC48" s="108" t="s">
        <v>408</v>
      </c>
      <c r="AD48" s="108" t="s">
        <v>408</v>
      </c>
      <c r="AE48" s="97"/>
      <c r="AF48" s="114" t="s">
        <v>355</v>
      </c>
      <c r="AG48" s="114" t="s">
        <v>355</v>
      </c>
      <c r="AH48" s="114" t="s">
        <v>355</v>
      </c>
      <c r="AI48" s="114" t="s">
        <v>355</v>
      </c>
      <c r="AJ48" s="114" t="s">
        <v>355</v>
      </c>
      <c r="AK48" s="96">
        <v>9236.1470000000008</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408</v>
      </c>
      <c r="J49" s="95" t="s">
        <v>408</v>
      </c>
      <c r="K49" s="95" t="s">
        <v>408</v>
      </c>
      <c r="L49" s="95" t="s">
        <v>408</v>
      </c>
      <c r="M49" s="95" t="s">
        <v>354</v>
      </c>
      <c r="N49" s="95" t="s">
        <v>408</v>
      </c>
      <c r="O49" s="95" t="s">
        <v>408</v>
      </c>
      <c r="P49" s="95" t="s">
        <v>408</v>
      </c>
      <c r="Q49" s="95" t="s">
        <v>408</v>
      </c>
      <c r="R49" s="95" t="s">
        <v>408</v>
      </c>
      <c r="S49" s="95" t="s">
        <v>408</v>
      </c>
      <c r="T49" s="95" t="s">
        <v>408</v>
      </c>
      <c r="U49" s="95" t="s">
        <v>408</v>
      </c>
      <c r="V49" s="95" t="s">
        <v>408</v>
      </c>
      <c r="W49" s="95" t="s">
        <v>408</v>
      </c>
      <c r="X49" s="95" t="s">
        <v>408</v>
      </c>
      <c r="Y49" s="95" t="s">
        <v>408</v>
      </c>
      <c r="Z49" s="95" t="s">
        <v>408</v>
      </c>
      <c r="AA49" s="95" t="s">
        <v>408</v>
      </c>
      <c r="AB49" s="96" t="str">
        <f t="shared" si="0"/>
        <v>NR</v>
      </c>
      <c r="AC49" s="95" t="s">
        <v>408</v>
      </c>
      <c r="AD49" s="95" t="s">
        <v>408</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408</v>
      </c>
      <c r="J50" s="95" t="s">
        <v>408</v>
      </c>
      <c r="K50" s="95" t="s">
        <v>408</v>
      </c>
      <c r="L50" s="95" t="s">
        <v>408</v>
      </c>
      <c r="M50" s="95" t="s">
        <v>354</v>
      </c>
      <c r="N50" s="95" t="s">
        <v>408</v>
      </c>
      <c r="O50" s="95" t="s">
        <v>408</v>
      </c>
      <c r="P50" s="95" t="s">
        <v>408</v>
      </c>
      <c r="Q50" s="95" t="s">
        <v>408</v>
      </c>
      <c r="R50" s="95" t="s">
        <v>408</v>
      </c>
      <c r="S50" s="95" t="s">
        <v>408</v>
      </c>
      <c r="T50" s="95" t="s">
        <v>408</v>
      </c>
      <c r="U50" s="95" t="s">
        <v>408</v>
      </c>
      <c r="V50" s="95" t="s">
        <v>408</v>
      </c>
      <c r="W50" s="95" t="s">
        <v>408</v>
      </c>
      <c r="X50" s="95" t="s">
        <v>408</v>
      </c>
      <c r="Y50" s="95" t="s">
        <v>408</v>
      </c>
      <c r="Z50" s="95" t="s">
        <v>408</v>
      </c>
      <c r="AA50" s="95" t="s">
        <v>408</v>
      </c>
      <c r="AB50" s="96" t="str">
        <f>IF(ISNUMBER(X50),SUM(X50:AA50),X50)</f>
        <v>NR</v>
      </c>
      <c r="AC50" s="95" t="s">
        <v>408</v>
      </c>
      <c r="AD50" s="95" t="s">
        <v>408</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2.8998986224599999</v>
      </c>
      <c r="G51" s="96" t="s">
        <v>355</v>
      </c>
      <c r="H51" s="96" t="s">
        <v>355</v>
      </c>
      <c r="I51" s="96" t="s">
        <v>408</v>
      </c>
      <c r="J51" s="96" t="s">
        <v>408</v>
      </c>
      <c r="K51" s="96" t="s">
        <v>408</v>
      </c>
      <c r="L51" s="96" t="s">
        <v>408</v>
      </c>
      <c r="M51" s="96" t="s">
        <v>355</v>
      </c>
      <c r="N51" s="96" t="s">
        <v>408</v>
      </c>
      <c r="O51" s="96" t="s">
        <v>408</v>
      </c>
      <c r="P51" s="96" t="s">
        <v>408</v>
      </c>
      <c r="Q51" s="96" t="s">
        <v>408</v>
      </c>
      <c r="R51" s="96" t="s">
        <v>408</v>
      </c>
      <c r="S51" s="96" t="s">
        <v>408</v>
      </c>
      <c r="T51" s="96" t="s">
        <v>408</v>
      </c>
      <c r="U51" s="96" t="s">
        <v>408</v>
      </c>
      <c r="V51" s="96" t="s">
        <v>408</v>
      </c>
      <c r="W51" s="96" t="s">
        <v>408</v>
      </c>
      <c r="X51" s="96" t="s">
        <v>408</v>
      </c>
      <c r="Y51" s="96" t="s">
        <v>408</v>
      </c>
      <c r="Z51" s="96" t="s">
        <v>408</v>
      </c>
      <c r="AA51" s="96" t="s">
        <v>408</v>
      </c>
      <c r="AB51" s="96" t="str">
        <f t="shared" si="0"/>
        <v>NR</v>
      </c>
      <c r="AC51" s="96" t="s">
        <v>408</v>
      </c>
      <c r="AD51" s="96" t="s">
        <v>408</v>
      </c>
      <c r="AE51" s="97"/>
      <c r="AF51" s="114" t="s">
        <v>355</v>
      </c>
      <c r="AG51" s="114" t="s">
        <v>355</v>
      </c>
      <c r="AH51" s="114" t="s">
        <v>355</v>
      </c>
      <c r="AI51" s="114" t="s">
        <v>355</v>
      </c>
      <c r="AJ51" s="114" t="s">
        <v>355</v>
      </c>
      <c r="AK51" s="96">
        <v>5.57</v>
      </c>
      <c r="AL51" s="44" t="s">
        <v>371</v>
      </c>
    </row>
    <row r="52" spans="1:38" s="1" customFormat="1" ht="24.75" customHeight="1" thickBot="1" x14ac:dyDescent="0.3">
      <c r="A52" s="41" t="s">
        <v>114</v>
      </c>
      <c r="B52" s="62" t="s">
        <v>316</v>
      </c>
      <c r="C52" s="79" t="s">
        <v>131</v>
      </c>
      <c r="D52" s="61"/>
      <c r="E52" s="96" t="s">
        <v>355</v>
      </c>
      <c r="F52" s="96">
        <v>3.913792935</v>
      </c>
      <c r="G52" s="96">
        <v>3.49</v>
      </c>
      <c r="H52" s="96" t="s">
        <v>355</v>
      </c>
      <c r="I52" s="96" t="s">
        <v>408</v>
      </c>
      <c r="J52" s="96" t="s">
        <v>408</v>
      </c>
      <c r="K52" s="96" t="s">
        <v>408</v>
      </c>
      <c r="L52" s="96" t="s">
        <v>408</v>
      </c>
      <c r="M52" s="96" t="s">
        <v>355</v>
      </c>
      <c r="N52" s="96" t="s">
        <v>408</v>
      </c>
      <c r="O52" s="96" t="s">
        <v>408</v>
      </c>
      <c r="P52" s="96" t="s">
        <v>408</v>
      </c>
      <c r="Q52" s="96" t="s">
        <v>408</v>
      </c>
      <c r="R52" s="96" t="s">
        <v>408</v>
      </c>
      <c r="S52" s="96" t="s">
        <v>408</v>
      </c>
      <c r="T52" s="96" t="s">
        <v>408</v>
      </c>
      <c r="U52" s="96" t="s">
        <v>408</v>
      </c>
      <c r="V52" s="96" t="s">
        <v>408</v>
      </c>
      <c r="W52" s="96" t="s">
        <v>408</v>
      </c>
      <c r="X52" s="96" t="s">
        <v>408</v>
      </c>
      <c r="Y52" s="96" t="s">
        <v>408</v>
      </c>
      <c r="Z52" s="96" t="s">
        <v>408</v>
      </c>
      <c r="AA52" s="96" t="s">
        <v>408</v>
      </c>
      <c r="AB52" s="96" t="str">
        <f t="shared" si="0"/>
        <v>NR</v>
      </c>
      <c r="AC52" s="96" t="s">
        <v>408</v>
      </c>
      <c r="AD52" s="96" t="s">
        <v>408</v>
      </c>
      <c r="AE52" s="97"/>
      <c r="AF52" s="114" t="s">
        <v>355</v>
      </c>
      <c r="AG52" s="114" t="s">
        <v>355</v>
      </c>
      <c r="AH52" s="114" t="s">
        <v>355</v>
      </c>
      <c r="AI52" s="114" t="s">
        <v>355</v>
      </c>
      <c r="AJ52" s="114" t="s">
        <v>355</v>
      </c>
      <c r="AK52" s="96">
        <v>6981</v>
      </c>
      <c r="AL52" s="44" t="s">
        <v>127</v>
      </c>
    </row>
    <row r="53" spans="1:38" s="1" customFormat="1" ht="24.75" customHeight="1" thickBot="1" x14ac:dyDescent="0.3">
      <c r="A53" s="41" t="s">
        <v>114</v>
      </c>
      <c r="B53" s="62" t="s">
        <v>317</v>
      </c>
      <c r="C53" s="79" t="s">
        <v>68</v>
      </c>
      <c r="D53" s="61"/>
      <c r="E53" s="108" t="s">
        <v>355</v>
      </c>
      <c r="F53" s="96">
        <v>4.8144656000000001</v>
      </c>
      <c r="G53" s="108" t="s">
        <v>355</v>
      </c>
      <c r="H53" s="108" t="s">
        <v>355</v>
      </c>
      <c r="I53" s="108" t="s">
        <v>408</v>
      </c>
      <c r="J53" s="108" t="s">
        <v>408</v>
      </c>
      <c r="K53" s="108" t="s">
        <v>408</v>
      </c>
      <c r="L53" s="108" t="s">
        <v>408</v>
      </c>
      <c r="M53" s="108" t="s">
        <v>355</v>
      </c>
      <c r="N53" s="108" t="s">
        <v>408</v>
      </c>
      <c r="O53" s="108" t="s">
        <v>408</v>
      </c>
      <c r="P53" s="108" t="s">
        <v>408</v>
      </c>
      <c r="Q53" s="108" t="s">
        <v>408</v>
      </c>
      <c r="R53" s="108" t="s">
        <v>408</v>
      </c>
      <c r="S53" s="108" t="s">
        <v>408</v>
      </c>
      <c r="T53" s="108" t="s">
        <v>408</v>
      </c>
      <c r="U53" s="108" t="s">
        <v>408</v>
      </c>
      <c r="V53" s="108" t="s">
        <v>408</v>
      </c>
      <c r="W53" s="108" t="s">
        <v>408</v>
      </c>
      <c r="X53" s="108" t="s">
        <v>408</v>
      </c>
      <c r="Y53" s="108" t="s">
        <v>408</v>
      </c>
      <c r="Z53" s="108" t="s">
        <v>408</v>
      </c>
      <c r="AA53" s="108" t="s">
        <v>408</v>
      </c>
      <c r="AB53" s="109" t="str">
        <f t="shared" si="0"/>
        <v>NR</v>
      </c>
      <c r="AC53" s="108" t="s">
        <v>408</v>
      </c>
      <c r="AD53" s="108" t="s">
        <v>408</v>
      </c>
      <c r="AE53" s="97"/>
      <c r="AF53" s="114" t="s">
        <v>355</v>
      </c>
      <c r="AG53" s="114" t="s">
        <v>355</v>
      </c>
      <c r="AH53" s="114" t="s">
        <v>355</v>
      </c>
      <c r="AI53" s="114" t="s">
        <v>355</v>
      </c>
      <c r="AJ53" s="114" t="s">
        <v>355</v>
      </c>
      <c r="AK53" s="96">
        <v>1719.452</v>
      </c>
      <c r="AL53" s="44" t="s">
        <v>127</v>
      </c>
    </row>
    <row r="54" spans="1:38" s="1" customFormat="1" ht="40.5" customHeight="1" thickBot="1" x14ac:dyDescent="0.3">
      <c r="A54" s="41" t="s">
        <v>114</v>
      </c>
      <c r="B54" s="62" t="s">
        <v>186</v>
      </c>
      <c r="C54" s="79" t="s">
        <v>289</v>
      </c>
      <c r="D54" s="61"/>
      <c r="E54" s="95" t="s">
        <v>355</v>
      </c>
      <c r="F54" s="96">
        <v>5.9197436069144898</v>
      </c>
      <c r="G54" s="95" t="s">
        <v>355</v>
      </c>
      <c r="H54" s="95" t="s">
        <v>355</v>
      </c>
      <c r="I54" s="95" t="s">
        <v>408</v>
      </c>
      <c r="J54" s="95" t="s">
        <v>408</v>
      </c>
      <c r="K54" s="95" t="s">
        <v>408</v>
      </c>
      <c r="L54" s="95" t="s">
        <v>408</v>
      </c>
      <c r="M54" s="95" t="s">
        <v>355</v>
      </c>
      <c r="N54" s="96" t="s">
        <v>408</v>
      </c>
      <c r="O54" s="96" t="s">
        <v>408</v>
      </c>
      <c r="P54" s="96" t="s">
        <v>408</v>
      </c>
      <c r="Q54" s="96" t="s">
        <v>408</v>
      </c>
      <c r="R54" s="96" t="s">
        <v>408</v>
      </c>
      <c r="S54" s="96" t="s">
        <v>408</v>
      </c>
      <c r="T54" s="96" t="s">
        <v>408</v>
      </c>
      <c r="U54" s="96" t="s">
        <v>408</v>
      </c>
      <c r="V54" s="96" t="s">
        <v>408</v>
      </c>
      <c r="W54" s="95" t="s">
        <v>408</v>
      </c>
      <c r="X54" s="95" t="s">
        <v>408</v>
      </c>
      <c r="Y54" s="95" t="s">
        <v>408</v>
      </c>
      <c r="Z54" s="95" t="s">
        <v>408</v>
      </c>
      <c r="AA54" s="95" t="s">
        <v>408</v>
      </c>
      <c r="AB54" s="96" t="str">
        <f t="shared" si="0"/>
        <v>NR</v>
      </c>
      <c r="AC54" s="108" t="s">
        <v>408</v>
      </c>
      <c r="AD54" s="108" t="s">
        <v>408</v>
      </c>
      <c r="AE54" s="97"/>
      <c r="AF54" s="114" t="s">
        <v>355</v>
      </c>
      <c r="AG54" s="114" t="s">
        <v>355</v>
      </c>
      <c r="AH54" s="114" t="s">
        <v>355</v>
      </c>
      <c r="AI54" s="114" t="s">
        <v>355</v>
      </c>
      <c r="AJ54" s="114" t="s">
        <v>355</v>
      </c>
      <c r="AK54" s="96">
        <v>8855.75</v>
      </c>
      <c r="AL54" s="44" t="s">
        <v>367</v>
      </c>
    </row>
    <row r="55" spans="1:38" s="1" customFormat="1" ht="24.75" customHeight="1" thickBot="1" x14ac:dyDescent="0.3">
      <c r="A55" s="41" t="s">
        <v>114</v>
      </c>
      <c r="B55" s="62" t="s">
        <v>187</v>
      </c>
      <c r="C55" s="79" t="s">
        <v>260</v>
      </c>
      <c r="D55" s="61"/>
      <c r="E55" s="95">
        <v>0.16914175419829999</v>
      </c>
      <c r="F55" s="96">
        <v>0.24359276610950001</v>
      </c>
      <c r="G55" s="96">
        <v>0.98913096706089998</v>
      </c>
      <c r="H55" s="96" t="s">
        <v>355</v>
      </c>
      <c r="I55" s="96" t="s">
        <v>408</v>
      </c>
      <c r="J55" s="96" t="s">
        <v>408</v>
      </c>
      <c r="K55" s="96" t="s">
        <v>408</v>
      </c>
      <c r="L55" s="96" t="s">
        <v>408</v>
      </c>
      <c r="M55" s="96">
        <v>0.27302376172999998</v>
      </c>
      <c r="N55" s="96" t="s">
        <v>408</v>
      </c>
      <c r="O55" s="96" t="s">
        <v>408</v>
      </c>
      <c r="P55" s="96" t="s">
        <v>408</v>
      </c>
      <c r="Q55" s="96" t="s">
        <v>408</v>
      </c>
      <c r="R55" s="96" t="s">
        <v>408</v>
      </c>
      <c r="S55" s="96" t="s">
        <v>408</v>
      </c>
      <c r="T55" s="96" t="s">
        <v>408</v>
      </c>
      <c r="U55" s="96" t="s">
        <v>408</v>
      </c>
      <c r="V55" s="96" t="s">
        <v>408</v>
      </c>
      <c r="W55" s="96" t="s">
        <v>408</v>
      </c>
      <c r="X55" s="96" t="s">
        <v>408</v>
      </c>
      <c r="Y55" s="96" t="s">
        <v>408</v>
      </c>
      <c r="Z55" s="96" t="s">
        <v>408</v>
      </c>
      <c r="AA55" s="96" t="s">
        <v>408</v>
      </c>
      <c r="AB55" s="96" t="str">
        <f t="shared" si="0"/>
        <v>NR</v>
      </c>
      <c r="AC55" s="96" t="s">
        <v>408</v>
      </c>
      <c r="AD55" s="96" t="s">
        <v>408</v>
      </c>
      <c r="AE55" s="97"/>
      <c r="AF55" s="96">
        <v>411.78800000000001</v>
      </c>
      <c r="AG55" s="110" t="s">
        <v>354</v>
      </c>
      <c r="AH55" s="96">
        <v>6019.56374465933</v>
      </c>
      <c r="AI55" s="110" t="s">
        <v>354</v>
      </c>
      <c r="AJ55" s="110" t="s">
        <v>354</v>
      </c>
      <c r="AK55" s="96">
        <v>4.1459200000000003</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408</v>
      </c>
      <c r="J56" s="95" t="s">
        <v>408</v>
      </c>
      <c r="K56" s="95" t="s">
        <v>408</v>
      </c>
      <c r="L56" s="95" t="s">
        <v>408</v>
      </c>
      <c r="M56" s="95" t="s">
        <v>354</v>
      </c>
      <c r="N56" s="95" t="s">
        <v>408</v>
      </c>
      <c r="O56" s="95" t="s">
        <v>408</v>
      </c>
      <c r="P56" s="95" t="s">
        <v>408</v>
      </c>
      <c r="Q56" s="95" t="s">
        <v>408</v>
      </c>
      <c r="R56" s="95" t="s">
        <v>408</v>
      </c>
      <c r="S56" s="95" t="s">
        <v>408</v>
      </c>
      <c r="T56" s="95" t="s">
        <v>408</v>
      </c>
      <c r="U56" s="95" t="s">
        <v>408</v>
      </c>
      <c r="V56" s="95" t="s">
        <v>408</v>
      </c>
      <c r="W56" s="95" t="s">
        <v>408</v>
      </c>
      <c r="X56" s="95" t="s">
        <v>408</v>
      </c>
      <c r="Y56" s="95" t="s">
        <v>408</v>
      </c>
      <c r="Z56" s="95" t="s">
        <v>408</v>
      </c>
      <c r="AA56" s="95" t="s">
        <v>408</v>
      </c>
      <c r="AB56" s="96" t="str">
        <f t="shared" si="0"/>
        <v>NR</v>
      </c>
      <c r="AC56" s="95" t="s">
        <v>408</v>
      </c>
      <c r="AD56" s="95" t="s">
        <v>408</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408</v>
      </c>
      <c r="J57" s="95" t="s">
        <v>408</v>
      </c>
      <c r="K57" s="95" t="s">
        <v>408</v>
      </c>
      <c r="L57" s="95" t="s">
        <v>408</v>
      </c>
      <c r="M57" s="95" t="s">
        <v>358</v>
      </c>
      <c r="N57" s="95" t="s">
        <v>408</v>
      </c>
      <c r="O57" s="95" t="s">
        <v>408</v>
      </c>
      <c r="P57" s="95" t="s">
        <v>408</v>
      </c>
      <c r="Q57" s="95" t="s">
        <v>408</v>
      </c>
      <c r="R57" s="95" t="s">
        <v>408</v>
      </c>
      <c r="S57" s="95" t="s">
        <v>408</v>
      </c>
      <c r="T57" s="95" t="s">
        <v>408</v>
      </c>
      <c r="U57" s="95" t="s">
        <v>408</v>
      </c>
      <c r="V57" s="95" t="s">
        <v>408</v>
      </c>
      <c r="W57" s="95" t="s">
        <v>408</v>
      </c>
      <c r="X57" s="95" t="s">
        <v>408</v>
      </c>
      <c r="Y57" s="95" t="s">
        <v>408</v>
      </c>
      <c r="Z57" s="95" t="s">
        <v>408</v>
      </c>
      <c r="AA57" s="95" t="s">
        <v>408</v>
      </c>
      <c r="AB57" s="96" t="str">
        <f t="shared" si="0"/>
        <v>NR</v>
      </c>
      <c r="AC57" s="95" t="s">
        <v>408</v>
      </c>
      <c r="AD57" s="95" t="s">
        <v>408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t="s">
        <v>408</v>
      </c>
      <c r="J58" s="95" t="s">
        <v>408</v>
      </c>
      <c r="K58" s="95" t="s">
        <v>408</v>
      </c>
      <c r="L58" s="95" t="s">
        <v>408</v>
      </c>
      <c r="M58" s="95" t="s">
        <v>358</v>
      </c>
      <c r="N58" s="95" t="s">
        <v>408</v>
      </c>
      <c r="O58" s="95" t="s">
        <v>408</v>
      </c>
      <c r="P58" s="95" t="s">
        <v>408</v>
      </c>
      <c r="Q58" s="95" t="s">
        <v>408</v>
      </c>
      <c r="R58" s="95" t="s">
        <v>408</v>
      </c>
      <c r="S58" s="95" t="s">
        <v>408</v>
      </c>
      <c r="T58" s="95" t="s">
        <v>408</v>
      </c>
      <c r="U58" s="95" t="s">
        <v>408</v>
      </c>
      <c r="V58" s="95" t="s">
        <v>408</v>
      </c>
      <c r="W58" s="95" t="s">
        <v>408</v>
      </c>
      <c r="X58" s="95" t="s">
        <v>408</v>
      </c>
      <c r="Y58" s="95" t="s">
        <v>408</v>
      </c>
      <c r="Z58" s="95" t="s">
        <v>408</v>
      </c>
      <c r="AA58" s="95" t="s">
        <v>408</v>
      </c>
      <c r="AB58" s="96" t="str">
        <f t="shared" si="0"/>
        <v>NR</v>
      </c>
      <c r="AC58" s="95" t="s">
        <v>408</v>
      </c>
      <c r="AD58" s="95" t="s">
        <v>408</v>
      </c>
      <c r="AE58" s="97"/>
      <c r="AF58" s="114" t="s">
        <v>355</v>
      </c>
      <c r="AG58" s="114" t="s">
        <v>355</v>
      </c>
      <c r="AH58" s="114" t="s">
        <v>355</v>
      </c>
      <c r="AI58" s="114" t="s">
        <v>355</v>
      </c>
      <c r="AJ58" s="114" t="s">
        <v>355</v>
      </c>
      <c r="AK58" s="110" t="s">
        <v>356</v>
      </c>
      <c r="AL58" s="44" t="s">
        <v>127</v>
      </c>
    </row>
    <row r="59" spans="1:38" s="1" customFormat="1" ht="24.75" customHeight="1" thickBot="1" x14ac:dyDescent="0.3">
      <c r="A59" s="41" t="s">
        <v>112</v>
      </c>
      <c r="B59" s="73" t="s">
        <v>190</v>
      </c>
      <c r="C59" s="78" t="s">
        <v>101</v>
      </c>
      <c r="D59" s="42"/>
      <c r="E59" s="95" t="s">
        <v>358</v>
      </c>
      <c r="F59" s="95">
        <v>4.8101850000000002E-2</v>
      </c>
      <c r="G59" s="95">
        <v>0.19500000000000001</v>
      </c>
      <c r="H59" s="95">
        <v>0.27079560000000003</v>
      </c>
      <c r="I59" s="95" t="s">
        <v>408</v>
      </c>
      <c r="J59" s="95" t="s">
        <v>408</v>
      </c>
      <c r="K59" s="95" t="s">
        <v>408</v>
      </c>
      <c r="L59" s="95" t="s">
        <v>408</v>
      </c>
      <c r="M59" s="95">
        <v>2.0309669999999998E-3</v>
      </c>
      <c r="N59" s="95" t="s">
        <v>408</v>
      </c>
      <c r="O59" s="95" t="s">
        <v>408</v>
      </c>
      <c r="P59" s="95" t="s">
        <v>408</v>
      </c>
      <c r="Q59" s="95" t="s">
        <v>408</v>
      </c>
      <c r="R59" s="95" t="s">
        <v>408</v>
      </c>
      <c r="S59" s="95" t="s">
        <v>408</v>
      </c>
      <c r="T59" s="95" t="s">
        <v>408</v>
      </c>
      <c r="U59" s="95" t="s">
        <v>408</v>
      </c>
      <c r="V59" s="95" t="s">
        <v>408</v>
      </c>
      <c r="W59" s="95" t="s">
        <v>408</v>
      </c>
      <c r="X59" s="95" t="s">
        <v>408</v>
      </c>
      <c r="Y59" s="95" t="s">
        <v>408</v>
      </c>
      <c r="Z59" s="95" t="s">
        <v>408</v>
      </c>
      <c r="AA59" s="95" t="s">
        <v>408</v>
      </c>
      <c r="AB59" s="96" t="str">
        <f t="shared" si="0"/>
        <v>NR</v>
      </c>
      <c r="AC59" s="95" t="s">
        <v>408</v>
      </c>
      <c r="AD59" s="95" t="s">
        <v>408</v>
      </c>
      <c r="AE59" s="97"/>
      <c r="AF59" s="114" t="s">
        <v>355</v>
      </c>
      <c r="AG59" s="114" t="s">
        <v>355</v>
      </c>
      <c r="AH59" s="114" t="s">
        <v>355</v>
      </c>
      <c r="AI59" s="114" t="s">
        <v>355</v>
      </c>
      <c r="AJ59" s="114" t="s">
        <v>355</v>
      </c>
      <c r="AK59" s="96">
        <v>185.631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t="s">
        <v>408</v>
      </c>
      <c r="J60" s="96" t="s">
        <v>408</v>
      </c>
      <c r="K60" s="96" t="s">
        <v>408</v>
      </c>
      <c r="L60" s="96" t="s">
        <v>408</v>
      </c>
      <c r="M60" s="108" t="s">
        <v>355</v>
      </c>
      <c r="N60" s="108" t="s">
        <v>408</v>
      </c>
      <c r="O60" s="108" t="s">
        <v>408</v>
      </c>
      <c r="P60" s="108" t="s">
        <v>408</v>
      </c>
      <c r="Q60" s="108" t="s">
        <v>408</v>
      </c>
      <c r="R60" s="108" t="s">
        <v>408</v>
      </c>
      <c r="S60" s="108" t="s">
        <v>408</v>
      </c>
      <c r="T60" s="108" t="s">
        <v>408</v>
      </c>
      <c r="U60" s="108" t="s">
        <v>408</v>
      </c>
      <c r="V60" s="108" t="s">
        <v>408</v>
      </c>
      <c r="W60" s="108" t="s">
        <v>408</v>
      </c>
      <c r="X60" s="108" t="s">
        <v>408</v>
      </c>
      <c r="Y60" s="108" t="s">
        <v>408</v>
      </c>
      <c r="Z60" s="108" t="s">
        <v>408</v>
      </c>
      <c r="AA60" s="108" t="s">
        <v>408</v>
      </c>
      <c r="AB60" s="109" t="str">
        <f t="shared" si="0"/>
        <v>NR</v>
      </c>
      <c r="AC60" s="108" t="s">
        <v>408</v>
      </c>
      <c r="AD60" s="108" t="s">
        <v>408</v>
      </c>
      <c r="AE60" s="97"/>
      <c r="AF60" s="114" t="s">
        <v>355</v>
      </c>
      <c r="AG60" s="114" t="s">
        <v>355</v>
      </c>
      <c r="AH60" s="114" t="s">
        <v>355</v>
      </c>
      <c r="AI60" s="114" t="s">
        <v>355</v>
      </c>
      <c r="AJ60" s="114" t="s">
        <v>355</v>
      </c>
      <c r="AK60" s="110" t="s">
        <v>356</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t="s">
        <v>408</v>
      </c>
      <c r="J61" s="96" t="s">
        <v>408</v>
      </c>
      <c r="K61" s="96" t="s">
        <v>408</v>
      </c>
      <c r="L61" s="96" t="s">
        <v>408</v>
      </c>
      <c r="M61" s="108" t="s">
        <v>355</v>
      </c>
      <c r="N61" s="108" t="s">
        <v>408</v>
      </c>
      <c r="O61" s="108" t="s">
        <v>408</v>
      </c>
      <c r="P61" s="108" t="s">
        <v>408</v>
      </c>
      <c r="Q61" s="108" t="s">
        <v>408</v>
      </c>
      <c r="R61" s="108" t="s">
        <v>408</v>
      </c>
      <c r="S61" s="108" t="s">
        <v>408</v>
      </c>
      <c r="T61" s="108" t="s">
        <v>408</v>
      </c>
      <c r="U61" s="108" t="s">
        <v>408</v>
      </c>
      <c r="V61" s="108" t="s">
        <v>408</v>
      </c>
      <c r="W61" s="108" t="s">
        <v>408</v>
      </c>
      <c r="X61" s="108" t="s">
        <v>408</v>
      </c>
      <c r="Y61" s="108" t="s">
        <v>408</v>
      </c>
      <c r="Z61" s="108" t="s">
        <v>408</v>
      </c>
      <c r="AA61" s="108" t="s">
        <v>408</v>
      </c>
      <c r="AB61" s="109" t="str">
        <f t="shared" si="0"/>
        <v>NR</v>
      </c>
      <c r="AC61" s="108" t="s">
        <v>408</v>
      </c>
      <c r="AD61" s="108" t="s">
        <v>408</v>
      </c>
      <c r="AE61" s="97"/>
      <c r="AF61" s="114" t="s">
        <v>355</v>
      </c>
      <c r="AG61" s="114" t="s">
        <v>355</v>
      </c>
      <c r="AH61" s="114" t="s">
        <v>355</v>
      </c>
      <c r="AI61" s="114" t="s">
        <v>355</v>
      </c>
      <c r="AJ61" s="114" t="s">
        <v>355</v>
      </c>
      <c r="AK61" s="110" t="s">
        <v>356</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t="s">
        <v>408</v>
      </c>
      <c r="J62" s="96" t="s">
        <v>408</v>
      </c>
      <c r="K62" s="96" t="s">
        <v>408</v>
      </c>
      <c r="L62" s="96" t="s">
        <v>408</v>
      </c>
      <c r="M62" s="108" t="s">
        <v>355</v>
      </c>
      <c r="N62" s="108" t="s">
        <v>408</v>
      </c>
      <c r="O62" s="108" t="s">
        <v>408</v>
      </c>
      <c r="P62" s="108" t="s">
        <v>408</v>
      </c>
      <c r="Q62" s="108" t="s">
        <v>408</v>
      </c>
      <c r="R62" s="108" t="s">
        <v>408</v>
      </c>
      <c r="S62" s="108" t="s">
        <v>408</v>
      </c>
      <c r="T62" s="108" t="s">
        <v>408</v>
      </c>
      <c r="U62" s="108" t="s">
        <v>408</v>
      </c>
      <c r="V62" s="108" t="s">
        <v>408</v>
      </c>
      <c r="W62" s="108" t="s">
        <v>408</v>
      </c>
      <c r="X62" s="108" t="s">
        <v>408</v>
      </c>
      <c r="Y62" s="108" t="s">
        <v>408</v>
      </c>
      <c r="Z62" s="108" t="s">
        <v>408</v>
      </c>
      <c r="AA62" s="108" t="s">
        <v>408</v>
      </c>
      <c r="AB62" s="109" t="str">
        <f t="shared" si="0"/>
        <v>NR</v>
      </c>
      <c r="AC62" s="108" t="s">
        <v>408</v>
      </c>
      <c r="AD62" s="108" t="s">
        <v>408</v>
      </c>
      <c r="AE62" s="97"/>
      <c r="AF62" s="114" t="s">
        <v>355</v>
      </c>
      <c r="AG62" s="114" t="s">
        <v>355</v>
      </c>
      <c r="AH62" s="114" t="s">
        <v>355</v>
      </c>
      <c r="AI62" s="114" t="s">
        <v>355</v>
      </c>
      <c r="AJ62" s="114" t="s">
        <v>355</v>
      </c>
      <c r="AK62" s="110" t="s">
        <v>356</v>
      </c>
      <c r="AL62" s="44" t="s">
        <v>404</v>
      </c>
    </row>
    <row r="63" spans="1:38" s="1" customFormat="1" ht="24.75" customHeight="1" thickBot="1" x14ac:dyDescent="0.3">
      <c r="A63" s="41" t="s">
        <v>112</v>
      </c>
      <c r="B63" s="73" t="s">
        <v>318</v>
      </c>
      <c r="C63" s="79" t="s">
        <v>306</v>
      </c>
      <c r="D63" s="67"/>
      <c r="E63" s="95" t="s">
        <v>358</v>
      </c>
      <c r="F63" s="95">
        <v>3.376142E-2</v>
      </c>
      <c r="G63" s="95">
        <v>3.2182116199999999</v>
      </c>
      <c r="H63" s="95">
        <v>0.27402650000000001</v>
      </c>
      <c r="I63" s="95" t="s">
        <v>408</v>
      </c>
      <c r="J63" s="95" t="s">
        <v>408</v>
      </c>
      <c r="K63" s="95" t="s">
        <v>408</v>
      </c>
      <c r="L63" s="95" t="s">
        <v>408</v>
      </c>
      <c r="M63" s="95">
        <v>11.1484384</v>
      </c>
      <c r="N63" s="95" t="s">
        <v>408</v>
      </c>
      <c r="O63" s="95" t="s">
        <v>408</v>
      </c>
      <c r="P63" s="95" t="s">
        <v>408</v>
      </c>
      <c r="Q63" s="95" t="s">
        <v>408</v>
      </c>
      <c r="R63" s="95" t="s">
        <v>408</v>
      </c>
      <c r="S63" s="95" t="s">
        <v>408</v>
      </c>
      <c r="T63" s="95" t="s">
        <v>408</v>
      </c>
      <c r="U63" s="95" t="s">
        <v>408</v>
      </c>
      <c r="V63" s="95" t="s">
        <v>408</v>
      </c>
      <c r="W63" s="95" t="s">
        <v>408</v>
      </c>
      <c r="X63" s="95" t="s">
        <v>408</v>
      </c>
      <c r="Y63" s="95" t="s">
        <v>408</v>
      </c>
      <c r="Z63" s="95" t="s">
        <v>408</v>
      </c>
      <c r="AA63" s="95" t="s">
        <v>408</v>
      </c>
      <c r="AB63" s="96" t="str">
        <f t="shared" si="0"/>
        <v>NR</v>
      </c>
      <c r="AC63" s="95" t="s">
        <v>408</v>
      </c>
      <c r="AD63" s="95" t="s">
        <v>408</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408</v>
      </c>
      <c r="J64" s="95" t="s">
        <v>408</v>
      </c>
      <c r="K64" s="95" t="s">
        <v>408</v>
      </c>
      <c r="L64" s="95" t="s">
        <v>408</v>
      </c>
      <c r="M64" s="95" t="s">
        <v>354</v>
      </c>
      <c r="N64" s="95" t="s">
        <v>408</v>
      </c>
      <c r="O64" s="95" t="s">
        <v>408</v>
      </c>
      <c r="P64" s="95" t="s">
        <v>408</v>
      </c>
      <c r="Q64" s="95" t="s">
        <v>408</v>
      </c>
      <c r="R64" s="95" t="s">
        <v>408</v>
      </c>
      <c r="S64" s="95" t="s">
        <v>408</v>
      </c>
      <c r="T64" s="95" t="s">
        <v>408</v>
      </c>
      <c r="U64" s="95" t="s">
        <v>408</v>
      </c>
      <c r="V64" s="95" t="s">
        <v>408</v>
      </c>
      <c r="W64" s="95" t="s">
        <v>408</v>
      </c>
      <c r="X64" s="95" t="s">
        <v>408</v>
      </c>
      <c r="Y64" s="95" t="s">
        <v>408</v>
      </c>
      <c r="Z64" s="95" t="s">
        <v>408</v>
      </c>
      <c r="AA64" s="95" t="s">
        <v>408</v>
      </c>
      <c r="AB64" s="96" t="str">
        <f t="shared" si="0"/>
        <v>NR</v>
      </c>
      <c r="AC64" s="95" t="s">
        <v>408</v>
      </c>
      <c r="AD64" s="95" t="s">
        <v>408</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0.68595300000000003</v>
      </c>
      <c r="F65" s="95" t="s">
        <v>354</v>
      </c>
      <c r="G65" s="95" t="s">
        <v>354</v>
      </c>
      <c r="H65" s="95">
        <v>1.3405E-2</v>
      </c>
      <c r="I65" s="95" t="s">
        <v>408</v>
      </c>
      <c r="J65" s="95" t="s">
        <v>408</v>
      </c>
      <c r="K65" s="95" t="s">
        <v>408</v>
      </c>
      <c r="L65" s="95" t="s">
        <v>408</v>
      </c>
      <c r="M65" s="95" t="s">
        <v>354</v>
      </c>
      <c r="N65" s="95" t="s">
        <v>408</v>
      </c>
      <c r="O65" s="95" t="s">
        <v>408</v>
      </c>
      <c r="P65" s="95" t="s">
        <v>408</v>
      </c>
      <c r="Q65" s="95" t="s">
        <v>408</v>
      </c>
      <c r="R65" s="95" t="s">
        <v>408</v>
      </c>
      <c r="S65" s="95" t="s">
        <v>408</v>
      </c>
      <c r="T65" s="95" t="s">
        <v>408</v>
      </c>
      <c r="U65" s="95" t="s">
        <v>408</v>
      </c>
      <c r="V65" s="95" t="s">
        <v>408</v>
      </c>
      <c r="W65" s="95" t="s">
        <v>408</v>
      </c>
      <c r="X65" s="95" t="s">
        <v>408</v>
      </c>
      <c r="Y65" s="95" t="s">
        <v>408</v>
      </c>
      <c r="Z65" s="95" t="s">
        <v>408</v>
      </c>
      <c r="AA65" s="95" t="s">
        <v>408</v>
      </c>
      <c r="AB65" s="96" t="str">
        <f t="shared" si="0"/>
        <v>NR</v>
      </c>
      <c r="AC65" s="95" t="s">
        <v>408</v>
      </c>
      <c r="AD65" s="95" t="s">
        <v>408</v>
      </c>
      <c r="AE65" s="97"/>
      <c r="AF65" s="110" t="s">
        <v>354</v>
      </c>
      <c r="AG65" s="110" t="s">
        <v>354</v>
      </c>
      <c r="AH65" s="110" t="s">
        <v>354</v>
      </c>
      <c r="AI65" s="110" t="s">
        <v>354</v>
      </c>
      <c r="AJ65" s="110" t="s">
        <v>354</v>
      </c>
      <c r="AK65" s="96">
        <v>383</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408</v>
      </c>
      <c r="J66" s="95" t="s">
        <v>408</v>
      </c>
      <c r="K66" s="95" t="s">
        <v>408</v>
      </c>
      <c r="L66" s="95" t="s">
        <v>408</v>
      </c>
      <c r="M66" s="95" t="s">
        <v>354</v>
      </c>
      <c r="N66" s="95" t="s">
        <v>408</v>
      </c>
      <c r="O66" s="95" t="s">
        <v>408</v>
      </c>
      <c r="P66" s="95" t="s">
        <v>408</v>
      </c>
      <c r="Q66" s="95" t="s">
        <v>408</v>
      </c>
      <c r="R66" s="95" t="s">
        <v>408</v>
      </c>
      <c r="S66" s="95" t="s">
        <v>408</v>
      </c>
      <c r="T66" s="95" t="s">
        <v>408</v>
      </c>
      <c r="U66" s="95" t="s">
        <v>408</v>
      </c>
      <c r="V66" s="95" t="s">
        <v>408</v>
      </c>
      <c r="W66" s="95" t="s">
        <v>408</v>
      </c>
      <c r="X66" s="95" t="s">
        <v>408</v>
      </c>
      <c r="Y66" s="95" t="s">
        <v>408</v>
      </c>
      <c r="Z66" s="95" t="s">
        <v>408</v>
      </c>
      <c r="AA66" s="95" t="s">
        <v>408</v>
      </c>
      <c r="AB66" s="96" t="str">
        <f t="shared" si="0"/>
        <v>NR</v>
      </c>
      <c r="AC66" s="95" t="s">
        <v>408</v>
      </c>
      <c r="AD66" s="95" t="s">
        <v>408</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408</v>
      </c>
      <c r="J67" s="95" t="s">
        <v>408</v>
      </c>
      <c r="K67" s="95" t="s">
        <v>408</v>
      </c>
      <c r="L67" s="95" t="s">
        <v>408</v>
      </c>
      <c r="M67" s="95" t="s">
        <v>354</v>
      </c>
      <c r="N67" s="95" t="s">
        <v>408</v>
      </c>
      <c r="O67" s="95" t="s">
        <v>408</v>
      </c>
      <c r="P67" s="95" t="s">
        <v>408</v>
      </c>
      <c r="Q67" s="95" t="s">
        <v>408</v>
      </c>
      <c r="R67" s="95" t="s">
        <v>408</v>
      </c>
      <c r="S67" s="95" t="s">
        <v>408</v>
      </c>
      <c r="T67" s="95" t="s">
        <v>408</v>
      </c>
      <c r="U67" s="95" t="s">
        <v>408</v>
      </c>
      <c r="V67" s="95" t="s">
        <v>408</v>
      </c>
      <c r="W67" s="95" t="s">
        <v>408</v>
      </c>
      <c r="X67" s="95" t="s">
        <v>408</v>
      </c>
      <c r="Y67" s="95" t="s">
        <v>408</v>
      </c>
      <c r="Z67" s="95" t="s">
        <v>408</v>
      </c>
      <c r="AA67" s="95" t="s">
        <v>408</v>
      </c>
      <c r="AB67" s="96" t="str">
        <f t="shared" si="0"/>
        <v>NR</v>
      </c>
      <c r="AC67" s="95" t="s">
        <v>408</v>
      </c>
      <c r="AD67" s="95" t="s">
        <v>408</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408</v>
      </c>
      <c r="J68" s="95" t="s">
        <v>408</v>
      </c>
      <c r="K68" s="95" t="s">
        <v>408</v>
      </c>
      <c r="L68" s="95" t="s">
        <v>408</v>
      </c>
      <c r="M68" s="95" t="s">
        <v>354</v>
      </c>
      <c r="N68" s="95" t="s">
        <v>408</v>
      </c>
      <c r="O68" s="95" t="s">
        <v>408</v>
      </c>
      <c r="P68" s="95" t="s">
        <v>408</v>
      </c>
      <c r="Q68" s="95" t="s">
        <v>408</v>
      </c>
      <c r="R68" s="95" t="s">
        <v>408</v>
      </c>
      <c r="S68" s="95" t="s">
        <v>408</v>
      </c>
      <c r="T68" s="95" t="s">
        <v>408</v>
      </c>
      <c r="U68" s="95" t="s">
        <v>408</v>
      </c>
      <c r="V68" s="95" t="s">
        <v>408</v>
      </c>
      <c r="W68" s="95" t="s">
        <v>408</v>
      </c>
      <c r="X68" s="95" t="s">
        <v>408</v>
      </c>
      <c r="Y68" s="95" t="s">
        <v>408</v>
      </c>
      <c r="Z68" s="95" t="s">
        <v>408</v>
      </c>
      <c r="AA68" s="95" t="s">
        <v>408</v>
      </c>
      <c r="AB68" s="96" t="str">
        <f t="shared" si="0"/>
        <v>NR</v>
      </c>
      <c r="AC68" s="95" t="s">
        <v>408</v>
      </c>
      <c r="AD68" s="95" t="s">
        <v>408</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408</v>
      </c>
      <c r="J69" s="95" t="s">
        <v>408</v>
      </c>
      <c r="K69" s="95" t="s">
        <v>408</v>
      </c>
      <c r="L69" s="95" t="s">
        <v>408</v>
      </c>
      <c r="M69" s="95" t="s">
        <v>354</v>
      </c>
      <c r="N69" s="95" t="s">
        <v>408</v>
      </c>
      <c r="O69" s="95" t="s">
        <v>408</v>
      </c>
      <c r="P69" s="95" t="s">
        <v>408</v>
      </c>
      <c r="Q69" s="95" t="s">
        <v>408</v>
      </c>
      <c r="R69" s="95" t="s">
        <v>408</v>
      </c>
      <c r="S69" s="95" t="s">
        <v>408</v>
      </c>
      <c r="T69" s="95" t="s">
        <v>408</v>
      </c>
      <c r="U69" s="95" t="s">
        <v>408</v>
      </c>
      <c r="V69" s="95" t="s">
        <v>408</v>
      </c>
      <c r="W69" s="95" t="s">
        <v>408</v>
      </c>
      <c r="X69" s="95" t="s">
        <v>408</v>
      </c>
      <c r="Y69" s="95" t="s">
        <v>408</v>
      </c>
      <c r="Z69" s="95" t="s">
        <v>408</v>
      </c>
      <c r="AA69" s="95" t="s">
        <v>408</v>
      </c>
      <c r="AB69" s="96" t="str">
        <f t="shared" si="0"/>
        <v>NR</v>
      </c>
      <c r="AC69" s="95" t="s">
        <v>408</v>
      </c>
      <c r="AD69" s="95" t="s">
        <v>408</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2.5000000000000001E-2</v>
      </c>
      <c r="F70" s="95">
        <v>0.54851530000000004</v>
      </c>
      <c r="G70" s="95">
        <v>1.45241</v>
      </c>
      <c r="H70" s="95">
        <v>1.2999999999999999E-2</v>
      </c>
      <c r="I70" s="95" t="s">
        <v>408</v>
      </c>
      <c r="J70" s="95" t="s">
        <v>408</v>
      </c>
      <c r="K70" s="95" t="s">
        <v>408</v>
      </c>
      <c r="L70" s="95" t="s">
        <v>408</v>
      </c>
      <c r="M70" s="95" t="s">
        <v>356</v>
      </c>
      <c r="N70" s="95" t="s">
        <v>408</v>
      </c>
      <c r="O70" s="95" t="s">
        <v>408</v>
      </c>
      <c r="P70" s="95" t="s">
        <v>408</v>
      </c>
      <c r="Q70" s="95" t="s">
        <v>408</v>
      </c>
      <c r="R70" s="95" t="s">
        <v>408</v>
      </c>
      <c r="S70" s="95" t="s">
        <v>408</v>
      </c>
      <c r="T70" s="95" t="s">
        <v>408</v>
      </c>
      <c r="U70" s="95" t="s">
        <v>408</v>
      </c>
      <c r="V70" s="95" t="s">
        <v>408</v>
      </c>
      <c r="W70" s="95" t="s">
        <v>408</v>
      </c>
      <c r="X70" s="95" t="s">
        <v>408</v>
      </c>
      <c r="Y70" s="95" t="s">
        <v>408</v>
      </c>
      <c r="Z70" s="95" t="s">
        <v>408</v>
      </c>
      <c r="AA70" s="95" t="s">
        <v>408</v>
      </c>
      <c r="AB70" s="96" t="str">
        <f>IF(ISNUMBER(X70),SUM(X70:AA70),X70)</f>
        <v>NR</v>
      </c>
      <c r="AC70" s="95" t="s">
        <v>408</v>
      </c>
      <c r="AD70" s="95" t="s">
        <v>408</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408</v>
      </c>
      <c r="J71" s="95" t="s">
        <v>408</v>
      </c>
      <c r="K71" s="95" t="s">
        <v>408</v>
      </c>
      <c r="L71" s="95" t="s">
        <v>408</v>
      </c>
      <c r="M71" s="108" t="s">
        <v>355</v>
      </c>
      <c r="N71" s="108" t="s">
        <v>408</v>
      </c>
      <c r="O71" s="108" t="s">
        <v>408</v>
      </c>
      <c r="P71" s="108" t="s">
        <v>408</v>
      </c>
      <c r="Q71" s="108" t="s">
        <v>408</v>
      </c>
      <c r="R71" s="108" t="s">
        <v>408</v>
      </c>
      <c r="S71" s="108" t="s">
        <v>408</v>
      </c>
      <c r="T71" s="108" t="s">
        <v>408</v>
      </c>
      <c r="U71" s="108" t="s">
        <v>408</v>
      </c>
      <c r="V71" s="108" t="s">
        <v>408</v>
      </c>
      <c r="W71" s="108" t="s">
        <v>408</v>
      </c>
      <c r="X71" s="108" t="s">
        <v>408</v>
      </c>
      <c r="Y71" s="108" t="s">
        <v>408</v>
      </c>
      <c r="Z71" s="108" t="s">
        <v>408</v>
      </c>
      <c r="AA71" s="108" t="s">
        <v>408</v>
      </c>
      <c r="AB71" s="109" t="str">
        <f t="shared" si="0"/>
        <v>NR</v>
      </c>
      <c r="AC71" s="95" t="s">
        <v>408</v>
      </c>
      <c r="AD71" s="95" t="s">
        <v>408</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7.9790230000000004E-2</v>
      </c>
      <c r="F72" s="95">
        <v>2.8233465999999999E-2</v>
      </c>
      <c r="G72" s="95">
        <v>3.682626E-2</v>
      </c>
      <c r="H72" s="95" t="s">
        <v>356</v>
      </c>
      <c r="I72" s="95" t="s">
        <v>408</v>
      </c>
      <c r="J72" s="95" t="s">
        <v>408</v>
      </c>
      <c r="K72" s="95" t="s">
        <v>408</v>
      </c>
      <c r="L72" s="95" t="s">
        <v>408</v>
      </c>
      <c r="M72" s="95">
        <v>1.0434107000000001E-3</v>
      </c>
      <c r="N72" s="95" t="s">
        <v>408</v>
      </c>
      <c r="O72" s="95" t="s">
        <v>408</v>
      </c>
      <c r="P72" s="95" t="s">
        <v>408</v>
      </c>
      <c r="Q72" s="95" t="s">
        <v>408</v>
      </c>
      <c r="R72" s="95" t="s">
        <v>408</v>
      </c>
      <c r="S72" s="95" t="s">
        <v>408</v>
      </c>
      <c r="T72" s="95" t="s">
        <v>408</v>
      </c>
      <c r="U72" s="95" t="s">
        <v>408</v>
      </c>
      <c r="V72" s="95" t="s">
        <v>408</v>
      </c>
      <c r="W72" s="95" t="s">
        <v>408</v>
      </c>
      <c r="X72" s="95" t="s">
        <v>408</v>
      </c>
      <c r="Y72" s="95" t="s">
        <v>408</v>
      </c>
      <c r="Z72" s="95" t="s">
        <v>408</v>
      </c>
      <c r="AA72" s="95" t="s">
        <v>408</v>
      </c>
      <c r="AB72" s="96" t="str">
        <f t="shared" si="0"/>
        <v>NR</v>
      </c>
      <c r="AC72" s="95" t="s">
        <v>408</v>
      </c>
      <c r="AD72" s="95" t="s">
        <v>408</v>
      </c>
      <c r="AE72" s="97"/>
      <c r="AF72" s="114" t="s">
        <v>355</v>
      </c>
      <c r="AG72" s="114" t="s">
        <v>355</v>
      </c>
      <c r="AH72" s="114" t="s">
        <v>355</v>
      </c>
      <c r="AI72" s="114" t="s">
        <v>355</v>
      </c>
      <c r="AJ72" s="114" t="s">
        <v>355</v>
      </c>
      <c r="AK72" s="96">
        <v>613.77099999999996</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408</v>
      </c>
      <c r="J73" s="95" t="s">
        <v>408</v>
      </c>
      <c r="K73" s="95" t="s">
        <v>408</v>
      </c>
      <c r="L73" s="95" t="s">
        <v>408</v>
      </c>
      <c r="M73" s="95" t="s">
        <v>354</v>
      </c>
      <c r="N73" s="95" t="s">
        <v>408</v>
      </c>
      <c r="O73" s="95" t="s">
        <v>408</v>
      </c>
      <c r="P73" s="95" t="s">
        <v>408</v>
      </c>
      <c r="Q73" s="95" t="s">
        <v>408</v>
      </c>
      <c r="R73" s="95" t="s">
        <v>408</v>
      </c>
      <c r="S73" s="95" t="s">
        <v>408</v>
      </c>
      <c r="T73" s="95" t="s">
        <v>408</v>
      </c>
      <c r="U73" s="95" t="s">
        <v>408</v>
      </c>
      <c r="V73" s="95" t="s">
        <v>408</v>
      </c>
      <c r="W73" s="95" t="s">
        <v>408</v>
      </c>
      <c r="X73" s="95" t="s">
        <v>408</v>
      </c>
      <c r="Y73" s="95" t="s">
        <v>408</v>
      </c>
      <c r="Z73" s="95" t="s">
        <v>408</v>
      </c>
      <c r="AA73" s="95" t="s">
        <v>408</v>
      </c>
      <c r="AB73" s="96" t="str">
        <f t="shared" si="0"/>
        <v>NR</v>
      </c>
      <c r="AC73" s="95" t="s">
        <v>408</v>
      </c>
      <c r="AD73" s="95" t="s">
        <v>408</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t="s">
        <v>408</v>
      </c>
      <c r="J74" s="95" t="s">
        <v>408</v>
      </c>
      <c r="K74" s="95" t="s">
        <v>408</v>
      </c>
      <c r="L74" s="95" t="s">
        <v>408</v>
      </c>
      <c r="M74" s="95" t="s">
        <v>358</v>
      </c>
      <c r="N74" s="96" t="s">
        <v>408</v>
      </c>
      <c r="O74" s="96" t="s">
        <v>408</v>
      </c>
      <c r="P74" s="96" t="s">
        <v>408</v>
      </c>
      <c r="Q74" s="96" t="s">
        <v>408</v>
      </c>
      <c r="R74" s="96" t="s">
        <v>408</v>
      </c>
      <c r="S74" s="96" t="s">
        <v>408</v>
      </c>
      <c r="T74" s="96" t="s">
        <v>408</v>
      </c>
      <c r="U74" s="96" t="s">
        <v>408</v>
      </c>
      <c r="V74" s="96" t="s">
        <v>408</v>
      </c>
      <c r="W74" s="96" t="s">
        <v>408</v>
      </c>
      <c r="X74" s="96" t="s">
        <v>408</v>
      </c>
      <c r="Y74" s="96" t="s">
        <v>408</v>
      </c>
      <c r="Z74" s="96" t="s">
        <v>408</v>
      </c>
      <c r="AA74" s="96" t="s">
        <v>408</v>
      </c>
      <c r="AB74" s="96" t="str">
        <f t="shared" si="0"/>
        <v>NR</v>
      </c>
      <c r="AC74" s="96" t="s">
        <v>408</v>
      </c>
      <c r="AD74" s="96" t="s">
        <v>408</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408</v>
      </c>
      <c r="J75" s="98" t="s">
        <v>408</v>
      </c>
      <c r="K75" s="98" t="s">
        <v>408</v>
      </c>
      <c r="L75" s="98" t="s">
        <v>408</v>
      </c>
      <c r="M75" s="98" t="s">
        <v>354</v>
      </c>
      <c r="N75" s="98" t="s">
        <v>408</v>
      </c>
      <c r="O75" s="98" t="s">
        <v>408</v>
      </c>
      <c r="P75" s="98" t="s">
        <v>408</v>
      </c>
      <c r="Q75" s="98" t="s">
        <v>408</v>
      </c>
      <c r="R75" s="98" t="s">
        <v>408</v>
      </c>
      <c r="S75" s="98" t="s">
        <v>408</v>
      </c>
      <c r="T75" s="98" t="s">
        <v>408</v>
      </c>
      <c r="U75" s="98" t="s">
        <v>408</v>
      </c>
      <c r="V75" s="98" t="s">
        <v>408</v>
      </c>
      <c r="W75" s="98" t="s">
        <v>408</v>
      </c>
      <c r="X75" s="98" t="s">
        <v>408</v>
      </c>
      <c r="Y75" s="98" t="s">
        <v>408</v>
      </c>
      <c r="Z75" s="98" t="s">
        <v>408</v>
      </c>
      <c r="AA75" s="98" t="s">
        <v>408</v>
      </c>
      <c r="AB75" s="96" t="str">
        <f t="shared" si="0"/>
        <v>NR</v>
      </c>
      <c r="AC75" s="98" t="s">
        <v>408</v>
      </c>
      <c r="AD75" s="98" t="s">
        <v>408</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1.7369099999999999E-3</v>
      </c>
      <c r="H76" s="95" t="s">
        <v>358</v>
      </c>
      <c r="I76" s="96" t="s">
        <v>408</v>
      </c>
      <c r="J76" s="96" t="s">
        <v>408</v>
      </c>
      <c r="K76" s="96" t="s">
        <v>408</v>
      </c>
      <c r="L76" s="96" t="s">
        <v>408</v>
      </c>
      <c r="M76" s="95" t="s">
        <v>358</v>
      </c>
      <c r="N76" s="96" t="s">
        <v>408</v>
      </c>
      <c r="O76" s="96" t="s">
        <v>408</v>
      </c>
      <c r="P76" s="96" t="s">
        <v>408</v>
      </c>
      <c r="Q76" s="96" t="s">
        <v>408</v>
      </c>
      <c r="R76" s="96" t="s">
        <v>408</v>
      </c>
      <c r="S76" s="96" t="s">
        <v>408</v>
      </c>
      <c r="T76" s="96" t="s">
        <v>408</v>
      </c>
      <c r="U76" s="96" t="s">
        <v>408</v>
      </c>
      <c r="V76" s="96" t="s">
        <v>408</v>
      </c>
      <c r="W76" s="96" t="s">
        <v>408</v>
      </c>
      <c r="X76" s="96" t="s">
        <v>408</v>
      </c>
      <c r="Y76" s="96" t="s">
        <v>408</v>
      </c>
      <c r="Z76" s="96" t="s">
        <v>408</v>
      </c>
      <c r="AA76" s="96" t="s">
        <v>408</v>
      </c>
      <c r="AB76" s="96" t="str">
        <f t="shared" si="0"/>
        <v>NR</v>
      </c>
      <c r="AC76" s="96" t="s">
        <v>408</v>
      </c>
      <c r="AD76" s="96" t="s">
        <v>408</v>
      </c>
      <c r="AE76" s="97"/>
      <c r="AF76" s="114" t="s">
        <v>355</v>
      </c>
      <c r="AG76" s="114" t="s">
        <v>355</v>
      </c>
      <c r="AH76" s="114" t="s">
        <v>355</v>
      </c>
      <c r="AI76" s="114" t="s">
        <v>355</v>
      </c>
      <c r="AJ76" s="114" t="s">
        <v>355</v>
      </c>
      <c r="AK76" s="96">
        <v>0.27</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408</v>
      </c>
      <c r="J77" s="98" t="s">
        <v>408</v>
      </c>
      <c r="K77" s="98" t="s">
        <v>408</v>
      </c>
      <c r="L77" s="98" t="s">
        <v>408</v>
      </c>
      <c r="M77" s="98" t="s">
        <v>354</v>
      </c>
      <c r="N77" s="98" t="s">
        <v>408</v>
      </c>
      <c r="O77" s="98" t="s">
        <v>408</v>
      </c>
      <c r="P77" s="98" t="s">
        <v>408</v>
      </c>
      <c r="Q77" s="98" t="s">
        <v>408</v>
      </c>
      <c r="R77" s="98" t="s">
        <v>408</v>
      </c>
      <c r="S77" s="98" t="s">
        <v>408</v>
      </c>
      <c r="T77" s="98" t="s">
        <v>408</v>
      </c>
      <c r="U77" s="98" t="s">
        <v>408</v>
      </c>
      <c r="V77" s="98" t="s">
        <v>408</v>
      </c>
      <c r="W77" s="98" t="s">
        <v>408</v>
      </c>
      <c r="X77" s="98" t="s">
        <v>408</v>
      </c>
      <c r="Y77" s="98" t="s">
        <v>408</v>
      </c>
      <c r="Z77" s="98" t="s">
        <v>408</v>
      </c>
      <c r="AA77" s="98" t="s">
        <v>408</v>
      </c>
      <c r="AB77" s="96" t="str">
        <f t="shared" si="0"/>
        <v>NR</v>
      </c>
      <c r="AC77" s="98" t="s">
        <v>408</v>
      </c>
      <c r="AD77" s="98" t="s">
        <v>408</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408</v>
      </c>
      <c r="J78" s="95" t="s">
        <v>408</v>
      </c>
      <c r="K78" s="95" t="s">
        <v>408</v>
      </c>
      <c r="L78" s="95" t="s">
        <v>408</v>
      </c>
      <c r="M78" s="95" t="s">
        <v>354</v>
      </c>
      <c r="N78" s="95" t="s">
        <v>408</v>
      </c>
      <c r="O78" s="95" t="s">
        <v>408</v>
      </c>
      <c r="P78" s="95" t="s">
        <v>408</v>
      </c>
      <c r="Q78" s="95" t="s">
        <v>408</v>
      </c>
      <c r="R78" s="95" t="s">
        <v>408</v>
      </c>
      <c r="S78" s="95" t="s">
        <v>408</v>
      </c>
      <c r="T78" s="95" t="s">
        <v>408</v>
      </c>
      <c r="U78" s="95" t="s">
        <v>408</v>
      </c>
      <c r="V78" s="95" t="s">
        <v>408</v>
      </c>
      <c r="W78" s="95" t="s">
        <v>408</v>
      </c>
      <c r="X78" s="95" t="s">
        <v>408</v>
      </c>
      <c r="Y78" s="95" t="s">
        <v>408</v>
      </c>
      <c r="Z78" s="95" t="s">
        <v>408</v>
      </c>
      <c r="AA78" s="95" t="s">
        <v>408</v>
      </c>
      <c r="AB78" s="96" t="str">
        <f t="shared" si="0"/>
        <v>NR</v>
      </c>
      <c r="AC78" s="95" t="s">
        <v>408</v>
      </c>
      <c r="AD78" s="95" t="s">
        <v>408</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408</v>
      </c>
      <c r="J79" s="95" t="s">
        <v>408</v>
      </c>
      <c r="K79" s="95" t="s">
        <v>408</v>
      </c>
      <c r="L79" s="95" t="s">
        <v>408</v>
      </c>
      <c r="M79" s="95" t="s">
        <v>354</v>
      </c>
      <c r="N79" s="95" t="s">
        <v>408</v>
      </c>
      <c r="O79" s="95" t="s">
        <v>408</v>
      </c>
      <c r="P79" s="95" t="s">
        <v>408</v>
      </c>
      <c r="Q79" s="95" t="s">
        <v>408</v>
      </c>
      <c r="R79" s="95" t="s">
        <v>408</v>
      </c>
      <c r="S79" s="95" t="s">
        <v>408</v>
      </c>
      <c r="T79" s="95" t="s">
        <v>408</v>
      </c>
      <c r="U79" s="95" t="s">
        <v>408</v>
      </c>
      <c r="V79" s="95" t="s">
        <v>408</v>
      </c>
      <c r="W79" s="95" t="s">
        <v>408</v>
      </c>
      <c r="X79" s="95" t="s">
        <v>408</v>
      </c>
      <c r="Y79" s="95" t="s">
        <v>408</v>
      </c>
      <c r="Z79" s="95" t="s">
        <v>408</v>
      </c>
      <c r="AA79" s="95" t="s">
        <v>408</v>
      </c>
      <c r="AB79" s="96" t="str">
        <f>IF(ISNUMBER(X79),SUM(X79:AA79),X79)</f>
        <v>NR</v>
      </c>
      <c r="AC79" s="95" t="s">
        <v>408</v>
      </c>
      <c r="AD79" s="95" t="s">
        <v>408</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408</v>
      </c>
      <c r="J80" s="95" t="s">
        <v>408</v>
      </c>
      <c r="K80" s="95" t="s">
        <v>408</v>
      </c>
      <c r="L80" s="95" t="s">
        <v>408</v>
      </c>
      <c r="M80" s="95" t="s">
        <v>358</v>
      </c>
      <c r="N80" s="96" t="s">
        <v>408</v>
      </c>
      <c r="O80" s="96" t="s">
        <v>408</v>
      </c>
      <c r="P80" s="96" t="s">
        <v>408</v>
      </c>
      <c r="Q80" s="96" t="s">
        <v>408</v>
      </c>
      <c r="R80" s="96" t="s">
        <v>408</v>
      </c>
      <c r="S80" s="96" t="s">
        <v>408</v>
      </c>
      <c r="T80" s="96" t="s">
        <v>408</v>
      </c>
      <c r="U80" s="96" t="s">
        <v>408</v>
      </c>
      <c r="V80" s="96" t="s">
        <v>408</v>
      </c>
      <c r="W80" s="96" t="s">
        <v>408</v>
      </c>
      <c r="X80" s="96" t="s">
        <v>408</v>
      </c>
      <c r="Y80" s="96" t="s">
        <v>408</v>
      </c>
      <c r="Z80" s="96" t="s">
        <v>408</v>
      </c>
      <c r="AA80" s="96" t="s">
        <v>408</v>
      </c>
      <c r="AB80" s="96" t="str">
        <f>IF(ISNUMBER(X80),SUM(X80:AA80),X80)</f>
        <v>NR</v>
      </c>
      <c r="AC80" s="96" t="s">
        <v>408</v>
      </c>
      <c r="AD80" s="96" t="s">
        <v>408</v>
      </c>
      <c r="AE80" s="97"/>
      <c r="AF80" s="114" t="s">
        <v>355</v>
      </c>
      <c r="AG80" s="114" t="s">
        <v>355</v>
      </c>
      <c r="AH80" s="114" t="s">
        <v>355</v>
      </c>
      <c r="AI80" s="114" t="s">
        <v>355</v>
      </c>
      <c r="AJ80" s="114" t="s">
        <v>355</v>
      </c>
      <c r="AK80" s="110" t="s">
        <v>356</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408</v>
      </c>
      <c r="J81" s="96" t="s">
        <v>408</v>
      </c>
      <c r="K81" s="96" t="s">
        <v>408</v>
      </c>
      <c r="L81" s="96" t="s">
        <v>408</v>
      </c>
      <c r="M81" s="108" t="s">
        <v>355</v>
      </c>
      <c r="N81" s="108" t="s">
        <v>408</v>
      </c>
      <c r="O81" s="108" t="s">
        <v>408</v>
      </c>
      <c r="P81" s="108" t="s">
        <v>408</v>
      </c>
      <c r="Q81" s="108" t="s">
        <v>408</v>
      </c>
      <c r="R81" s="108" t="s">
        <v>408</v>
      </c>
      <c r="S81" s="108" t="s">
        <v>408</v>
      </c>
      <c r="T81" s="108" t="s">
        <v>408</v>
      </c>
      <c r="U81" s="108" t="s">
        <v>408</v>
      </c>
      <c r="V81" s="108" t="s">
        <v>408</v>
      </c>
      <c r="W81" s="108" t="s">
        <v>408</v>
      </c>
      <c r="X81" s="108" t="s">
        <v>408</v>
      </c>
      <c r="Y81" s="108" t="s">
        <v>408</v>
      </c>
      <c r="Z81" s="108" t="s">
        <v>408</v>
      </c>
      <c r="AA81" s="108" t="s">
        <v>408</v>
      </c>
      <c r="AB81" s="109" t="str">
        <f t="shared" ref="AB81:AB140" si="1">IF(ISNUMBER(X81),SUM(X81:AA81),X81)</f>
        <v>NR</v>
      </c>
      <c r="AC81" s="108" t="s">
        <v>408</v>
      </c>
      <c r="AD81" s="108" t="s">
        <v>408</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5.3219988699999998</v>
      </c>
      <c r="G82" s="96" t="s">
        <v>355</v>
      </c>
      <c r="H82" s="96" t="s">
        <v>355</v>
      </c>
      <c r="I82" s="96" t="s">
        <v>408</v>
      </c>
      <c r="J82" s="96" t="s">
        <v>408</v>
      </c>
      <c r="K82" s="96" t="s">
        <v>408</v>
      </c>
      <c r="L82" s="96" t="s">
        <v>408</v>
      </c>
      <c r="M82" s="96" t="s">
        <v>355</v>
      </c>
      <c r="N82" s="96" t="s">
        <v>408</v>
      </c>
      <c r="O82" s="96" t="s">
        <v>408</v>
      </c>
      <c r="P82" s="96" t="s">
        <v>408</v>
      </c>
      <c r="Q82" s="96" t="s">
        <v>408</v>
      </c>
      <c r="R82" s="96" t="s">
        <v>408</v>
      </c>
      <c r="S82" s="96" t="s">
        <v>408</v>
      </c>
      <c r="T82" s="96" t="s">
        <v>408</v>
      </c>
      <c r="U82" s="96" t="s">
        <v>408</v>
      </c>
      <c r="V82" s="96" t="s">
        <v>408</v>
      </c>
      <c r="W82" s="96" t="s">
        <v>408</v>
      </c>
      <c r="X82" s="96" t="s">
        <v>408</v>
      </c>
      <c r="Y82" s="96" t="s">
        <v>408</v>
      </c>
      <c r="Z82" s="96" t="s">
        <v>408</v>
      </c>
      <c r="AA82" s="96" t="s">
        <v>408</v>
      </c>
      <c r="AB82" s="96" t="str">
        <f t="shared" si="1"/>
        <v>NR</v>
      </c>
      <c r="AC82" s="96" t="s">
        <v>408</v>
      </c>
      <c r="AD82" s="96" t="s">
        <v>408</v>
      </c>
      <c r="AE82" s="97"/>
      <c r="AF82" s="114" t="s">
        <v>355</v>
      </c>
      <c r="AG82" s="114" t="s">
        <v>355</v>
      </c>
      <c r="AH82" s="114" t="s">
        <v>355</v>
      </c>
      <c r="AI82" s="114" t="s">
        <v>355</v>
      </c>
      <c r="AJ82" s="114" t="s">
        <v>355</v>
      </c>
      <c r="AK82" s="96">
        <v>3.5221700000000002E-2</v>
      </c>
      <c r="AL82" s="44" t="s">
        <v>404</v>
      </c>
    </row>
    <row r="83" spans="1:38" s="1" customFormat="1" ht="24.75" customHeight="1" thickBot="1" x14ac:dyDescent="0.3">
      <c r="A83" s="41" t="s">
        <v>112</v>
      </c>
      <c r="B83" s="87" t="s">
        <v>216</v>
      </c>
      <c r="C83" s="70" t="s">
        <v>72</v>
      </c>
      <c r="D83" s="43"/>
      <c r="E83" s="96" t="s">
        <v>355</v>
      </c>
      <c r="F83" s="96">
        <v>5.4391568000000001E-2</v>
      </c>
      <c r="G83" s="96" t="s">
        <v>355</v>
      </c>
      <c r="H83" s="96" t="s">
        <v>355</v>
      </c>
      <c r="I83" s="96" t="s">
        <v>408</v>
      </c>
      <c r="J83" s="96" t="s">
        <v>408</v>
      </c>
      <c r="K83" s="96" t="s">
        <v>408</v>
      </c>
      <c r="L83" s="96" t="s">
        <v>408</v>
      </c>
      <c r="M83" s="96">
        <v>0.40861665460000002</v>
      </c>
      <c r="N83" s="96" t="s">
        <v>408</v>
      </c>
      <c r="O83" s="96" t="s">
        <v>408</v>
      </c>
      <c r="P83" s="96" t="s">
        <v>408</v>
      </c>
      <c r="Q83" s="96" t="s">
        <v>408</v>
      </c>
      <c r="R83" s="96" t="s">
        <v>408</v>
      </c>
      <c r="S83" s="96" t="s">
        <v>408</v>
      </c>
      <c r="T83" s="96" t="s">
        <v>408</v>
      </c>
      <c r="U83" s="96" t="s">
        <v>408</v>
      </c>
      <c r="V83" s="96" t="s">
        <v>408</v>
      </c>
      <c r="W83" s="96" t="s">
        <v>408</v>
      </c>
      <c r="X83" s="96" t="s">
        <v>408</v>
      </c>
      <c r="Y83" s="96" t="s">
        <v>408</v>
      </c>
      <c r="Z83" s="96" t="s">
        <v>408</v>
      </c>
      <c r="AA83" s="96" t="s">
        <v>408</v>
      </c>
      <c r="AB83" s="96" t="str">
        <f>IF(ISNUMBER(X83),SUM(X83:AA83),X83)</f>
        <v>NR</v>
      </c>
      <c r="AC83" s="96" t="s">
        <v>408</v>
      </c>
      <c r="AD83" s="96" t="s">
        <v>408</v>
      </c>
      <c r="AE83" s="97"/>
      <c r="AF83" s="114" t="s">
        <v>355</v>
      </c>
      <c r="AG83" s="114" t="s">
        <v>355</v>
      </c>
      <c r="AH83" s="114" t="s">
        <v>355</v>
      </c>
      <c r="AI83" s="114" t="s">
        <v>355</v>
      </c>
      <c r="AJ83" s="114" t="s">
        <v>355</v>
      </c>
      <c r="AK83" s="96">
        <v>3399.473</v>
      </c>
      <c r="AL83" s="44" t="s">
        <v>127</v>
      </c>
    </row>
    <row r="84" spans="1:38" s="1" customFormat="1" ht="24.75" customHeight="1" thickBot="1" x14ac:dyDescent="0.3">
      <c r="A84" s="41" t="s">
        <v>112</v>
      </c>
      <c r="B84" s="87" t="s">
        <v>217</v>
      </c>
      <c r="C84" s="70" t="s">
        <v>71</v>
      </c>
      <c r="D84" s="43"/>
      <c r="E84" s="96" t="s">
        <v>355</v>
      </c>
      <c r="F84" s="96">
        <v>7.08838E-3</v>
      </c>
      <c r="G84" s="96" t="s">
        <v>355</v>
      </c>
      <c r="H84" s="96" t="s">
        <v>355</v>
      </c>
      <c r="I84" s="96" t="s">
        <v>408</v>
      </c>
      <c r="J84" s="96" t="s">
        <v>408</v>
      </c>
      <c r="K84" s="96" t="s">
        <v>408</v>
      </c>
      <c r="L84" s="96" t="s">
        <v>408</v>
      </c>
      <c r="M84" s="96">
        <v>5.1799699999999997E-4</v>
      </c>
      <c r="N84" s="96" t="s">
        <v>408</v>
      </c>
      <c r="O84" s="96" t="s">
        <v>408</v>
      </c>
      <c r="P84" s="96" t="s">
        <v>408</v>
      </c>
      <c r="Q84" s="96" t="s">
        <v>408</v>
      </c>
      <c r="R84" s="96" t="s">
        <v>408</v>
      </c>
      <c r="S84" s="96" t="s">
        <v>408</v>
      </c>
      <c r="T84" s="96" t="s">
        <v>408</v>
      </c>
      <c r="U84" s="96" t="s">
        <v>408</v>
      </c>
      <c r="V84" s="96" t="s">
        <v>408</v>
      </c>
      <c r="W84" s="96" t="s">
        <v>408</v>
      </c>
      <c r="X84" s="96" t="s">
        <v>408</v>
      </c>
      <c r="Y84" s="96" t="s">
        <v>408</v>
      </c>
      <c r="Z84" s="96" t="s">
        <v>408</v>
      </c>
      <c r="AA84" s="96" t="s">
        <v>408</v>
      </c>
      <c r="AB84" s="96" t="str">
        <f t="shared" si="1"/>
        <v>NR</v>
      </c>
      <c r="AC84" s="96" t="s">
        <v>408</v>
      </c>
      <c r="AD84" s="96" t="s">
        <v>408</v>
      </c>
      <c r="AE84" s="97"/>
      <c r="AF84" s="114" t="s">
        <v>355</v>
      </c>
      <c r="AG84" s="114" t="s">
        <v>355</v>
      </c>
      <c r="AH84" s="114" t="s">
        <v>355</v>
      </c>
      <c r="AI84" s="114" t="s">
        <v>355</v>
      </c>
      <c r="AJ84" s="114" t="s">
        <v>355</v>
      </c>
      <c r="AK84" s="96">
        <v>54.526000000000003</v>
      </c>
      <c r="AL84" s="44" t="s">
        <v>127</v>
      </c>
    </row>
    <row r="85" spans="1:38" s="1" customFormat="1" ht="24.75" customHeight="1" thickBot="1" x14ac:dyDescent="0.3">
      <c r="A85" s="41" t="s">
        <v>115</v>
      </c>
      <c r="B85" s="79" t="s">
        <v>218</v>
      </c>
      <c r="C85" s="70" t="s">
        <v>341</v>
      </c>
      <c r="D85" s="43"/>
      <c r="E85" s="96" t="s">
        <v>355</v>
      </c>
      <c r="F85" s="96">
        <v>5.5193814000000003</v>
      </c>
      <c r="G85" s="96" t="s">
        <v>355</v>
      </c>
      <c r="H85" s="96" t="s">
        <v>355</v>
      </c>
      <c r="I85" s="96" t="s">
        <v>408</v>
      </c>
      <c r="J85" s="96" t="s">
        <v>408</v>
      </c>
      <c r="K85" s="96" t="s">
        <v>408</v>
      </c>
      <c r="L85" s="96" t="s">
        <v>408</v>
      </c>
      <c r="M85" s="96" t="s">
        <v>355</v>
      </c>
      <c r="N85" s="96" t="s">
        <v>408</v>
      </c>
      <c r="O85" s="96" t="s">
        <v>408</v>
      </c>
      <c r="P85" s="96" t="s">
        <v>408</v>
      </c>
      <c r="Q85" s="96" t="s">
        <v>408</v>
      </c>
      <c r="R85" s="96" t="s">
        <v>408</v>
      </c>
      <c r="S85" s="96" t="s">
        <v>408</v>
      </c>
      <c r="T85" s="96" t="s">
        <v>408</v>
      </c>
      <c r="U85" s="96" t="s">
        <v>408</v>
      </c>
      <c r="V85" s="96" t="s">
        <v>408</v>
      </c>
      <c r="W85" s="96" t="s">
        <v>408</v>
      </c>
      <c r="X85" s="96" t="s">
        <v>408</v>
      </c>
      <c r="Y85" s="96" t="s">
        <v>408</v>
      </c>
      <c r="Z85" s="96" t="s">
        <v>408</v>
      </c>
      <c r="AA85" s="96" t="s">
        <v>408</v>
      </c>
      <c r="AB85" s="96" t="str">
        <f t="shared" si="1"/>
        <v>NR</v>
      </c>
      <c r="AC85" s="96" t="s">
        <v>408</v>
      </c>
      <c r="AD85" s="96" t="s">
        <v>408</v>
      </c>
      <c r="AE85" s="97"/>
      <c r="AF85" s="114" t="s">
        <v>355</v>
      </c>
      <c r="AG85" s="114" t="s">
        <v>355</v>
      </c>
      <c r="AH85" s="114" t="s">
        <v>355</v>
      </c>
      <c r="AI85" s="114" t="s">
        <v>355</v>
      </c>
      <c r="AJ85" s="114" t="s">
        <v>355</v>
      </c>
      <c r="AK85" s="96">
        <v>9.4348399999999999E-2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408</v>
      </c>
      <c r="J86" s="96" t="s">
        <v>408</v>
      </c>
      <c r="K86" s="96" t="s">
        <v>408</v>
      </c>
      <c r="L86" s="96" t="s">
        <v>408</v>
      </c>
      <c r="M86" s="96" t="s">
        <v>355</v>
      </c>
      <c r="N86" s="96" t="s">
        <v>408</v>
      </c>
      <c r="O86" s="96" t="s">
        <v>408</v>
      </c>
      <c r="P86" s="96" t="s">
        <v>408</v>
      </c>
      <c r="Q86" s="96" t="s">
        <v>408</v>
      </c>
      <c r="R86" s="96" t="s">
        <v>408</v>
      </c>
      <c r="S86" s="96" t="s">
        <v>408</v>
      </c>
      <c r="T86" s="96" t="s">
        <v>408</v>
      </c>
      <c r="U86" s="96" t="s">
        <v>408</v>
      </c>
      <c r="V86" s="96" t="s">
        <v>408</v>
      </c>
      <c r="W86" s="96" t="s">
        <v>408</v>
      </c>
      <c r="X86" s="96" t="s">
        <v>408</v>
      </c>
      <c r="Y86" s="96" t="s">
        <v>408</v>
      </c>
      <c r="Z86" s="96" t="s">
        <v>408</v>
      </c>
      <c r="AA86" s="96" t="s">
        <v>408</v>
      </c>
      <c r="AB86" s="96" t="str">
        <f t="shared" si="1"/>
        <v>NR</v>
      </c>
      <c r="AC86" s="96" t="s">
        <v>408</v>
      </c>
      <c r="AD86" s="96" t="s">
        <v>408</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8.7264999999999999E-5</v>
      </c>
      <c r="G87" s="96" t="s">
        <v>355</v>
      </c>
      <c r="H87" s="96" t="s">
        <v>355</v>
      </c>
      <c r="I87" s="96" t="s">
        <v>408</v>
      </c>
      <c r="J87" s="96" t="s">
        <v>408</v>
      </c>
      <c r="K87" s="96" t="s">
        <v>408</v>
      </c>
      <c r="L87" s="96" t="s">
        <v>408</v>
      </c>
      <c r="M87" s="96" t="s">
        <v>355</v>
      </c>
      <c r="N87" s="96" t="s">
        <v>408</v>
      </c>
      <c r="O87" s="96" t="s">
        <v>408</v>
      </c>
      <c r="P87" s="96" t="s">
        <v>408</v>
      </c>
      <c r="Q87" s="96" t="s">
        <v>408</v>
      </c>
      <c r="R87" s="96" t="s">
        <v>408</v>
      </c>
      <c r="S87" s="96" t="s">
        <v>408</v>
      </c>
      <c r="T87" s="96" t="s">
        <v>408</v>
      </c>
      <c r="U87" s="96" t="s">
        <v>408</v>
      </c>
      <c r="V87" s="96" t="s">
        <v>408</v>
      </c>
      <c r="W87" s="96" t="s">
        <v>408</v>
      </c>
      <c r="X87" s="96" t="s">
        <v>408</v>
      </c>
      <c r="Y87" s="96" t="s">
        <v>408</v>
      </c>
      <c r="Z87" s="96" t="s">
        <v>408</v>
      </c>
      <c r="AA87" s="96" t="s">
        <v>408</v>
      </c>
      <c r="AB87" s="96" t="str">
        <f t="shared" si="1"/>
        <v>NR</v>
      </c>
      <c r="AC87" s="96" t="s">
        <v>408</v>
      </c>
      <c r="AD87" s="96" t="s">
        <v>408</v>
      </c>
      <c r="AE87" s="97"/>
      <c r="AF87" s="114" t="s">
        <v>355</v>
      </c>
      <c r="AG87" s="114" t="s">
        <v>355</v>
      </c>
      <c r="AH87" s="114" t="s">
        <v>355</v>
      </c>
      <c r="AI87" s="114" t="s">
        <v>355</v>
      </c>
      <c r="AJ87" s="114" t="s">
        <v>355</v>
      </c>
      <c r="AK87" s="96">
        <v>1.7453E-3</v>
      </c>
      <c r="AL87" s="44" t="s">
        <v>404</v>
      </c>
    </row>
    <row r="88" spans="1:38" s="1" customFormat="1" ht="24.75" customHeight="1" thickBot="1" x14ac:dyDescent="0.3">
      <c r="A88" s="41" t="s">
        <v>115</v>
      </c>
      <c r="B88" s="79" t="s">
        <v>221</v>
      </c>
      <c r="C88" s="69" t="s">
        <v>90</v>
      </c>
      <c r="D88" s="43"/>
      <c r="E88" s="96" t="s">
        <v>355</v>
      </c>
      <c r="F88" s="96">
        <v>8.6124068099999995</v>
      </c>
      <c r="G88" s="96" t="s">
        <v>355</v>
      </c>
      <c r="H88" s="96" t="s">
        <v>355</v>
      </c>
      <c r="I88" s="96" t="s">
        <v>408</v>
      </c>
      <c r="J88" s="96" t="s">
        <v>408</v>
      </c>
      <c r="K88" s="96" t="s">
        <v>408</v>
      </c>
      <c r="L88" s="96" t="s">
        <v>408</v>
      </c>
      <c r="M88" s="96" t="s">
        <v>355</v>
      </c>
      <c r="N88" s="96" t="s">
        <v>408</v>
      </c>
      <c r="O88" s="96" t="s">
        <v>408</v>
      </c>
      <c r="P88" s="96" t="s">
        <v>408</v>
      </c>
      <c r="Q88" s="96" t="s">
        <v>408</v>
      </c>
      <c r="R88" s="96" t="s">
        <v>408</v>
      </c>
      <c r="S88" s="96" t="s">
        <v>408</v>
      </c>
      <c r="T88" s="96" t="s">
        <v>408</v>
      </c>
      <c r="U88" s="96" t="s">
        <v>408</v>
      </c>
      <c r="V88" s="96" t="s">
        <v>408</v>
      </c>
      <c r="W88" s="96" t="s">
        <v>408</v>
      </c>
      <c r="X88" s="96" t="s">
        <v>408</v>
      </c>
      <c r="Y88" s="96" t="s">
        <v>408</v>
      </c>
      <c r="Z88" s="96" t="s">
        <v>408</v>
      </c>
      <c r="AA88" s="96" t="s">
        <v>408</v>
      </c>
      <c r="AB88" s="96" t="str">
        <f t="shared" si="1"/>
        <v>NR</v>
      </c>
      <c r="AC88" s="96" t="s">
        <v>408</v>
      </c>
      <c r="AD88" s="96" t="s">
        <v>408</v>
      </c>
      <c r="AE88" s="97"/>
      <c r="AF88" s="114" t="s">
        <v>355</v>
      </c>
      <c r="AG88" s="114" t="s">
        <v>355</v>
      </c>
      <c r="AH88" s="114" t="s">
        <v>355</v>
      </c>
      <c r="AI88" s="114" t="s">
        <v>355</v>
      </c>
      <c r="AJ88" s="114" t="s">
        <v>355</v>
      </c>
      <c r="AK88" s="96">
        <v>0.41605829999999999</v>
      </c>
      <c r="AL88" s="44" t="s">
        <v>404</v>
      </c>
    </row>
    <row r="89" spans="1:38" s="1" customFormat="1" ht="24.75" customHeight="1" thickBot="1" x14ac:dyDescent="0.3">
      <c r="A89" s="41" t="s">
        <v>115</v>
      </c>
      <c r="B89" s="79" t="s">
        <v>222</v>
      </c>
      <c r="C89" s="69" t="s">
        <v>91</v>
      </c>
      <c r="D89" s="43" t="s">
        <v>369</v>
      </c>
      <c r="E89" s="96" t="s">
        <v>355</v>
      </c>
      <c r="F89" s="96">
        <v>9.0952700000000008E-3</v>
      </c>
      <c r="G89" s="96" t="s">
        <v>355</v>
      </c>
      <c r="H89" s="96" t="s">
        <v>355</v>
      </c>
      <c r="I89" s="96" t="s">
        <v>408</v>
      </c>
      <c r="J89" s="96" t="s">
        <v>408</v>
      </c>
      <c r="K89" s="96" t="s">
        <v>408</v>
      </c>
      <c r="L89" s="96" t="s">
        <v>408</v>
      </c>
      <c r="M89" s="96" t="s">
        <v>355</v>
      </c>
      <c r="N89" s="96" t="s">
        <v>408</v>
      </c>
      <c r="O89" s="96" t="s">
        <v>408</v>
      </c>
      <c r="P89" s="96" t="s">
        <v>408</v>
      </c>
      <c r="Q89" s="96" t="s">
        <v>408</v>
      </c>
      <c r="R89" s="96" t="s">
        <v>408</v>
      </c>
      <c r="S89" s="96" t="s">
        <v>408</v>
      </c>
      <c r="T89" s="96" t="s">
        <v>408</v>
      </c>
      <c r="U89" s="96" t="s">
        <v>408</v>
      </c>
      <c r="V89" s="96" t="s">
        <v>408</v>
      </c>
      <c r="W89" s="96" t="s">
        <v>408</v>
      </c>
      <c r="X89" s="96" t="s">
        <v>408</v>
      </c>
      <c r="Y89" s="96" t="s">
        <v>408</v>
      </c>
      <c r="Z89" s="96" t="s">
        <v>408</v>
      </c>
      <c r="AA89" s="96" t="s">
        <v>408</v>
      </c>
      <c r="AB89" s="96" t="str">
        <f t="shared" si="1"/>
        <v>NR</v>
      </c>
      <c r="AC89" s="96" t="s">
        <v>408</v>
      </c>
      <c r="AD89" s="96" t="s">
        <v>408</v>
      </c>
      <c r="AE89" s="97"/>
      <c r="AF89" s="114" t="s">
        <v>355</v>
      </c>
      <c r="AG89" s="114" t="s">
        <v>355</v>
      </c>
      <c r="AH89" s="114" t="s">
        <v>355</v>
      </c>
      <c r="AI89" s="114" t="s">
        <v>355</v>
      </c>
      <c r="AJ89" s="114" t="s">
        <v>355</v>
      </c>
      <c r="AK89" s="96">
        <v>2.2910000000000001E-4</v>
      </c>
      <c r="AL89" s="44" t="s">
        <v>404</v>
      </c>
    </row>
    <row r="90" spans="1:38" s="7" customFormat="1" ht="24.75" customHeight="1" thickBot="1" x14ac:dyDescent="0.25">
      <c r="A90" s="41" t="s">
        <v>115</v>
      </c>
      <c r="B90" s="79" t="s">
        <v>223</v>
      </c>
      <c r="C90" s="69" t="s">
        <v>280</v>
      </c>
      <c r="D90" s="43"/>
      <c r="E90" s="96" t="s">
        <v>355</v>
      </c>
      <c r="F90" s="96">
        <v>23.18972187</v>
      </c>
      <c r="G90" s="96" t="s">
        <v>355</v>
      </c>
      <c r="H90" s="96" t="s">
        <v>355</v>
      </c>
      <c r="I90" s="96" t="s">
        <v>408</v>
      </c>
      <c r="J90" s="96" t="s">
        <v>408</v>
      </c>
      <c r="K90" s="96" t="s">
        <v>408</v>
      </c>
      <c r="L90" s="96" t="s">
        <v>408</v>
      </c>
      <c r="M90" s="96" t="s">
        <v>355</v>
      </c>
      <c r="N90" s="96" t="s">
        <v>408</v>
      </c>
      <c r="O90" s="96" t="s">
        <v>408</v>
      </c>
      <c r="P90" s="96" t="s">
        <v>408</v>
      </c>
      <c r="Q90" s="96" t="s">
        <v>408</v>
      </c>
      <c r="R90" s="96" t="s">
        <v>408</v>
      </c>
      <c r="S90" s="96" t="s">
        <v>408</v>
      </c>
      <c r="T90" s="96" t="s">
        <v>408</v>
      </c>
      <c r="U90" s="96" t="s">
        <v>408</v>
      </c>
      <c r="V90" s="96" t="s">
        <v>408</v>
      </c>
      <c r="W90" s="96" t="s">
        <v>408</v>
      </c>
      <c r="X90" s="96" t="s">
        <v>408</v>
      </c>
      <c r="Y90" s="96" t="s">
        <v>408</v>
      </c>
      <c r="Z90" s="96" t="s">
        <v>408</v>
      </c>
      <c r="AA90" s="96" t="s">
        <v>408</v>
      </c>
      <c r="AB90" s="96" t="str">
        <f t="shared" si="1"/>
        <v>NR</v>
      </c>
      <c r="AC90" s="96" t="s">
        <v>408</v>
      </c>
      <c r="AD90" s="96" t="s">
        <v>408</v>
      </c>
      <c r="AE90" s="97"/>
      <c r="AF90" s="114" t="s">
        <v>355</v>
      </c>
      <c r="AG90" s="114" t="s">
        <v>355</v>
      </c>
      <c r="AH90" s="114" t="s">
        <v>355</v>
      </c>
      <c r="AI90" s="114" t="s">
        <v>355</v>
      </c>
      <c r="AJ90" s="114" t="s">
        <v>355</v>
      </c>
      <c r="AK90" s="96">
        <v>0.1983723</v>
      </c>
      <c r="AL90" s="44" t="s">
        <v>404</v>
      </c>
    </row>
    <row r="91" spans="1:38" s="1" customFormat="1" ht="24.75" customHeight="1" thickBot="1" x14ac:dyDescent="0.3">
      <c r="A91" s="41" t="s">
        <v>115</v>
      </c>
      <c r="B91" s="62" t="s">
        <v>256</v>
      </c>
      <c r="C91" s="79" t="s">
        <v>281</v>
      </c>
      <c r="D91" s="42"/>
      <c r="E91" s="95">
        <v>3.509964485E-2</v>
      </c>
      <c r="F91" s="96">
        <v>7.5657235049999993E-2</v>
      </c>
      <c r="G91" s="96">
        <v>1.8581682450000001E-2</v>
      </c>
      <c r="H91" s="96">
        <v>5.6123958105000003E-2</v>
      </c>
      <c r="I91" s="96" t="s">
        <v>408</v>
      </c>
      <c r="J91" s="96" t="s">
        <v>408</v>
      </c>
      <c r="K91" s="96" t="s">
        <v>408</v>
      </c>
      <c r="L91" s="96" t="s">
        <v>408</v>
      </c>
      <c r="M91" s="96">
        <v>1.5950760385</v>
      </c>
      <c r="N91" s="96" t="s">
        <v>408</v>
      </c>
      <c r="O91" s="96" t="s">
        <v>408</v>
      </c>
      <c r="P91" s="96" t="s">
        <v>408</v>
      </c>
      <c r="Q91" s="96" t="s">
        <v>408</v>
      </c>
      <c r="R91" s="96" t="s">
        <v>408</v>
      </c>
      <c r="S91" s="96" t="s">
        <v>408</v>
      </c>
      <c r="T91" s="96" t="s">
        <v>408</v>
      </c>
      <c r="U91" s="96" t="s">
        <v>408</v>
      </c>
      <c r="V91" s="96" t="s">
        <v>408</v>
      </c>
      <c r="W91" s="96" t="s">
        <v>408</v>
      </c>
      <c r="X91" s="96" t="s">
        <v>408</v>
      </c>
      <c r="Y91" s="96" t="s">
        <v>408</v>
      </c>
      <c r="Z91" s="96" t="s">
        <v>408</v>
      </c>
      <c r="AA91" s="96" t="s">
        <v>408</v>
      </c>
      <c r="AB91" s="96" t="str">
        <f t="shared" si="1"/>
        <v>NR</v>
      </c>
      <c r="AC91" s="96" t="s">
        <v>408</v>
      </c>
      <c r="AD91" s="96" t="s">
        <v>408</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408</v>
      </c>
      <c r="J92" s="98" t="s">
        <v>408</v>
      </c>
      <c r="K92" s="98" t="s">
        <v>408</v>
      </c>
      <c r="L92" s="98" t="s">
        <v>408</v>
      </c>
      <c r="M92" s="98" t="s">
        <v>355</v>
      </c>
      <c r="N92" s="95" t="s">
        <v>408</v>
      </c>
      <c r="O92" s="95" t="s">
        <v>408</v>
      </c>
      <c r="P92" s="95" t="s">
        <v>408</v>
      </c>
      <c r="Q92" s="95" t="s">
        <v>408</v>
      </c>
      <c r="R92" s="95" t="s">
        <v>408</v>
      </c>
      <c r="S92" s="95" t="s">
        <v>408</v>
      </c>
      <c r="T92" s="95" t="s">
        <v>408</v>
      </c>
      <c r="U92" s="95" t="s">
        <v>408</v>
      </c>
      <c r="V92" s="95" t="s">
        <v>408</v>
      </c>
      <c r="W92" s="95" t="s">
        <v>408</v>
      </c>
      <c r="X92" s="95" t="s">
        <v>408</v>
      </c>
      <c r="Y92" s="95" t="s">
        <v>408</v>
      </c>
      <c r="Z92" s="95" t="s">
        <v>408</v>
      </c>
      <c r="AA92" s="95" t="s">
        <v>408</v>
      </c>
      <c r="AB92" s="96" t="str">
        <f t="shared" si="1"/>
        <v>NR</v>
      </c>
      <c r="AC92" s="95" t="s">
        <v>408</v>
      </c>
      <c r="AD92" s="95" t="s">
        <v>408</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3.7639404598500001</v>
      </c>
      <c r="G93" s="98" t="s">
        <v>355</v>
      </c>
      <c r="H93" s="98" t="s">
        <v>355</v>
      </c>
      <c r="I93" s="95" t="s">
        <v>408</v>
      </c>
      <c r="J93" s="95" t="s">
        <v>408</v>
      </c>
      <c r="K93" s="95" t="s">
        <v>408</v>
      </c>
      <c r="L93" s="95" t="s">
        <v>408</v>
      </c>
      <c r="M93" s="98" t="s">
        <v>355</v>
      </c>
      <c r="N93" s="98" t="s">
        <v>408</v>
      </c>
      <c r="O93" s="98" t="s">
        <v>408</v>
      </c>
      <c r="P93" s="98" t="s">
        <v>408</v>
      </c>
      <c r="Q93" s="98" t="s">
        <v>408</v>
      </c>
      <c r="R93" s="98" t="s">
        <v>408</v>
      </c>
      <c r="S93" s="98" t="s">
        <v>408</v>
      </c>
      <c r="T93" s="98" t="s">
        <v>408</v>
      </c>
      <c r="U93" s="98" t="s">
        <v>408</v>
      </c>
      <c r="V93" s="98" t="s">
        <v>408</v>
      </c>
      <c r="W93" s="98" t="s">
        <v>408</v>
      </c>
      <c r="X93" s="98" t="s">
        <v>408</v>
      </c>
      <c r="Y93" s="98" t="s">
        <v>408</v>
      </c>
      <c r="Z93" s="98" t="s">
        <v>408</v>
      </c>
      <c r="AA93" s="98" t="s">
        <v>408</v>
      </c>
      <c r="AB93" s="96" t="str">
        <f t="shared" si="1"/>
        <v>NR</v>
      </c>
      <c r="AC93" s="98" t="s">
        <v>408</v>
      </c>
      <c r="AD93" s="98" t="s">
        <v>408</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408</v>
      </c>
      <c r="J94" s="95" t="s">
        <v>408</v>
      </c>
      <c r="K94" s="95" t="s">
        <v>408</v>
      </c>
      <c r="L94" s="95" t="s">
        <v>408</v>
      </c>
      <c r="M94" s="95" t="s">
        <v>354</v>
      </c>
      <c r="N94" s="95" t="s">
        <v>408</v>
      </c>
      <c r="O94" s="95" t="s">
        <v>408</v>
      </c>
      <c r="P94" s="95" t="s">
        <v>408</v>
      </c>
      <c r="Q94" s="95" t="s">
        <v>408</v>
      </c>
      <c r="R94" s="95" t="s">
        <v>408</v>
      </c>
      <c r="S94" s="95" t="s">
        <v>408</v>
      </c>
      <c r="T94" s="95" t="s">
        <v>408</v>
      </c>
      <c r="U94" s="95" t="s">
        <v>408</v>
      </c>
      <c r="V94" s="95" t="s">
        <v>408</v>
      </c>
      <c r="W94" s="95" t="s">
        <v>408</v>
      </c>
      <c r="X94" s="95" t="s">
        <v>408</v>
      </c>
      <c r="Y94" s="95" t="s">
        <v>408</v>
      </c>
      <c r="Z94" s="95" t="s">
        <v>408</v>
      </c>
      <c r="AA94" s="95" t="s">
        <v>408</v>
      </c>
      <c r="AB94" s="96" t="str">
        <f t="shared" si="1"/>
        <v>NR</v>
      </c>
      <c r="AC94" s="95" t="s">
        <v>408</v>
      </c>
      <c r="AD94" s="95" t="s">
        <v>408</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t="s">
        <v>408</v>
      </c>
      <c r="J95" s="95" t="s">
        <v>408</v>
      </c>
      <c r="K95" s="95" t="s">
        <v>408</v>
      </c>
      <c r="L95" s="112" t="s">
        <v>408</v>
      </c>
      <c r="M95" s="112" t="s">
        <v>355</v>
      </c>
      <c r="N95" s="112" t="s">
        <v>408</v>
      </c>
      <c r="O95" s="112" t="s">
        <v>408</v>
      </c>
      <c r="P95" s="112" t="s">
        <v>408</v>
      </c>
      <c r="Q95" s="112" t="s">
        <v>408</v>
      </c>
      <c r="R95" s="112" t="s">
        <v>408</v>
      </c>
      <c r="S95" s="112" t="s">
        <v>408</v>
      </c>
      <c r="T95" s="112" t="s">
        <v>408</v>
      </c>
      <c r="U95" s="112" t="s">
        <v>408</v>
      </c>
      <c r="V95" s="112" t="s">
        <v>408</v>
      </c>
      <c r="W95" s="112" t="s">
        <v>408</v>
      </c>
      <c r="X95" s="112" t="s">
        <v>408</v>
      </c>
      <c r="Y95" s="112" t="s">
        <v>408</v>
      </c>
      <c r="Z95" s="112" t="s">
        <v>408</v>
      </c>
      <c r="AA95" s="112" t="s">
        <v>408</v>
      </c>
      <c r="AB95" s="109" t="str">
        <f t="shared" si="1"/>
        <v>NR</v>
      </c>
      <c r="AC95" s="112" t="s">
        <v>408</v>
      </c>
      <c r="AD95" s="112" t="s">
        <v>408</v>
      </c>
      <c r="AE95" s="97"/>
      <c r="AF95" s="114" t="s">
        <v>355</v>
      </c>
      <c r="AG95" s="114" t="s">
        <v>355</v>
      </c>
      <c r="AH95" s="114" t="s">
        <v>355</v>
      </c>
      <c r="AI95" s="114" t="s">
        <v>355</v>
      </c>
      <c r="AJ95" s="114" t="s">
        <v>355</v>
      </c>
      <c r="AK95" s="111" t="s">
        <v>356</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408</v>
      </c>
      <c r="J96" s="99" t="s">
        <v>408</v>
      </c>
      <c r="K96" s="99" t="s">
        <v>408</v>
      </c>
      <c r="L96" s="99" t="s">
        <v>408</v>
      </c>
      <c r="M96" s="99" t="s">
        <v>354</v>
      </c>
      <c r="N96" s="99" t="s">
        <v>408</v>
      </c>
      <c r="O96" s="99" t="s">
        <v>408</v>
      </c>
      <c r="P96" s="99" t="s">
        <v>408</v>
      </c>
      <c r="Q96" s="99" t="s">
        <v>408</v>
      </c>
      <c r="R96" s="99" t="s">
        <v>408</v>
      </c>
      <c r="S96" s="99" t="s">
        <v>408</v>
      </c>
      <c r="T96" s="99" t="s">
        <v>408</v>
      </c>
      <c r="U96" s="99" t="s">
        <v>408</v>
      </c>
      <c r="V96" s="99" t="s">
        <v>408</v>
      </c>
      <c r="W96" s="99" t="s">
        <v>408</v>
      </c>
      <c r="X96" s="99" t="s">
        <v>408</v>
      </c>
      <c r="Y96" s="99" t="s">
        <v>408</v>
      </c>
      <c r="Z96" s="99" t="s">
        <v>408</v>
      </c>
      <c r="AA96" s="99" t="s">
        <v>408</v>
      </c>
      <c r="AB96" s="96" t="str">
        <f t="shared" si="1"/>
        <v>NR</v>
      </c>
      <c r="AC96" s="99" t="s">
        <v>408</v>
      </c>
      <c r="AD96" s="99" t="s">
        <v>408</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408</v>
      </c>
      <c r="J97" s="112" t="s">
        <v>408</v>
      </c>
      <c r="K97" s="112" t="s">
        <v>408</v>
      </c>
      <c r="L97" s="112" t="s">
        <v>408</v>
      </c>
      <c r="M97" s="112" t="s">
        <v>355</v>
      </c>
      <c r="N97" s="95" t="s">
        <v>408</v>
      </c>
      <c r="O97" s="95" t="s">
        <v>408</v>
      </c>
      <c r="P97" s="95" t="s">
        <v>408</v>
      </c>
      <c r="Q97" s="95" t="s">
        <v>408</v>
      </c>
      <c r="R97" s="95" t="s">
        <v>408</v>
      </c>
      <c r="S97" s="95" t="s">
        <v>408</v>
      </c>
      <c r="T97" s="95" t="s">
        <v>408</v>
      </c>
      <c r="U97" s="95" t="s">
        <v>408</v>
      </c>
      <c r="V97" s="95" t="s">
        <v>408</v>
      </c>
      <c r="W97" s="95" t="s">
        <v>408</v>
      </c>
      <c r="X97" s="95" t="s">
        <v>408</v>
      </c>
      <c r="Y97" s="95" t="s">
        <v>408</v>
      </c>
      <c r="Z97" s="95" t="s">
        <v>408</v>
      </c>
      <c r="AA97" s="95" t="s">
        <v>408</v>
      </c>
      <c r="AB97" s="96" t="str">
        <f t="shared" si="1"/>
        <v>NR</v>
      </c>
      <c r="AC97" s="95" t="s">
        <v>408</v>
      </c>
      <c r="AD97" s="95" t="s">
        <v>408</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3.7078776000000001E-2</v>
      </c>
      <c r="I98" s="95" t="s">
        <v>408</v>
      </c>
      <c r="J98" s="95" t="s">
        <v>408</v>
      </c>
      <c r="K98" s="95" t="s">
        <v>408</v>
      </c>
      <c r="L98" s="95" t="s">
        <v>408</v>
      </c>
      <c r="M98" s="95" t="s">
        <v>355</v>
      </c>
      <c r="N98" s="95" t="s">
        <v>408</v>
      </c>
      <c r="O98" s="95" t="s">
        <v>408</v>
      </c>
      <c r="P98" s="95" t="s">
        <v>408</v>
      </c>
      <c r="Q98" s="95" t="s">
        <v>408</v>
      </c>
      <c r="R98" s="95" t="s">
        <v>408</v>
      </c>
      <c r="S98" s="95" t="s">
        <v>408</v>
      </c>
      <c r="T98" s="95" t="s">
        <v>408</v>
      </c>
      <c r="U98" s="95" t="s">
        <v>408</v>
      </c>
      <c r="V98" s="95" t="s">
        <v>408</v>
      </c>
      <c r="W98" s="95" t="s">
        <v>408</v>
      </c>
      <c r="X98" s="95" t="s">
        <v>408</v>
      </c>
      <c r="Y98" s="95" t="s">
        <v>408</v>
      </c>
      <c r="Z98" s="95" t="s">
        <v>408</v>
      </c>
      <c r="AA98" s="95" t="s">
        <v>408</v>
      </c>
      <c r="AB98" s="96" t="str">
        <f t="shared" si="1"/>
        <v>NR</v>
      </c>
      <c r="AC98" s="95" t="s">
        <v>408</v>
      </c>
      <c r="AD98" s="95" t="s">
        <v>408</v>
      </c>
      <c r="AE98" s="97"/>
      <c r="AF98" s="114" t="s">
        <v>355</v>
      </c>
      <c r="AG98" s="114" t="s">
        <v>355</v>
      </c>
      <c r="AH98" s="114" t="s">
        <v>355</v>
      </c>
      <c r="AI98" s="114" t="s">
        <v>355</v>
      </c>
      <c r="AJ98" s="114" t="s">
        <v>355</v>
      </c>
      <c r="AK98" s="95">
        <v>196.184</v>
      </c>
      <c r="AL98" s="46" t="s">
        <v>359</v>
      </c>
    </row>
    <row r="99" spans="1:38" s="1" customFormat="1" ht="24.75" customHeight="1" thickBot="1" x14ac:dyDescent="0.3">
      <c r="A99" s="41" t="s">
        <v>116</v>
      </c>
      <c r="B99" s="41" t="s">
        <v>224</v>
      </c>
      <c r="C99" s="78" t="s">
        <v>278</v>
      </c>
      <c r="D99" s="64"/>
      <c r="E99" s="99">
        <v>0.195330818955923</v>
      </c>
      <c r="F99" s="96">
        <v>22.7241080585822</v>
      </c>
      <c r="G99" s="96" t="s">
        <v>355</v>
      </c>
      <c r="H99" s="96">
        <v>7.5497826097027501</v>
      </c>
      <c r="I99" s="96" t="s">
        <v>408</v>
      </c>
      <c r="J99" s="96" t="s">
        <v>408</v>
      </c>
      <c r="K99" s="96" t="s">
        <v>408</v>
      </c>
      <c r="L99" s="96" t="s">
        <v>408</v>
      </c>
      <c r="M99" s="96" t="s">
        <v>355</v>
      </c>
      <c r="N99" s="108" t="s">
        <v>408</v>
      </c>
      <c r="O99" s="108" t="s">
        <v>408</v>
      </c>
      <c r="P99" s="108" t="s">
        <v>408</v>
      </c>
      <c r="Q99" s="108" t="s">
        <v>408</v>
      </c>
      <c r="R99" s="108" t="s">
        <v>408</v>
      </c>
      <c r="S99" s="108" t="s">
        <v>408</v>
      </c>
      <c r="T99" s="108" t="s">
        <v>408</v>
      </c>
      <c r="U99" s="108" t="s">
        <v>408</v>
      </c>
      <c r="V99" s="108" t="s">
        <v>408</v>
      </c>
      <c r="W99" s="108" t="s">
        <v>408</v>
      </c>
      <c r="X99" s="108" t="s">
        <v>408</v>
      </c>
      <c r="Y99" s="108" t="s">
        <v>408</v>
      </c>
      <c r="Z99" s="108" t="s">
        <v>408</v>
      </c>
      <c r="AA99" s="108" t="s">
        <v>408</v>
      </c>
      <c r="AB99" s="109" t="str">
        <f t="shared" si="1"/>
        <v>NR</v>
      </c>
      <c r="AC99" s="108" t="s">
        <v>408</v>
      </c>
      <c r="AD99" s="108" t="s">
        <v>408</v>
      </c>
      <c r="AE99" s="97"/>
      <c r="AF99" s="114" t="s">
        <v>355</v>
      </c>
      <c r="AG99" s="114" t="s">
        <v>355</v>
      </c>
      <c r="AH99" s="114" t="s">
        <v>355</v>
      </c>
      <c r="AI99" s="114" t="s">
        <v>355</v>
      </c>
      <c r="AJ99" s="114" t="s">
        <v>355</v>
      </c>
      <c r="AK99" s="96">
        <v>774.35</v>
      </c>
      <c r="AL99" s="44" t="s">
        <v>360</v>
      </c>
    </row>
    <row r="100" spans="1:38" s="1" customFormat="1" ht="24.75" customHeight="1" thickBot="1" x14ac:dyDescent="0.3">
      <c r="A100" s="41" t="s">
        <v>116</v>
      </c>
      <c r="B100" s="41" t="s">
        <v>225</v>
      </c>
      <c r="C100" s="78" t="s">
        <v>277</v>
      </c>
      <c r="D100" s="64"/>
      <c r="E100" s="99">
        <v>0.14575501298577401</v>
      </c>
      <c r="F100" s="96">
        <v>14.0823117393135</v>
      </c>
      <c r="G100" s="96" t="s">
        <v>355</v>
      </c>
      <c r="H100" s="96">
        <v>4.2176936038807398</v>
      </c>
      <c r="I100" s="96" t="s">
        <v>408</v>
      </c>
      <c r="J100" s="96" t="s">
        <v>408</v>
      </c>
      <c r="K100" s="96" t="s">
        <v>408</v>
      </c>
      <c r="L100" s="96" t="s">
        <v>408</v>
      </c>
      <c r="M100" s="96" t="s">
        <v>355</v>
      </c>
      <c r="N100" s="108" t="s">
        <v>408</v>
      </c>
      <c r="O100" s="108" t="s">
        <v>408</v>
      </c>
      <c r="P100" s="108" t="s">
        <v>408</v>
      </c>
      <c r="Q100" s="108" t="s">
        <v>408</v>
      </c>
      <c r="R100" s="108" t="s">
        <v>408</v>
      </c>
      <c r="S100" s="108" t="s">
        <v>408</v>
      </c>
      <c r="T100" s="108" t="s">
        <v>408</v>
      </c>
      <c r="U100" s="108" t="s">
        <v>408</v>
      </c>
      <c r="V100" s="108" t="s">
        <v>408</v>
      </c>
      <c r="W100" s="108" t="s">
        <v>408</v>
      </c>
      <c r="X100" s="108" t="s">
        <v>408</v>
      </c>
      <c r="Y100" s="108" t="s">
        <v>408</v>
      </c>
      <c r="Z100" s="108" t="s">
        <v>408</v>
      </c>
      <c r="AA100" s="108" t="s">
        <v>408</v>
      </c>
      <c r="AB100" s="109" t="str">
        <f t="shared" si="1"/>
        <v>NR</v>
      </c>
      <c r="AC100" s="108" t="s">
        <v>408</v>
      </c>
      <c r="AD100" s="108" t="s">
        <v>408</v>
      </c>
      <c r="AE100" s="97"/>
      <c r="AF100" s="114" t="s">
        <v>355</v>
      </c>
      <c r="AG100" s="114" t="s">
        <v>355</v>
      </c>
      <c r="AH100" s="114" t="s">
        <v>355</v>
      </c>
      <c r="AI100" s="114" t="s">
        <v>355</v>
      </c>
      <c r="AJ100" s="114" t="s">
        <v>355</v>
      </c>
      <c r="AK100" s="96">
        <v>1487.7080000000001</v>
      </c>
      <c r="AL100" s="44" t="s">
        <v>360</v>
      </c>
    </row>
    <row r="101" spans="1:38" s="1" customFormat="1" ht="24.75" customHeight="1" thickBot="1" x14ac:dyDescent="0.3">
      <c r="A101" s="41" t="s">
        <v>116</v>
      </c>
      <c r="B101" s="41" t="s">
        <v>227</v>
      </c>
      <c r="C101" s="78" t="s">
        <v>270</v>
      </c>
      <c r="D101" s="64"/>
      <c r="E101" s="99">
        <v>4.7912153424657498E-4</v>
      </c>
      <c r="F101" s="96">
        <v>0.124674084096564</v>
      </c>
      <c r="G101" s="96" t="s">
        <v>355</v>
      </c>
      <c r="H101" s="96">
        <v>8.0184054563600796E-2</v>
      </c>
      <c r="I101" s="96" t="s">
        <v>408</v>
      </c>
      <c r="J101" s="96" t="s">
        <v>408</v>
      </c>
      <c r="K101" s="96" t="s">
        <v>408</v>
      </c>
      <c r="L101" s="96" t="s">
        <v>408</v>
      </c>
      <c r="M101" s="96" t="s">
        <v>355</v>
      </c>
      <c r="N101" s="108" t="s">
        <v>408</v>
      </c>
      <c r="O101" s="108" t="s">
        <v>408</v>
      </c>
      <c r="P101" s="108" t="s">
        <v>408</v>
      </c>
      <c r="Q101" s="108" t="s">
        <v>408</v>
      </c>
      <c r="R101" s="108" t="s">
        <v>408</v>
      </c>
      <c r="S101" s="108" t="s">
        <v>408</v>
      </c>
      <c r="T101" s="108" t="s">
        <v>408</v>
      </c>
      <c r="U101" s="108" t="s">
        <v>408</v>
      </c>
      <c r="V101" s="108" t="s">
        <v>408</v>
      </c>
      <c r="W101" s="108" t="s">
        <v>408</v>
      </c>
      <c r="X101" s="108" t="s">
        <v>408</v>
      </c>
      <c r="Y101" s="108" t="s">
        <v>408</v>
      </c>
      <c r="Z101" s="108" t="s">
        <v>408</v>
      </c>
      <c r="AA101" s="108" t="s">
        <v>408</v>
      </c>
      <c r="AB101" s="109" t="str">
        <f t="shared" si="1"/>
        <v>NR</v>
      </c>
      <c r="AC101" s="108" t="s">
        <v>408</v>
      </c>
      <c r="AD101" s="108" t="s">
        <v>408</v>
      </c>
      <c r="AE101" s="97"/>
      <c r="AF101" s="114" t="s">
        <v>355</v>
      </c>
      <c r="AG101" s="114" t="s">
        <v>355</v>
      </c>
      <c r="AH101" s="114" t="s">
        <v>355</v>
      </c>
      <c r="AI101" s="114" t="s">
        <v>355</v>
      </c>
      <c r="AJ101" s="114" t="s">
        <v>355</v>
      </c>
      <c r="AK101" s="96">
        <v>182.166</v>
      </c>
      <c r="AL101" s="44" t="s">
        <v>360</v>
      </c>
    </row>
    <row r="102" spans="1:38" s="1" customFormat="1" ht="24.75" customHeight="1" thickBot="1" x14ac:dyDescent="0.3">
      <c r="A102" s="41" t="s">
        <v>116</v>
      </c>
      <c r="B102" s="41" t="s">
        <v>228</v>
      </c>
      <c r="C102" s="78" t="s">
        <v>271</v>
      </c>
      <c r="D102" s="64"/>
      <c r="E102" s="99">
        <v>0.22896525282254801</v>
      </c>
      <c r="F102" s="96">
        <v>3.5181587965448</v>
      </c>
      <c r="G102" s="96" t="s">
        <v>355</v>
      </c>
      <c r="H102" s="96">
        <v>30.299712761297702</v>
      </c>
      <c r="I102" s="96" t="s">
        <v>408</v>
      </c>
      <c r="J102" s="96" t="s">
        <v>408</v>
      </c>
      <c r="K102" s="96" t="s">
        <v>408</v>
      </c>
      <c r="L102" s="96" t="s">
        <v>408</v>
      </c>
      <c r="M102" s="96" t="s">
        <v>355</v>
      </c>
      <c r="N102" s="108" t="s">
        <v>408</v>
      </c>
      <c r="O102" s="108" t="s">
        <v>408</v>
      </c>
      <c r="P102" s="108" t="s">
        <v>408</v>
      </c>
      <c r="Q102" s="108" t="s">
        <v>408</v>
      </c>
      <c r="R102" s="108" t="s">
        <v>408</v>
      </c>
      <c r="S102" s="108" t="s">
        <v>408</v>
      </c>
      <c r="T102" s="108" t="s">
        <v>408</v>
      </c>
      <c r="U102" s="108" t="s">
        <v>408</v>
      </c>
      <c r="V102" s="108" t="s">
        <v>408</v>
      </c>
      <c r="W102" s="108" t="s">
        <v>408</v>
      </c>
      <c r="X102" s="108" t="s">
        <v>408</v>
      </c>
      <c r="Y102" s="108" t="s">
        <v>408</v>
      </c>
      <c r="Z102" s="108" t="s">
        <v>408</v>
      </c>
      <c r="AA102" s="108" t="s">
        <v>408</v>
      </c>
      <c r="AB102" s="109" t="str">
        <f t="shared" si="1"/>
        <v>NR</v>
      </c>
      <c r="AC102" s="108" t="s">
        <v>408</v>
      </c>
      <c r="AD102" s="108" t="s">
        <v>408</v>
      </c>
      <c r="AE102" s="97"/>
      <c r="AF102" s="114" t="s">
        <v>355</v>
      </c>
      <c r="AG102" s="114" t="s">
        <v>355</v>
      </c>
      <c r="AH102" s="114" t="s">
        <v>355</v>
      </c>
      <c r="AI102" s="114" t="s">
        <v>355</v>
      </c>
      <c r="AJ102" s="114" t="s">
        <v>355</v>
      </c>
      <c r="AK102" s="96">
        <v>9217.4760000000006</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408</v>
      </c>
      <c r="J103" s="95" t="s">
        <v>408</v>
      </c>
      <c r="K103" s="95" t="s">
        <v>408</v>
      </c>
      <c r="L103" s="95" t="s">
        <v>408</v>
      </c>
      <c r="M103" s="95" t="s">
        <v>354</v>
      </c>
      <c r="N103" s="108" t="s">
        <v>408</v>
      </c>
      <c r="O103" s="108" t="s">
        <v>408</v>
      </c>
      <c r="P103" s="108" t="s">
        <v>408</v>
      </c>
      <c r="Q103" s="108" t="s">
        <v>408</v>
      </c>
      <c r="R103" s="108" t="s">
        <v>408</v>
      </c>
      <c r="S103" s="108" t="s">
        <v>408</v>
      </c>
      <c r="T103" s="108" t="s">
        <v>408</v>
      </c>
      <c r="U103" s="108" t="s">
        <v>408</v>
      </c>
      <c r="V103" s="108" t="s">
        <v>408</v>
      </c>
      <c r="W103" s="108" t="s">
        <v>408</v>
      </c>
      <c r="X103" s="108" t="s">
        <v>408</v>
      </c>
      <c r="Y103" s="108" t="s">
        <v>408</v>
      </c>
      <c r="Z103" s="108" t="s">
        <v>408</v>
      </c>
      <c r="AA103" s="108" t="s">
        <v>408</v>
      </c>
      <c r="AB103" s="109" t="str">
        <f t="shared" si="1"/>
        <v>NR</v>
      </c>
      <c r="AC103" s="108" t="s">
        <v>408</v>
      </c>
      <c r="AD103" s="108" t="s">
        <v>408</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2.5310136986301398E-5</v>
      </c>
      <c r="F104" s="96">
        <v>1.27436397887042E-2</v>
      </c>
      <c r="G104" s="96" t="s">
        <v>355</v>
      </c>
      <c r="H104" s="96">
        <v>8.3659795352250509E-3</v>
      </c>
      <c r="I104" s="96" t="s">
        <v>408</v>
      </c>
      <c r="J104" s="96" t="s">
        <v>408</v>
      </c>
      <c r="K104" s="96" t="s">
        <v>408</v>
      </c>
      <c r="L104" s="96" t="s">
        <v>408</v>
      </c>
      <c r="M104" s="96" t="s">
        <v>355</v>
      </c>
      <c r="N104" s="108" t="s">
        <v>408</v>
      </c>
      <c r="O104" s="108" t="s">
        <v>408</v>
      </c>
      <c r="P104" s="108" t="s">
        <v>408</v>
      </c>
      <c r="Q104" s="108" t="s">
        <v>408</v>
      </c>
      <c r="R104" s="108" t="s">
        <v>408</v>
      </c>
      <c r="S104" s="108" t="s">
        <v>408</v>
      </c>
      <c r="T104" s="108" t="s">
        <v>408</v>
      </c>
      <c r="U104" s="108" t="s">
        <v>408</v>
      </c>
      <c r="V104" s="108" t="s">
        <v>408</v>
      </c>
      <c r="W104" s="108" t="s">
        <v>408</v>
      </c>
      <c r="X104" s="108" t="s">
        <v>408</v>
      </c>
      <c r="Y104" s="108" t="s">
        <v>408</v>
      </c>
      <c r="Z104" s="108" t="s">
        <v>408</v>
      </c>
      <c r="AA104" s="108" t="s">
        <v>408</v>
      </c>
      <c r="AB104" s="109" t="str">
        <f t="shared" si="1"/>
        <v>NR</v>
      </c>
      <c r="AC104" s="108" t="s">
        <v>408</v>
      </c>
      <c r="AD104" s="108" t="s">
        <v>408</v>
      </c>
      <c r="AE104" s="97"/>
      <c r="AF104" s="114" t="s">
        <v>355</v>
      </c>
      <c r="AG104" s="114" t="s">
        <v>355</v>
      </c>
      <c r="AH104" s="114" t="s">
        <v>355</v>
      </c>
      <c r="AI104" s="114" t="s">
        <v>355</v>
      </c>
      <c r="AJ104" s="114" t="s">
        <v>355</v>
      </c>
      <c r="AK104" s="96">
        <v>7.6980000000000004</v>
      </c>
      <c r="AL104" s="44" t="s">
        <v>360</v>
      </c>
    </row>
    <row r="105" spans="1:38" s="1" customFormat="1" ht="24.75" customHeight="1" thickBot="1" x14ac:dyDescent="0.3">
      <c r="A105" s="41" t="s">
        <v>116</v>
      </c>
      <c r="B105" s="41" t="s">
        <v>344</v>
      </c>
      <c r="C105" s="78" t="s">
        <v>274</v>
      </c>
      <c r="D105" s="64"/>
      <c r="E105" s="99">
        <v>1.7125000000000001E-2</v>
      </c>
      <c r="F105" s="96">
        <v>0.86537859045615195</v>
      </c>
      <c r="G105" s="96" t="s">
        <v>355</v>
      </c>
      <c r="H105" s="96">
        <v>0.74573665035714298</v>
      </c>
      <c r="I105" s="96" t="s">
        <v>408</v>
      </c>
      <c r="J105" s="96" t="s">
        <v>408</v>
      </c>
      <c r="K105" s="96" t="s">
        <v>408</v>
      </c>
      <c r="L105" s="96" t="s">
        <v>408</v>
      </c>
      <c r="M105" s="96" t="s">
        <v>355</v>
      </c>
      <c r="N105" s="108" t="s">
        <v>408</v>
      </c>
      <c r="O105" s="108" t="s">
        <v>408</v>
      </c>
      <c r="P105" s="108" t="s">
        <v>408</v>
      </c>
      <c r="Q105" s="108" t="s">
        <v>408</v>
      </c>
      <c r="R105" s="108" t="s">
        <v>408</v>
      </c>
      <c r="S105" s="108" t="s">
        <v>408</v>
      </c>
      <c r="T105" s="108" t="s">
        <v>408</v>
      </c>
      <c r="U105" s="108" t="s">
        <v>408</v>
      </c>
      <c r="V105" s="108" t="s">
        <v>408</v>
      </c>
      <c r="W105" s="108" t="s">
        <v>408</v>
      </c>
      <c r="X105" s="108" t="s">
        <v>408</v>
      </c>
      <c r="Y105" s="108" t="s">
        <v>408</v>
      </c>
      <c r="Z105" s="108" t="s">
        <v>408</v>
      </c>
      <c r="AA105" s="108" t="s">
        <v>408</v>
      </c>
      <c r="AB105" s="109" t="str">
        <f t="shared" si="1"/>
        <v>NR</v>
      </c>
      <c r="AC105" s="108" t="s">
        <v>408</v>
      </c>
      <c r="AD105" s="108" t="s">
        <v>408</v>
      </c>
      <c r="AE105" s="97"/>
      <c r="AF105" s="114" t="s">
        <v>355</v>
      </c>
      <c r="AG105" s="114" t="s">
        <v>355</v>
      </c>
      <c r="AH105" s="114" t="s">
        <v>355</v>
      </c>
      <c r="AI105" s="114" t="s">
        <v>355</v>
      </c>
      <c r="AJ105" s="114" t="s">
        <v>355</v>
      </c>
      <c r="AK105" s="96">
        <v>137</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408</v>
      </c>
      <c r="J106" s="95" t="s">
        <v>408</v>
      </c>
      <c r="K106" s="95" t="s">
        <v>408</v>
      </c>
      <c r="L106" s="95" t="s">
        <v>408</v>
      </c>
      <c r="M106" s="95" t="s">
        <v>354</v>
      </c>
      <c r="N106" s="108" t="s">
        <v>408</v>
      </c>
      <c r="O106" s="108" t="s">
        <v>408</v>
      </c>
      <c r="P106" s="108" t="s">
        <v>408</v>
      </c>
      <c r="Q106" s="108" t="s">
        <v>408</v>
      </c>
      <c r="R106" s="108" t="s">
        <v>408</v>
      </c>
      <c r="S106" s="108" t="s">
        <v>408</v>
      </c>
      <c r="T106" s="108" t="s">
        <v>408</v>
      </c>
      <c r="U106" s="108" t="s">
        <v>408</v>
      </c>
      <c r="V106" s="108" t="s">
        <v>408</v>
      </c>
      <c r="W106" s="108" t="s">
        <v>408</v>
      </c>
      <c r="X106" s="108" t="s">
        <v>408</v>
      </c>
      <c r="Y106" s="108" t="s">
        <v>408</v>
      </c>
      <c r="Z106" s="108" t="s">
        <v>408</v>
      </c>
      <c r="AA106" s="108" t="s">
        <v>408</v>
      </c>
      <c r="AB106" s="109" t="str">
        <f t="shared" si="1"/>
        <v>NR</v>
      </c>
      <c r="AC106" s="108" t="s">
        <v>408</v>
      </c>
      <c r="AD106" s="108" t="s">
        <v>408</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7.17816160487805E-2</v>
      </c>
      <c r="F107" s="96">
        <v>3.25880314464218E-3</v>
      </c>
      <c r="G107" s="96" t="s">
        <v>355</v>
      </c>
      <c r="H107" s="96">
        <v>1.0612888777676299</v>
      </c>
      <c r="I107" s="96" t="s">
        <v>408</v>
      </c>
      <c r="J107" s="96" t="s">
        <v>408</v>
      </c>
      <c r="K107" s="96" t="s">
        <v>408</v>
      </c>
      <c r="L107" s="96" t="s">
        <v>408</v>
      </c>
      <c r="M107" s="96" t="s">
        <v>355</v>
      </c>
      <c r="N107" s="108" t="s">
        <v>408</v>
      </c>
      <c r="O107" s="108" t="s">
        <v>408</v>
      </c>
      <c r="P107" s="108" t="s">
        <v>408</v>
      </c>
      <c r="Q107" s="108" t="s">
        <v>408</v>
      </c>
      <c r="R107" s="108" t="s">
        <v>408</v>
      </c>
      <c r="S107" s="108" t="s">
        <v>408</v>
      </c>
      <c r="T107" s="108" t="s">
        <v>408</v>
      </c>
      <c r="U107" s="108" t="s">
        <v>408</v>
      </c>
      <c r="V107" s="108" t="s">
        <v>408</v>
      </c>
      <c r="W107" s="108" t="s">
        <v>408</v>
      </c>
      <c r="X107" s="108" t="s">
        <v>408</v>
      </c>
      <c r="Y107" s="108" t="s">
        <v>408</v>
      </c>
      <c r="Z107" s="108" t="s">
        <v>408</v>
      </c>
      <c r="AA107" s="108" t="s">
        <v>408</v>
      </c>
      <c r="AB107" s="109" t="str">
        <f t="shared" si="1"/>
        <v>NR</v>
      </c>
      <c r="AC107" s="108" t="s">
        <v>408</v>
      </c>
      <c r="AD107" s="108" t="s">
        <v>408</v>
      </c>
      <c r="AE107" s="97"/>
      <c r="AF107" s="114" t="s">
        <v>355</v>
      </c>
      <c r="AG107" s="114" t="s">
        <v>355</v>
      </c>
      <c r="AH107" s="114" t="s">
        <v>355</v>
      </c>
      <c r="AI107" s="114" t="s">
        <v>355</v>
      </c>
      <c r="AJ107" s="114" t="s">
        <v>355</v>
      </c>
      <c r="AK107" s="96">
        <v>5436.2110000000002</v>
      </c>
      <c r="AL107" s="44" t="s">
        <v>360</v>
      </c>
    </row>
    <row r="108" spans="1:38" s="1" customFormat="1" ht="24.75" customHeight="1" thickBot="1" x14ac:dyDescent="0.3">
      <c r="A108" s="71" t="s">
        <v>116</v>
      </c>
      <c r="B108" s="41" t="s">
        <v>346</v>
      </c>
      <c r="C108" s="71" t="s">
        <v>327</v>
      </c>
      <c r="D108" s="64"/>
      <c r="E108" s="99">
        <v>0.25195951459357702</v>
      </c>
      <c r="F108" s="96">
        <v>9.8640308459708201E-4</v>
      </c>
      <c r="G108" s="96" t="s">
        <v>355</v>
      </c>
      <c r="H108" s="96">
        <v>1.71216524923929</v>
      </c>
      <c r="I108" s="96" t="s">
        <v>408</v>
      </c>
      <c r="J108" s="96" t="s">
        <v>408</v>
      </c>
      <c r="K108" s="96" t="s">
        <v>408</v>
      </c>
      <c r="L108" s="96" t="s">
        <v>408</v>
      </c>
      <c r="M108" s="96" t="s">
        <v>355</v>
      </c>
      <c r="N108" s="108" t="s">
        <v>408</v>
      </c>
      <c r="O108" s="108" t="s">
        <v>408</v>
      </c>
      <c r="P108" s="108" t="s">
        <v>408</v>
      </c>
      <c r="Q108" s="108" t="s">
        <v>408</v>
      </c>
      <c r="R108" s="108" t="s">
        <v>408</v>
      </c>
      <c r="S108" s="108" t="s">
        <v>408</v>
      </c>
      <c r="T108" s="108" t="s">
        <v>408</v>
      </c>
      <c r="U108" s="108" t="s">
        <v>408</v>
      </c>
      <c r="V108" s="108" t="s">
        <v>408</v>
      </c>
      <c r="W108" s="108" t="s">
        <v>408</v>
      </c>
      <c r="X108" s="108" t="s">
        <v>408</v>
      </c>
      <c r="Y108" s="108" t="s">
        <v>408</v>
      </c>
      <c r="Z108" s="108" t="s">
        <v>408</v>
      </c>
      <c r="AA108" s="108" t="s">
        <v>408</v>
      </c>
      <c r="AB108" s="109" t="str">
        <f t="shared" si="1"/>
        <v>NR</v>
      </c>
      <c r="AC108" s="108" t="s">
        <v>408</v>
      </c>
      <c r="AD108" s="108" t="s">
        <v>408</v>
      </c>
      <c r="AE108" s="97"/>
      <c r="AF108" s="114" t="s">
        <v>355</v>
      </c>
      <c r="AG108" s="114" t="s">
        <v>355</v>
      </c>
      <c r="AH108" s="114" t="s">
        <v>355</v>
      </c>
      <c r="AI108" s="114" t="s">
        <v>355</v>
      </c>
      <c r="AJ108" s="114" t="s">
        <v>355</v>
      </c>
      <c r="AK108" s="96">
        <v>9331.7070000000003</v>
      </c>
      <c r="AL108" s="44" t="s">
        <v>360</v>
      </c>
    </row>
    <row r="109" spans="1:38" s="1" customFormat="1" ht="24.75" customHeight="1" thickBot="1" x14ac:dyDescent="0.3">
      <c r="A109" s="71" t="s">
        <v>116</v>
      </c>
      <c r="B109" s="41" t="s">
        <v>347</v>
      </c>
      <c r="C109" s="71" t="s">
        <v>313</v>
      </c>
      <c r="D109" s="64"/>
      <c r="E109" s="99">
        <v>5.8500000000000002E-3</v>
      </c>
      <c r="F109" s="96">
        <v>3.85026831706196E-4</v>
      </c>
      <c r="G109" s="96" t="s">
        <v>355</v>
      </c>
      <c r="H109" s="96">
        <v>0.10509497142857099</v>
      </c>
      <c r="I109" s="96" t="s">
        <v>408</v>
      </c>
      <c r="J109" s="96" t="s">
        <v>408</v>
      </c>
      <c r="K109" s="96" t="s">
        <v>408</v>
      </c>
      <c r="L109" s="96" t="s">
        <v>408</v>
      </c>
      <c r="M109" s="96" t="s">
        <v>355</v>
      </c>
      <c r="N109" s="108" t="s">
        <v>408</v>
      </c>
      <c r="O109" s="108" t="s">
        <v>408</v>
      </c>
      <c r="P109" s="108" t="s">
        <v>408</v>
      </c>
      <c r="Q109" s="108" t="s">
        <v>408</v>
      </c>
      <c r="R109" s="108" t="s">
        <v>408</v>
      </c>
      <c r="S109" s="108" t="s">
        <v>408</v>
      </c>
      <c r="T109" s="108" t="s">
        <v>408</v>
      </c>
      <c r="U109" s="108" t="s">
        <v>408</v>
      </c>
      <c r="V109" s="108" t="s">
        <v>408</v>
      </c>
      <c r="W109" s="108" t="s">
        <v>408</v>
      </c>
      <c r="X109" s="108" t="s">
        <v>408</v>
      </c>
      <c r="Y109" s="108" t="s">
        <v>408</v>
      </c>
      <c r="Z109" s="108" t="s">
        <v>408</v>
      </c>
      <c r="AA109" s="108" t="s">
        <v>408</v>
      </c>
      <c r="AB109" s="109" t="str">
        <f t="shared" si="1"/>
        <v>NR</v>
      </c>
      <c r="AC109" s="108" t="s">
        <v>408</v>
      </c>
      <c r="AD109" s="108" t="s">
        <v>408</v>
      </c>
      <c r="AE109" s="97"/>
      <c r="AF109" s="114" t="s">
        <v>355</v>
      </c>
      <c r="AG109" s="114" t="s">
        <v>355</v>
      </c>
      <c r="AH109" s="114" t="s">
        <v>355</v>
      </c>
      <c r="AI109" s="114" t="s">
        <v>355</v>
      </c>
      <c r="AJ109" s="114" t="s">
        <v>355</v>
      </c>
      <c r="AK109" s="96">
        <v>216.667</v>
      </c>
      <c r="AL109" s="44" t="s">
        <v>360</v>
      </c>
    </row>
    <row r="110" spans="1:38" s="1" customFormat="1" ht="24.75" customHeight="1" thickBot="1" x14ac:dyDescent="0.3">
      <c r="A110" s="71" t="s">
        <v>116</v>
      </c>
      <c r="B110" s="41" t="s">
        <v>348</v>
      </c>
      <c r="C110" s="72" t="s">
        <v>314</v>
      </c>
      <c r="D110" s="64"/>
      <c r="E110" s="99">
        <v>7.04166666666667E-3</v>
      </c>
      <c r="F110" s="96">
        <v>7.2413964704449096E-4</v>
      </c>
      <c r="G110" s="96" t="s">
        <v>355</v>
      </c>
      <c r="H110" s="96">
        <v>0.159897652857143</v>
      </c>
      <c r="I110" s="96" t="s">
        <v>408</v>
      </c>
      <c r="J110" s="96" t="s">
        <v>408</v>
      </c>
      <c r="K110" s="96" t="s">
        <v>408</v>
      </c>
      <c r="L110" s="96" t="s">
        <v>408</v>
      </c>
      <c r="M110" s="96" t="s">
        <v>355</v>
      </c>
      <c r="N110" s="108" t="s">
        <v>408</v>
      </c>
      <c r="O110" s="108" t="s">
        <v>408</v>
      </c>
      <c r="P110" s="108" t="s">
        <v>408</v>
      </c>
      <c r="Q110" s="108" t="s">
        <v>408</v>
      </c>
      <c r="R110" s="108" t="s">
        <v>408</v>
      </c>
      <c r="S110" s="108" t="s">
        <v>408</v>
      </c>
      <c r="T110" s="108" t="s">
        <v>408</v>
      </c>
      <c r="U110" s="108" t="s">
        <v>408</v>
      </c>
      <c r="V110" s="108" t="s">
        <v>408</v>
      </c>
      <c r="W110" s="108" t="s">
        <v>408</v>
      </c>
      <c r="X110" s="108" t="s">
        <v>408</v>
      </c>
      <c r="Y110" s="108" t="s">
        <v>408</v>
      </c>
      <c r="Z110" s="108" t="s">
        <v>408</v>
      </c>
      <c r="AA110" s="108" t="s">
        <v>408</v>
      </c>
      <c r="AB110" s="109" t="str">
        <f t="shared" si="1"/>
        <v>NR</v>
      </c>
      <c r="AC110" s="108" t="s">
        <v>408</v>
      </c>
      <c r="AD110" s="108" t="s">
        <v>408</v>
      </c>
      <c r="AE110" s="97"/>
      <c r="AF110" s="114" t="s">
        <v>355</v>
      </c>
      <c r="AG110" s="114" t="s">
        <v>355</v>
      </c>
      <c r="AH110" s="114" t="s">
        <v>355</v>
      </c>
      <c r="AI110" s="114" t="s">
        <v>355</v>
      </c>
      <c r="AJ110" s="114" t="s">
        <v>355</v>
      </c>
      <c r="AK110" s="96">
        <v>1572.472</v>
      </c>
      <c r="AL110" s="44" t="s">
        <v>360</v>
      </c>
    </row>
    <row r="111" spans="1:38" s="1" customFormat="1" ht="24.75" customHeight="1" thickBot="1" x14ac:dyDescent="0.3">
      <c r="A111" s="41" t="s">
        <v>116</v>
      </c>
      <c r="B111" s="41" t="s">
        <v>349</v>
      </c>
      <c r="C111" s="78" t="s">
        <v>276</v>
      </c>
      <c r="D111" s="64"/>
      <c r="E111" s="99">
        <v>2.8773340000000001E-3</v>
      </c>
      <c r="F111" s="99">
        <v>0.59731823239911697</v>
      </c>
      <c r="G111" s="99" t="s">
        <v>355</v>
      </c>
      <c r="H111" s="99">
        <v>6.7869944414382903</v>
      </c>
      <c r="I111" s="99" t="s">
        <v>408</v>
      </c>
      <c r="J111" s="99" t="s">
        <v>408</v>
      </c>
      <c r="K111" s="99" t="s">
        <v>408</v>
      </c>
      <c r="L111" s="96" t="s">
        <v>408</v>
      </c>
      <c r="M111" s="96" t="s">
        <v>355</v>
      </c>
      <c r="N111" s="108" t="s">
        <v>408</v>
      </c>
      <c r="O111" s="108" t="s">
        <v>408</v>
      </c>
      <c r="P111" s="108" t="s">
        <v>408</v>
      </c>
      <c r="Q111" s="108" t="s">
        <v>408</v>
      </c>
      <c r="R111" s="108" t="s">
        <v>408</v>
      </c>
      <c r="S111" s="108" t="s">
        <v>408</v>
      </c>
      <c r="T111" s="108" t="s">
        <v>408</v>
      </c>
      <c r="U111" s="108" t="s">
        <v>408</v>
      </c>
      <c r="V111" s="108" t="s">
        <v>408</v>
      </c>
      <c r="W111" s="108" t="s">
        <v>408</v>
      </c>
      <c r="X111" s="108" t="s">
        <v>408</v>
      </c>
      <c r="Y111" s="108" t="s">
        <v>408</v>
      </c>
      <c r="Z111" s="108" t="s">
        <v>408</v>
      </c>
      <c r="AA111" s="108" t="s">
        <v>408</v>
      </c>
      <c r="AB111" s="109" t="str">
        <f t="shared" si="1"/>
        <v>NR</v>
      </c>
      <c r="AC111" s="108" t="s">
        <v>408</v>
      </c>
      <c r="AD111" s="108" t="s">
        <v>408</v>
      </c>
      <c r="AE111" s="97"/>
      <c r="AF111" s="114" t="s">
        <v>355</v>
      </c>
      <c r="AG111" s="114" t="s">
        <v>355</v>
      </c>
      <c r="AH111" s="114" t="s">
        <v>355</v>
      </c>
      <c r="AI111" s="114" t="s">
        <v>355</v>
      </c>
      <c r="AJ111" s="114" t="s">
        <v>355</v>
      </c>
      <c r="AK111" s="96">
        <v>2887.3339999999998</v>
      </c>
      <c r="AL111" s="44" t="s">
        <v>360</v>
      </c>
    </row>
    <row r="112" spans="1:38" s="1" customFormat="1" ht="24.75" customHeight="1" thickBot="1" x14ac:dyDescent="0.3">
      <c r="A112" s="41" t="s">
        <v>126</v>
      </c>
      <c r="B112" s="41" t="s">
        <v>294</v>
      </c>
      <c r="C112" s="78" t="s">
        <v>295</v>
      </c>
      <c r="D112" s="42"/>
      <c r="E112" s="96">
        <v>14.68</v>
      </c>
      <c r="F112" s="96" t="s">
        <v>355</v>
      </c>
      <c r="G112" s="96" t="s">
        <v>355</v>
      </c>
      <c r="H112" s="96">
        <v>24.224964542857101</v>
      </c>
      <c r="I112" s="96" t="s">
        <v>408</v>
      </c>
      <c r="J112" s="96" t="s">
        <v>408</v>
      </c>
      <c r="K112" s="96" t="s">
        <v>408</v>
      </c>
      <c r="L112" s="96" t="s">
        <v>408</v>
      </c>
      <c r="M112" s="96" t="s">
        <v>355</v>
      </c>
      <c r="N112" s="108" t="s">
        <v>408</v>
      </c>
      <c r="O112" s="108" t="s">
        <v>408</v>
      </c>
      <c r="P112" s="108" t="s">
        <v>408</v>
      </c>
      <c r="Q112" s="108" t="s">
        <v>408</v>
      </c>
      <c r="R112" s="108" t="s">
        <v>408</v>
      </c>
      <c r="S112" s="108" t="s">
        <v>408</v>
      </c>
      <c r="T112" s="108" t="s">
        <v>408</v>
      </c>
      <c r="U112" s="108" t="s">
        <v>408</v>
      </c>
      <c r="V112" s="108" t="s">
        <v>408</v>
      </c>
      <c r="W112" s="108" t="s">
        <v>408</v>
      </c>
      <c r="X112" s="108" t="s">
        <v>408</v>
      </c>
      <c r="Y112" s="108" t="s">
        <v>408</v>
      </c>
      <c r="Z112" s="108" t="s">
        <v>408</v>
      </c>
      <c r="AA112" s="108" t="s">
        <v>408</v>
      </c>
      <c r="AB112" s="109" t="str">
        <f t="shared" si="1"/>
        <v>NR</v>
      </c>
      <c r="AC112" s="108" t="s">
        <v>408</v>
      </c>
      <c r="AD112" s="108" t="s">
        <v>408</v>
      </c>
      <c r="AE112" s="97"/>
      <c r="AF112" s="114" t="s">
        <v>355</v>
      </c>
      <c r="AG112" s="114" t="s">
        <v>355</v>
      </c>
      <c r="AH112" s="114" t="s">
        <v>355</v>
      </c>
      <c r="AI112" s="114" t="s">
        <v>355</v>
      </c>
      <c r="AJ112" s="114" t="s">
        <v>355</v>
      </c>
      <c r="AK112" s="96">
        <v>367</v>
      </c>
      <c r="AL112" s="44" t="s">
        <v>361</v>
      </c>
    </row>
    <row r="113" spans="1:38" s="1" customFormat="1" ht="24.75" customHeight="1" thickBot="1" x14ac:dyDescent="0.3">
      <c r="A113" s="41" t="s">
        <v>126</v>
      </c>
      <c r="B113" s="65" t="s">
        <v>244</v>
      </c>
      <c r="C113" s="80" t="s">
        <v>133</v>
      </c>
      <c r="D113" s="42"/>
      <c r="E113" s="95">
        <v>8.4583021119258301</v>
      </c>
      <c r="F113" s="96">
        <v>22.786151653180401</v>
      </c>
      <c r="G113" s="96" t="s">
        <v>355</v>
      </c>
      <c r="H113" s="96">
        <v>53.920234336720902</v>
      </c>
      <c r="I113" s="96" t="s">
        <v>408</v>
      </c>
      <c r="J113" s="96" t="s">
        <v>408</v>
      </c>
      <c r="K113" s="96" t="s">
        <v>408</v>
      </c>
      <c r="L113" s="96" t="s">
        <v>408</v>
      </c>
      <c r="M113" s="96" t="s">
        <v>355</v>
      </c>
      <c r="N113" s="108" t="s">
        <v>408</v>
      </c>
      <c r="O113" s="108" t="s">
        <v>408</v>
      </c>
      <c r="P113" s="108" t="s">
        <v>408</v>
      </c>
      <c r="Q113" s="108" t="s">
        <v>408</v>
      </c>
      <c r="R113" s="108" t="s">
        <v>408</v>
      </c>
      <c r="S113" s="108" t="s">
        <v>408</v>
      </c>
      <c r="T113" s="108" t="s">
        <v>408</v>
      </c>
      <c r="U113" s="108" t="s">
        <v>408</v>
      </c>
      <c r="V113" s="108" t="s">
        <v>408</v>
      </c>
      <c r="W113" s="108" t="s">
        <v>408</v>
      </c>
      <c r="X113" s="108" t="s">
        <v>408</v>
      </c>
      <c r="Y113" s="108" t="s">
        <v>408</v>
      </c>
      <c r="Z113" s="108" t="s">
        <v>408</v>
      </c>
      <c r="AA113" s="108" t="s">
        <v>408</v>
      </c>
      <c r="AB113" s="109" t="str">
        <f t="shared" si="1"/>
        <v>NR</v>
      </c>
      <c r="AC113" s="108" t="s">
        <v>408</v>
      </c>
      <c r="AD113" s="108" t="s">
        <v>408</v>
      </c>
      <c r="AE113" s="97"/>
      <c r="AF113" s="114" t="s">
        <v>355</v>
      </c>
      <c r="AG113" s="114" t="s">
        <v>355</v>
      </c>
      <c r="AH113" s="114" t="s">
        <v>355</v>
      </c>
      <c r="AI113" s="114" t="s">
        <v>355</v>
      </c>
      <c r="AJ113" s="114" t="s">
        <v>355</v>
      </c>
      <c r="AK113" s="96">
        <v>167036.97665246899</v>
      </c>
      <c r="AL113" s="115" t="s">
        <v>364</v>
      </c>
    </row>
    <row r="114" spans="1:38" s="1" customFormat="1" ht="24.75" customHeight="1" thickBot="1" x14ac:dyDescent="0.3">
      <c r="A114" s="41" t="s">
        <v>126</v>
      </c>
      <c r="B114" s="65" t="s">
        <v>245</v>
      </c>
      <c r="C114" s="80" t="s">
        <v>134</v>
      </c>
      <c r="D114" s="42"/>
      <c r="E114" s="95">
        <v>9.3119999999999994E-2</v>
      </c>
      <c r="F114" s="96" t="s">
        <v>355</v>
      </c>
      <c r="G114" s="96" t="s">
        <v>355</v>
      </c>
      <c r="H114" s="96">
        <v>0.30264000000000002</v>
      </c>
      <c r="I114" s="96" t="s">
        <v>408</v>
      </c>
      <c r="J114" s="96" t="s">
        <v>408</v>
      </c>
      <c r="K114" s="96" t="s">
        <v>408</v>
      </c>
      <c r="L114" s="96" t="s">
        <v>408</v>
      </c>
      <c r="M114" s="96" t="s">
        <v>355</v>
      </c>
      <c r="N114" s="108" t="s">
        <v>408</v>
      </c>
      <c r="O114" s="108" t="s">
        <v>408</v>
      </c>
      <c r="P114" s="108" t="s">
        <v>408</v>
      </c>
      <c r="Q114" s="108" t="s">
        <v>408</v>
      </c>
      <c r="R114" s="108" t="s">
        <v>408</v>
      </c>
      <c r="S114" s="108" t="s">
        <v>408</v>
      </c>
      <c r="T114" s="108" t="s">
        <v>408</v>
      </c>
      <c r="U114" s="108" t="s">
        <v>408</v>
      </c>
      <c r="V114" s="108" t="s">
        <v>408</v>
      </c>
      <c r="W114" s="108" t="s">
        <v>408</v>
      </c>
      <c r="X114" s="108" t="s">
        <v>408</v>
      </c>
      <c r="Y114" s="108" t="s">
        <v>408</v>
      </c>
      <c r="Z114" s="108" t="s">
        <v>408</v>
      </c>
      <c r="AA114" s="108" t="s">
        <v>408</v>
      </c>
      <c r="AB114" s="109" t="str">
        <f t="shared" si="1"/>
        <v>NR</v>
      </c>
      <c r="AC114" s="108" t="s">
        <v>408</v>
      </c>
      <c r="AD114" s="108" t="s">
        <v>408</v>
      </c>
      <c r="AE114" s="97"/>
      <c r="AF114" s="114" t="s">
        <v>355</v>
      </c>
      <c r="AG114" s="114" t="s">
        <v>355</v>
      </c>
      <c r="AH114" s="114" t="s">
        <v>355</v>
      </c>
      <c r="AI114" s="114" t="s">
        <v>355</v>
      </c>
      <c r="AJ114" s="114" t="s">
        <v>355</v>
      </c>
      <c r="AK114" s="96">
        <v>2328</v>
      </c>
      <c r="AL114" s="115" t="s">
        <v>364</v>
      </c>
    </row>
    <row r="115" spans="1:38" s="1" customFormat="1" ht="24.75" customHeight="1" thickBot="1" x14ac:dyDescent="0.3">
      <c r="A115" s="41" t="s">
        <v>126</v>
      </c>
      <c r="B115" s="65" t="s">
        <v>246</v>
      </c>
      <c r="C115" s="80" t="s">
        <v>350</v>
      </c>
      <c r="D115" s="42"/>
      <c r="E115" s="95">
        <v>6.0126199998855601E-2</v>
      </c>
      <c r="F115" s="96" t="s">
        <v>355</v>
      </c>
      <c r="G115" s="96" t="s">
        <v>355</v>
      </c>
      <c r="H115" s="96">
        <v>0.12025239999771099</v>
      </c>
      <c r="I115" s="96" t="s">
        <v>408</v>
      </c>
      <c r="J115" s="96" t="s">
        <v>408</v>
      </c>
      <c r="K115" s="96" t="s">
        <v>408</v>
      </c>
      <c r="L115" s="96" t="s">
        <v>408</v>
      </c>
      <c r="M115" s="96" t="s">
        <v>355</v>
      </c>
      <c r="N115" s="108" t="s">
        <v>408</v>
      </c>
      <c r="O115" s="108" t="s">
        <v>408</v>
      </c>
      <c r="P115" s="108" t="s">
        <v>408</v>
      </c>
      <c r="Q115" s="108" t="s">
        <v>408</v>
      </c>
      <c r="R115" s="108" t="s">
        <v>408</v>
      </c>
      <c r="S115" s="108" t="s">
        <v>408</v>
      </c>
      <c r="T115" s="108" t="s">
        <v>408</v>
      </c>
      <c r="U115" s="108" t="s">
        <v>408</v>
      </c>
      <c r="V115" s="108" t="s">
        <v>408</v>
      </c>
      <c r="W115" s="108" t="s">
        <v>408</v>
      </c>
      <c r="X115" s="108" t="s">
        <v>408</v>
      </c>
      <c r="Y115" s="108" t="s">
        <v>408</v>
      </c>
      <c r="Z115" s="108" t="s">
        <v>408</v>
      </c>
      <c r="AA115" s="108" t="s">
        <v>408</v>
      </c>
      <c r="AB115" s="109" t="str">
        <f t="shared" si="1"/>
        <v>NR</v>
      </c>
      <c r="AC115" s="108" t="s">
        <v>408</v>
      </c>
      <c r="AD115" s="108" t="s">
        <v>408</v>
      </c>
      <c r="AE115" s="97"/>
      <c r="AF115" s="114" t="s">
        <v>355</v>
      </c>
      <c r="AG115" s="114" t="s">
        <v>355</v>
      </c>
      <c r="AH115" s="114" t="s">
        <v>355</v>
      </c>
      <c r="AI115" s="114" t="s">
        <v>355</v>
      </c>
      <c r="AJ115" s="114" t="s">
        <v>355</v>
      </c>
      <c r="AK115" s="96">
        <v>1503.15499997139</v>
      </c>
      <c r="AL115" s="95"/>
    </row>
    <row r="116" spans="1:38" s="1" customFormat="1" ht="24.75" customHeight="1" thickBot="1" x14ac:dyDescent="0.3">
      <c r="A116" s="41" t="s">
        <v>126</v>
      </c>
      <c r="B116" s="41" t="s">
        <v>250</v>
      </c>
      <c r="C116" s="79" t="s">
        <v>293</v>
      </c>
      <c r="D116" s="42"/>
      <c r="E116" s="95">
        <v>1.4684431394592801</v>
      </c>
      <c r="F116" s="96">
        <v>0.19186235123613599</v>
      </c>
      <c r="G116" s="96" t="s">
        <v>355</v>
      </c>
      <c r="H116" s="96">
        <v>4.17791847692801</v>
      </c>
      <c r="I116" s="96" t="s">
        <v>408</v>
      </c>
      <c r="J116" s="96" t="s">
        <v>408</v>
      </c>
      <c r="K116" s="96" t="s">
        <v>408</v>
      </c>
      <c r="L116" s="96" t="s">
        <v>408</v>
      </c>
      <c r="M116" s="96" t="s">
        <v>355</v>
      </c>
      <c r="N116" s="108" t="s">
        <v>408</v>
      </c>
      <c r="O116" s="108" t="s">
        <v>408</v>
      </c>
      <c r="P116" s="108" t="s">
        <v>408</v>
      </c>
      <c r="Q116" s="108" t="s">
        <v>408</v>
      </c>
      <c r="R116" s="108" t="s">
        <v>408</v>
      </c>
      <c r="S116" s="108" t="s">
        <v>408</v>
      </c>
      <c r="T116" s="108" t="s">
        <v>408</v>
      </c>
      <c r="U116" s="108" t="s">
        <v>408</v>
      </c>
      <c r="V116" s="108" t="s">
        <v>408</v>
      </c>
      <c r="W116" s="108" t="s">
        <v>408</v>
      </c>
      <c r="X116" s="108" t="s">
        <v>408</v>
      </c>
      <c r="Y116" s="108" t="s">
        <v>408</v>
      </c>
      <c r="Z116" s="108" t="s">
        <v>408</v>
      </c>
      <c r="AA116" s="108" t="s">
        <v>408</v>
      </c>
      <c r="AB116" s="109" t="str">
        <f t="shared" si="1"/>
        <v>NR</v>
      </c>
      <c r="AC116" s="108" t="s">
        <v>408</v>
      </c>
      <c r="AD116" s="108" t="s">
        <v>408</v>
      </c>
      <c r="AE116" s="97"/>
      <c r="AF116" s="114" t="s">
        <v>355</v>
      </c>
      <c r="AG116" s="114" t="s">
        <v>355</v>
      </c>
      <c r="AH116" s="114" t="s">
        <v>355</v>
      </c>
      <c r="AI116" s="114" t="s">
        <v>355</v>
      </c>
      <c r="AJ116" s="114" t="s">
        <v>355</v>
      </c>
      <c r="AK116" s="96">
        <v>36711.078486482103</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2.16</v>
      </c>
      <c r="I117" s="96" t="s">
        <v>408</v>
      </c>
      <c r="J117" s="96" t="s">
        <v>408</v>
      </c>
      <c r="K117" s="96" t="s">
        <v>408</v>
      </c>
      <c r="L117" s="96" t="s">
        <v>408</v>
      </c>
      <c r="M117" s="96" t="s">
        <v>355</v>
      </c>
      <c r="N117" s="108" t="s">
        <v>408</v>
      </c>
      <c r="O117" s="108" t="s">
        <v>408</v>
      </c>
      <c r="P117" s="108" t="s">
        <v>408</v>
      </c>
      <c r="Q117" s="108" t="s">
        <v>408</v>
      </c>
      <c r="R117" s="108" t="s">
        <v>408</v>
      </c>
      <c r="S117" s="108" t="s">
        <v>408</v>
      </c>
      <c r="T117" s="108" t="s">
        <v>408</v>
      </c>
      <c r="U117" s="108" t="s">
        <v>408</v>
      </c>
      <c r="V117" s="108" t="s">
        <v>408</v>
      </c>
      <c r="W117" s="108" t="s">
        <v>408</v>
      </c>
      <c r="X117" s="108" t="s">
        <v>408</v>
      </c>
      <c r="Y117" s="108" t="s">
        <v>408</v>
      </c>
      <c r="Z117" s="108" t="s">
        <v>408</v>
      </c>
      <c r="AA117" s="108" t="s">
        <v>408</v>
      </c>
      <c r="AB117" s="109" t="str">
        <f t="shared" si="1"/>
        <v>NR</v>
      </c>
      <c r="AC117" s="108" t="s">
        <v>408</v>
      </c>
      <c r="AD117" s="108" t="s">
        <v>408</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408</v>
      </c>
      <c r="J118" s="96" t="s">
        <v>408</v>
      </c>
      <c r="K118" s="96" t="s">
        <v>408</v>
      </c>
      <c r="L118" s="96" t="s">
        <v>408</v>
      </c>
      <c r="M118" s="96" t="s">
        <v>355</v>
      </c>
      <c r="N118" s="108" t="s">
        <v>408</v>
      </c>
      <c r="O118" s="108" t="s">
        <v>408</v>
      </c>
      <c r="P118" s="108" t="s">
        <v>408</v>
      </c>
      <c r="Q118" s="108" t="s">
        <v>408</v>
      </c>
      <c r="R118" s="108" t="s">
        <v>408</v>
      </c>
      <c r="S118" s="108" t="s">
        <v>408</v>
      </c>
      <c r="T118" s="108" t="s">
        <v>408</v>
      </c>
      <c r="U118" s="108" t="s">
        <v>408</v>
      </c>
      <c r="V118" s="108" t="s">
        <v>408</v>
      </c>
      <c r="W118" s="108" t="s">
        <v>408</v>
      </c>
      <c r="X118" s="108" t="s">
        <v>408</v>
      </c>
      <c r="Y118" s="108" t="s">
        <v>408</v>
      </c>
      <c r="Z118" s="108" t="s">
        <v>408</v>
      </c>
      <c r="AA118" s="108" t="s">
        <v>408</v>
      </c>
      <c r="AB118" s="109" t="str">
        <f t="shared" si="1"/>
        <v>NR</v>
      </c>
      <c r="AC118" s="108" t="s">
        <v>408</v>
      </c>
      <c r="AD118" s="108" t="s">
        <v>408</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t="s">
        <v>408</v>
      </c>
      <c r="J119" s="96" t="s">
        <v>408</v>
      </c>
      <c r="K119" s="96" t="s">
        <v>408</v>
      </c>
      <c r="L119" s="96" t="s">
        <v>408</v>
      </c>
      <c r="M119" s="96" t="s">
        <v>355</v>
      </c>
      <c r="N119" s="108" t="s">
        <v>408</v>
      </c>
      <c r="O119" s="108" t="s">
        <v>408</v>
      </c>
      <c r="P119" s="108" t="s">
        <v>408</v>
      </c>
      <c r="Q119" s="108" t="s">
        <v>408</v>
      </c>
      <c r="R119" s="108" t="s">
        <v>408</v>
      </c>
      <c r="S119" s="108" t="s">
        <v>408</v>
      </c>
      <c r="T119" s="108" t="s">
        <v>408</v>
      </c>
      <c r="U119" s="108" t="s">
        <v>408</v>
      </c>
      <c r="V119" s="108" t="s">
        <v>408</v>
      </c>
      <c r="W119" s="108" t="s">
        <v>408</v>
      </c>
      <c r="X119" s="108" t="s">
        <v>408</v>
      </c>
      <c r="Y119" s="108" t="s">
        <v>408</v>
      </c>
      <c r="Z119" s="108" t="s">
        <v>408</v>
      </c>
      <c r="AA119" s="108" t="s">
        <v>408</v>
      </c>
      <c r="AB119" s="109" t="str">
        <f t="shared" si="1"/>
        <v>NR</v>
      </c>
      <c r="AC119" s="108" t="s">
        <v>408</v>
      </c>
      <c r="AD119" s="108" t="s">
        <v>408</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408</v>
      </c>
      <c r="J120" s="96" t="s">
        <v>408</v>
      </c>
      <c r="K120" s="96" t="s">
        <v>408</v>
      </c>
      <c r="L120" s="96" t="s">
        <v>408</v>
      </c>
      <c r="M120" s="96" t="s">
        <v>355</v>
      </c>
      <c r="N120" s="108" t="s">
        <v>408</v>
      </c>
      <c r="O120" s="108" t="s">
        <v>408</v>
      </c>
      <c r="P120" s="108" t="s">
        <v>408</v>
      </c>
      <c r="Q120" s="108" t="s">
        <v>408</v>
      </c>
      <c r="R120" s="108" t="s">
        <v>408</v>
      </c>
      <c r="S120" s="108" t="s">
        <v>408</v>
      </c>
      <c r="T120" s="108" t="s">
        <v>408</v>
      </c>
      <c r="U120" s="108" t="s">
        <v>408</v>
      </c>
      <c r="V120" s="108" t="s">
        <v>408</v>
      </c>
      <c r="W120" s="108" t="s">
        <v>408</v>
      </c>
      <c r="X120" s="108" t="s">
        <v>408</v>
      </c>
      <c r="Y120" s="108" t="s">
        <v>408</v>
      </c>
      <c r="Z120" s="108" t="s">
        <v>408</v>
      </c>
      <c r="AA120" s="108" t="s">
        <v>408</v>
      </c>
      <c r="AB120" s="109" t="str">
        <f t="shared" si="1"/>
        <v>NR</v>
      </c>
      <c r="AC120" s="108" t="s">
        <v>408</v>
      </c>
      <c r="AD120" s="108" t="s">
        <v>408</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1.7929900000000001</v>
      </c>
      <c r="G121" s="96" t="s">
        <v>355</v>
      </c>
      <c r="H121" s="96">
        <v>5.9062778214285698</v>
      </c>
      <c r="I121" s="96" t="s">
        <v>408</v>
      </c>
      <c r="J121" s="96" t="s">
        <v>408</v>
      </c>
      <c r="K121" s="96" t="s">
        <v>408</v>
      </c>
      <c r="L121" s="96" t="s">
        <v>408</v>
      </c>
      <c r="M121" s="96" t="s">
        <v>355</v>
      </c>
      <c r="N121" s="108" t="s">
        <v>408</v>
      </c>
      <c r="O121" s="108" t="s">
        <v>408</v>
      </c>
      <c r="P121" s="108" t="s">
        <v>408</v>
      </c>
      <c r="Q121" s="108" t="s">
        <v>408</v>
      </c>
      <c r="R121" s="108" t="s">
        <v>408</v>
      </c>
      <c r="S121" s="108" t="s">
        <v>408</v>
      </c>
      <c r="T121" s="108" t="s">
        <v>408</v>
      </c>
      <c r="U121" s="108" t="s">
        <v>408</v>
      </c>
      <c r="V121" s="108" t="s">
        <v>408</v>
      </c>
      <c r="W121" s="108" t="s">
        <v>408</v>
      </c>
      <c r="X121" s="108" t="s">
        <v>408</v>
      </c>
      <c r="Y121" s="108" t="s">
        <v>408</v>
      </c>
      <c r="Z121" s="108" t="s">
        <v>408</v>
      </c>
      <c r="AA121" s="108" t="s">
        <v>408</v>
      </c>
      <c r="AB121" s="109" t="str">
        <f t="shared" si="1"/>
        <v>NR</v>
      </c>
      <c r="AC121" s="108" t="s">
        <v>408</v>
      </c>
      <c r="AD121" s="108" t="s">
        <v>408</v>
      </c>
      <c r="AE121" s="97"/>
      <c r="AF121" s="114" t="s">
        <v>355</v>
      </c>
      <c r="AG121" s="114" t="s">
        <v>355</v>
      </c>
      <c r="AH121" s="114" t="s">
        <v>355</v>
      </c>
      <c r="AI121" s="114" t="s">
        <v>355</v>
      </c>
      <c r="AJ121" s="114" t="s">
        <v>355</v>
      </c>
      <c r="AK121" s="96">
        <v>2786602</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408</v>
      </c>
      <c r="J122" s="96" t="s">
        <v>408</v>
      </c>
      <c r="K122" s="96" t="s">
        <v>408</v>
      </c>
      <c r="L122" s="96" t="s">
        <v>408</v>
      </c>
      <c r="M122" s="96" t="s">
        <v>355</v>
      </c>
      <c r="N122" s="96" t="s">
        <v>408</v>
      </c>
      <c r="O122" s="96" t="s">
        <v>408</v>
      </c>
      <c r="P122" s="96" t="s">
        <v>408</v>
      </c>
      <c r="Q122" s="96" t="s">
        <v>408</v>
      </c>
      <c r="R122" s="96" t="s">
        <v>408</v>
      </c>
      <c r="S122" s="96" t="s">
        <v>408</v>
      </c>
      <c r="T122" s="96" t="s">
        <v>408</v>
      </c>
      <c r="U122" s="96" t="s">
        <v>408</v>
      </c>
      <c r="V122" s="96" t="s">
        <v>408</v>
      </c>
      <c r="W122" s="96" t="s">
        <v>408</v>
      </c>
      <c r="X122" s="96" t="s">
        <v>408</v>
      </c>
      <c r="Y122" s="96" t="s">
        <v>408</v>
      </c>
      <c r="Z122" s="96" t="s">
        <v>408</v>
      </c>
      <c r="AA122" s="96" t="s">
        <v>408</v>
      </c>
      <c r="AB122" s="96" t="str">
        <f t="shared" si="1"/>
        <v>NR</v>
      </c>
      <c r="AC122" s="96" t="s">
        <v>408</v>
      </c>
      <c r="AD122" s="96" t="s">
        <v>408</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0.83037837825000005</v>
      </c>
      <c r="F123" s="96">
        <v>0.18051703875</v>
      </c>
      <c r="G123" s="96">
        <v>0.18051703875</v>
      </c>
      <c r="H123" s="96">
        <v>0.86648178600000003</v>
      </c>
      <c r="I123" s="96" t="s">
        <v>408</v>
      </c>
      <c r="J123" s="96" t="s">
        <v>408</v>
      </c>
      <c r="K123" s="96" t="s">
        <v>408</v>
      </c>
      <c r="L123" s="96" t="s">
        <v>408</v>
      </c>
      <c r="M123" s="96">
        <v>24.080972969249999</v>
      </c>
      <c r="N123" s="96" t="s">
        <v>408</v>
      </c>
      <c r="O123" s="96" t="s">
        <v>408</v>
      </c>
      <c r="P123" s="96" t="s">
        <v>408</v>
      </c>
      <c r="Q123" s="96" t="s">
        <v>408</v>
      </c>
      <c r="R123" s="96" t="s">
        <v>408</v>
      </c>
      <c r="S123" s="96" t="s">
        <v>408</v>
      </c>
      <c r="T123" s="96" t="s">
        <v>408</v>
      </c>
      <c r="U123" s="96" t="s">
        <v>408</v>
      </c>
      <c r="V123" s="96" t="s">
        <v>408</v>
      </c>
      <c r="W123" s="96" t="s">
        <v>408</v>
      </c>
      <c r="X123" s="96" t="s">
        <v>408</v>
      </c>
      <c r="Y123" s="96" t="s">
        <v>408</v>
      </c>
      <c r="Z123" s="96" t="s">
        <v>408</v>
      </c>
      <c r="AA123" s="96" t="s">
        <v>408</v>
      </c>
      <c r="AB123" s="96" t="str">
        <f t="shared" si="1"/>
        <v>NR</v>
      </c>
      <c r="AC123" s="96" t="s">
        <v>408</v>
      </c>
      <c r="AD123" s="96" t="s">
        <v>408</v>
      </c>
      <c r="AE123" s="97"/>
      <c r="AF123" s="114" t="s">
        <v>355</v>
      </c>
      <c r="AG123" s="114" t="s">
        <v>355</v>
      </c>
      <c r="AH123" s="114" t="s">
        <v>355</v>
      </c>
      <c r="AI123" s="114" t="s">
        <v>355</v>
      </c>
      <c r="AJ123" s="114" t="s">
        <v>355</v>
      </c>
      <c r="AK123" s="96">
        <v>508814.57</v>
      </c>
      <c r="AL123" s="115" t="s">
        <v>362</v>
      </c>
    </row>
    <row r="124" spans="1:38" s="1" customFormat="1" ht="24.75" customHeight="1" thickBot="1" x14ac:dyDescent="0.3">
      <c r="A124" s="41" t="s">
        <v>126</v>
      </c>
      <c r="B124" s="47" t="s">
        <v>230</v>
      </c>
      <c r="C124" s="78" t="s">
        <v>282</v>
      </c>
      <c r="D124" s="42"/>
      <c r="E124" s="95" t="s">
        <v>355</v>
      </c>
      <c r="F124" s="95" t="s">
        <v>355</v>
      </c>
      <c r="G124" s="95" t="s">
        <v>355</v>
      </c>
      <c r="H124" s="95">
        <v>7.2598500000000001</v>
      </c>
      <c r="I124" s="95" t="s">
        <v>408</v>
      </c>
      <c r="J124" s="95" t="s">
        <v>408</v>
      </c>
      <c r="K124" s="95" t="s">
        <v>408</v>
      </c>
      <c r="L124" s="95" t="s">
        <v>408</v>
      </c>
      <c r="M124" s="95" t="s">
        <v>355</v>
      </c>
      <c r="N124" s="95" t="s">
        <v>408</v>
      </c>
      <c r="O124" s="95" t="s">
        <v>408</v>
      </c>
      <c r="P124" s="95" t="s">
        <v>408</v>
      </c>
      <c r="Q124" s="95" t="s">
        <v>408</v>
      </c>
      <c r="R124" s="95" t="s">
        <v>408</v>
      </c>
      <c r="S124" s="95" t="s">
        <v>408</v>
      </c>
      <c r="T124" s="95" t="s">
        <v>408</v>
      </c>
      <c r="U124" s="95" t="s">
        <v>408</v>
      </c>
      <c r="V124" s="95" t="s">
        <v>408</v>
      </c>
      <c r="W124" s="95" t="s">
        <v>408</v>
      </c>
      <c r="X124" s="95" t="s">
        <v>408</v>
      </c>
      <c r="Y124" s="95" t="s">
        <v>408</v>
      </c>
      <c r="Z124" s="95" t="s">
        <v>408</v>
      </c>
      <c r="AA124" s="95" t="s">
        <v>408</v>
      </c>
      <c r="AB124" s="96" t="str">
        <f t="shared" si="1"/>
        <v>NR</v>
      </c>
      <c r="AC124" s="95" t="s">
        <v>408</v>
      </c>
      <c r="AD124" s="95" t="s">
        <v>408</v>
      </c>
      <c r="AE124" s="97"/>
      <c r="AF124" s="114" t="s">
        <v>355</v>
      </c>
      <c r="AG124" s="114" t="s">
        <v>355</v>
      </c>
      <c r="AH124" s="114" t="s">
        <v>355</v>
      </c>
      <c r="AI124" s="114" t="s">
        <v>355</v>
      </c>
      <c r="AJ124" s="114" t="s">
        <v>355</v>
      </c>
      <c r="AK124" s="96">
        <v>5978.7</v>
      </c>
      <c r="AL124" s="115" t="s">
        <v>363</v>
      </c>
    </row>
    <row r="125" spans="1:38" s="1" customFormat="1" ht="24.75" customHeight="1" thickBot="1" x14ac:dyDescent="0.3">
      <c r="A125" s="41" t="s">
        <v>117</v>
      </c>
      <c r="B125" s="41" t="s">
        <v>231</v>
      </c>
      <c r="C125" s="78" t="s">
        <v>283</v>
      </c>
      <c r="D125" s="42"/>
      <c r="E125" s="108" t="s">
        <v>355</v>
      </c>
      <c r="F125" s="96">
        <v>0.19295999999999999</v>
      </c>
      <c r="G125" s="109" t="s">
        <v>355</v>
      </c>
      <c r="H125" s="96" t="s">
        <v>356</v>
      </c>
      <c r="I125" s="96" t="s">
        <v>408</v>
      </c>
      <c r="J125" s="96" t="s">
        <v>408</v>
      </c>
      <c r="K125" s="96" t="s">
        <v>408</v>
      </c>
      <c r="L125" s="96" t="s">
        <v>408</v>
      </c>
      <c r="M125" s="96" t="s">
        <v>355</v>
      </c>
      <c r="N125" s="109" t="s">
        <v>408</v>
      </c>
      <c r="O125" s="109" t="s">
        <v>408</v>
      </c>
      <c r="P125" s="109" t="s">
        <v>408</v>
      </c>
      <c r="Q125" s="109" t="s">
        <v>408</v>
      </c>
      <c r="R125" s="109" t="s">
        <v>408</v>
      </c>
      <c r="S125" s="109" t="s">
        <v>408</v>
      </c>
      <c r="T125" s="109" t="s">
        <v>408</v>
      </c>
      <c r="U125" s="109" t="s">
        <v>408</v>
      </c>
      <c r="V125" s="109" t="s">
        <v>408</v>
      </c>
      <c r="W125" s="109" t="s">
        <v>408</v>
      </c>
      <c r="X125" s="109" t="s">
        <v>408</v>
      </c>
      <c r="Y125" s="109" t="s">
        <v>408</v>
      </c>
      <c r="Z125" s="109" t="s">
        <v>408</v>
      </c>
      <c r="AA125" s="109" t="s">
        <v>408</v>
      </c>
      <c r="AB125" s="109" t="str">
        <f t="shared" si="1"/>
        <v>NR</v>
      </c>
      <c r="AC125" s="109" t="s">
        <v>408</v>
      </c>
      <c r="AD125" s="109" t="s">
        <v>408</v>
      </c>
      <c r="AE125" s="97"/>
      <c r="AF125" s="114" t="s">
        <v>355</v>
      </c>
      <c r="AG125" s="114" t="s">
        <v>355</v>
      </c>
      <c r="AH125" s="114" t="s">
        <v>355</v>
      </c>
      <c r="AI125" s="114" t="s">
        <v>355</v>
      </c>
      <c r="AJ125" s="114" t="s">
        <v>355</v>
      </c>
      <c r="AK125" s="96">
        <v>3927.7370000000001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0.15451809999999999</v>
      </c>
      <c r="I126" s="96" t="s">
        <v>408</v>
      </c>
      <c r="J126" s="96" t="s">
        <v>408</v>
      </c>
      <c r="K126" s="96" t="s">
        <v>408</v>
      </c>
      <c r="L126" s="96" t="s">
        <v>408</v>
      </c>
      <c r="M126" s="96">
        <v>0.20680870000000001</v>
      </c>
      <c r="N126" s="109" t="s">
        <v>408</v>
      </c>
      <c r="O126" s="109" t="s">
        <v>408</v>
      </c>
      <c r="P126" s="109" t="s">
        <v>408</v>
      </c>
      <c r="Q126" s="109" t="s">
        <v>408</v>
      </c>
      <c r="R126" s="109" t="s">
        <v>408</v>
      </c>
      <c r="S126" s="109" t="s">
        <v>408</v>
      </c>
      <c r="T126" s="109" t="s">
        <v>408</v>
      </c>
      <c r="U126" s="109" t="s">
        <v>408</v>
      </c>
      <c r="V126" s="109" t="s">
        <v>408</v>
      </c>
      <c r="W126" s="109" t="s">
        <v>408</v>
      </c>
      <c r="X126" s="109" t="s">
        <v>408</v>
      </c>
      <c r="Y126" s="109" t="s">
        <v>408</v>
      </c>
      <c r="Z126" s="109" t="s">
        <v>408</v>
      </c>
      <c r="AA126" s="109" t="s">
        <v>408</v>
      </c>
      <c r="AB126" s="109" t="str">
        <f>IF(ISNUMBER(X126),SUM(X126:AA126),X126)</f>
        <v>NR</v>
      </c>
      <c r="AC126" s="109" t="s">
        <v>408</v>
      </c>
      <c r="AD126" s="109" t="s">
        <v>408</v>
      </c>
      <c r="AE126" s="97"/>
      <c r="AF126" s="114" t="s">
        <v>355</v>
      </c>
      <c r="AG126" s="114" t="s">
        <v>355</v>
      </c>
      <c r="AH126" s="114" t="s">
        <v>355</v>
      </c>
      <c r="AI126" s="114" t="s">
        <v>355</v>
      </c>
      <c r="AJ126" s="114" t="s">
        <v>355</v>
      </c>
      <c r="AK126" s="96">
        <v>0.25951000000000002</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1.08216E-4</v>
      </c>
      <c r="I127" s="109" t="s">
        <v>408</v>
      </c>
      <c r="J127" s="109" t="s">
        <v>408</v>
      </c>
      <c r="K127" s="109" t="s">
        <v>408</v>
      </c>
      <c r="L127" s="109" t="s">
        <v>408</v>
      </c>
      <c r="M127" s="109" t="s">
        <v>355</v>
      </c>
      <c r="N127" s="109" t="s">
        <v>408</v>
      </c>
      <c r="O127" s="109" t="s">
        <v>408</v>
      </c>
      <c r="P127" s="109" t="s">
        <v>408</v>
      </c>
      <c r="Q127" s="109" t="s">
        <v>408</v>
      </c>
      <c r="R127" s="109" t="s">
        <v>408</v>
      </c>
      <c r="S127" s="109" t="s">
        <v>408</v>
      </c>
      <c r="T127" s="109" t="s">
        <v>408</v>
      </c>
      <c r="U127" s="109" t="s">
        <v>408</v>
      </c>
      <c r="V127" s="109" t="s">
        <v>408</v>
      </c>
      <c r="W127" s="109" t="s">
        <v>408</v>
      </c>
      <c r="X127" s="109" t="s">
        <v>408</v>
      </c>
      <c r="Y127" s="109" t="s">
        <v>408</v>
      </c>
      <c r="Z127" s="109" t="s">
        <v>408</v>
      </c>
      <c r="AA127" s="109" t="s">
        <v>408</v>
      </c>
      <c r="AB127" s="109" t="str">
        <f>IF(ISNUMBER(X127),SUM(X127:AA127),X127)</f>
        <v>NR</v>
      </c>
      <c r="AC127" s="109" t="s">
        <v>408</v>
      </c>
      <c r="AD127" s="109" t="s">
        <v>408</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408</v>
      </c>
      <c r="J128" s="95" t="s">
        <v>408</v>
      </c>
      <c r="K128" s="95" t="s">
        <v>408</v>
      </c>
      <c r="L128" s="95" t="s">
        <v>408</v>
      </c>
      <c r="M128" s="95" t="s">
        <v>354</v>
      </c>
      <c r="N128" s="95" t="s">
        <v>408</v>
      </c>
      <c r="O128" s="95" t="s">
        <v>408</v>
      </c>
      <c r="P128" s="95" t="s">
        <v>408</v>
      </c>
      <c r="Q128" s="95" t="s">
        <v>408</v>
      </c>
      <c r="R128" s="95" t="s">
        <v>408</v>
      </c>
      <c r="S128" s="95" t="s">
        <v>408</v>
      </c>
      <c r="T128" s="95" t="s">
        <v>408</v>
      </c>
      <c r="U128" s="95" t="s">
        <v>408</v>
      </c>
      <c r="V128" s="95" t="s">
        <v>408</v>
      </c>
      <c r="W128" s="95" t="s">
        <v>408</v>
      </c>
      <c r="X128" s="95" t="s">
        <v>408</v>
      </c>
      <c r="Y128" s="95" t="s">
        <v>408</v>
      </c>
      <c r="Z128" s="95" t="s">
        <v>408</v>
      </c>
      <c r="AA128" s="95" t="s">
        <v>408</v>
      </c>
      <c r="AB128" s="96" t="str">
        <f t="shared" si="1"/>
        <v>NR</v>
      </c>
      <c r="AC128" s="95" t="s">
        <v>408</v>
      </c>
      <c r="AD128" s="95" t="s">
        <v>408</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408</v>
      </c>
      <c r="J129" s="95" t="s">
        <v>408</v>
      </c>
      <c r="K129" s="95" t="s">
        <v>408</v>
      </c>
      <c r="L129" s="95" t="s">
        <v>408</v>
      </c>
      <c r="M129" s="95" t="s">
        <v>354</v>
      </c>
      <c r="N129" s="95" t="s">
        <v>408</v>
      </c>
      <c r="O129" s="95" t="s">
        <v>408</v>
      </c>
      <c r="P129" s="95" t="s">
        <v>408</v>
      </c>
      <c r="Q129" s="95" t="s">
        <v>408</v>
      </c>
      <c r="R129" s="95" t="s">
        <v>408</v>
      </c>
      <c r="S129" s="95" t="s">
        <v>408</v>
      </c>
      <c r="T129" s="95" t="s">
        <v>408</v>
      </c>
      <c r="U129" s="95" t="s">
        <v>408</v>
      </c>
      <c r="V129" s="95" t="s">
        <v>408</v>
      </c>
      <c r="W129" s="95" t="s">
        <v>408</v>
      </c>
      <c r="X129" s="95" t="s">
        <v>408</v>
      </c>
      <c r="Y129" s="95" t="s">
        <v>408</v>
      </c>
      <c r="Z129" s="95" t="s">
        <v>408</v>
      </c>
      <c r="AA129" s="95" t="s">
        <v>408</v>
      </c>
      <c r="AB129" s="96" t="str">
        <f t="shared" si="1"/>
        <v>NR</v>
      </c>
      <c r="AC129" s="95" t="s">
        <v>408</v>
      </c>
      <c r="AD129" s="95" t="s">
        <v>408</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408</v>
      </c>
      <c r="J130" s="95" t="s">
        <v>408</v>
      </c>
      <c r="K130" s="95" t="s">
        <v>408</v>
      </c>
      <c r="L130" s="95" t="s">
        <v>408</v>
      </c>
      <c r="M130" s="95" t="s">
        <v>354</v>
      </c>
      <c r="N130" s="95" t="s">
        <v>408</v>
      </c>
      <c r="O130" s="95" t="s">
        <v>408</v>
      </c>
      <c r="P130" s="95" t="s">
        <v>408</v>
      </c>
      <c r="Q130" s="95" t="s">
        <v>408</v>
      </c>
      <c r="R130" s="95" t="s">
        <v>408</v>
      </c>
      <c r="S130" s="95" t="s">
        <v>408</v>
      </c>
      <c r="T130" s="95" t="s">
        <v>408</v>
      </c>
      <c r="U130" s="95" t="s">
        <v>408</v>
      </c>
      <c r="V130" s="95" t="s">
        <v>408</v>
      </c>
      <c r="W130" s="95" t="s">
        <v>408</v>
      </c>
      <c r="X130" s="95" t="s">
        <v>408</v>
      </c>
      <c r="Y130" s="95" t="s">
        <v>408</v>
      </c>
      <c r="Z130" s="95" t="s">
        <v>408</v>
      </c>
      <c r="AA130" s="95" t="s">
        <v>408</v>
      </c>
      <c r="AB130" s="96" t="str">
        <f t="shared" si="1"/>
        <v>NR</v>
      </c>
      <c r="AC130" s="95" t="s">
        <v>408</v>
      </c>
      <c r="AD130" s="95" t="s">
        <v>408</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408</v>
      </c>
      <c r="J131" s="95" t="s">
        <v>408</v>
      </c>
      <c r="K131" s="95" t="s">
        <v>408</v>
      </c>
      <c r="L131" s="95" t="s">
        <v>408</v>
      </c>
      <c r="M131" s="95" t="s">
        <v>354</v>
      </c>
      <c r="N131" s="95" t="s">
        <v>408</v>
      </c>
      <c r="O131" s="95" t="s">
        <v>408</v>
      </c>
      <c r="P131" s="95" t="s">
        <v>408</v>
      </c>
      <c r="Q131" s="95" t="s">
        <v>408</v>
      </c>
      <c r="R131" s="95" t="s">
        <v>408</v>
      </c>
      <c r="S131" s="95" t="s">
        <v>408</v>
      </c>
      <c r="T131" s="95" t="s">
        <v>408</v>
      </c>
      <c r="U131" s="95" t="s">
        <v>408</v>
      </c>
      <c r="V131" s="95" t="s">
        <v>408</v>
      </c>
      <c r="W131" s="95" t="s">
        <v>408</v>
      </c>
      <c r="X131" s="95" t="s">
        <v>408</v>
      </c>
      <c r="Y131" s="95" t="s">
        <v>408</v>
      </c>
      <c r="Z131" s="95" t="s">
        <v>408</v>
      </c>
      <c r="AA131" s="95" t="s">
        <v>408</v>
      </c>
      <c r="AB131" s="96" t="str">
        <f t="shared" si="1"/>
        <v>NR</v>
      </c>
      <c r="AC131" s="95" t="s">
        <v>408</v>
      </c>
      <c r="AD131" s="95" t="s">
        <v>408</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408</v>
      </c>
      <c r="J132" s="95" t="s">
        <v>408</v>
      </c>
      <c r="K132" s="95" t="s">
        <v>408</v>
      </c>
      <c r="L132" s="95" t="s">
        <v>408</v>
      </c>
      <c r="M132" s="95" t="s">
        <v>354</v>
      </c>
      <c r="N132" s="95" t="s">
        <v>408</v>
      </c>
      <c r="O132" s="95" t="s">
        <v>408</v>
      </c>
      <c r="P132" s="95" t="s">
        <v>408</v>
      </c>
      <c r="Q132" s="95" t="s">
        <v>408</v>
      </c>
      <c r="R132" s="95" t="s">
        <v>408</v>
      </c>
      <c r="S132" s="95" t="s">
        <v>408</v>
      </c>
      <c r="T132" s="95" t="s">
        <v>408</v>
      </c>
      <c r="U132" s="95" t="s">
        <v>408</v>
      </c>
      <c r="V132" s="95" t="s">
        <v>408</v>
      </c>
      <c r="W132" s="95" t="s">
        <v>408</v>
      </c>
      <c r="X132" s="95" t="s">
        <v>408</v>
      </c>
      <c r="Y132" s="95" t="s">
        <v>408</v>
      </c>
      <c r="Z132" s="95" t="s">
        <v>408</v>
      </c>
      <c r="AA132" s="95" t="s">
        <v>408</v>
      </c>
      <c r="AB132" s="96" t="str">
        <f t="shared" si="1"/>
        <v>NR</v>
      </c>
      <c r="AC132" s="95" t="s">
        <v>408</v>
      </c>
      <c r="AD132" s="95" t="s">
        <v>408</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3.3586535000000001E-2</v>
      </c>
      <c r="F133" s="96">
        <v>5.2924299999999999E-4</v>
      </c>
      <c r="G133" s="96">
        <v>4.5902152499999998E-3</v>
      </c>
      <c r="H133" s="96" t="s">
        <v>355</v>
      </c>
      <c r="I133" s="96" t="s">
        <v>408</v>
      </c>
      <c r="J133" s="96" t="s">
        <v>408</v>
      </c>
      <c r="K133" s="96" t="s">
        <v>408</v>
      </c>
      <c r="L133" s="96" t="s">
        <v>408</v>
      </c>
      <c r="M133" s="96">
        <v>4.0713000000000001E-4</v>
      </c>
      <c r="N133" s="96" t="s">
        <v>408</v>
      </c>
      <c r="O133" s="96" t="s">
        <v>408</v>
      </c>
      <c r="P133" s="96" t="s">
        <v>408</v>
      </c>
      <c r="Q133" s="96" t="s">
        <v>408</v>
      </c>
      <c r="R133" s="96" t="s">
        <v>408</v>
      </c>
      <c r="S133" s="96" t="s">
        <v>408</v>
      </c>
      <c r="T133" s="96" t="s">
        <v>408</v>
      </c>
      <c r="U133" s="96" t="s">
        <v>408</v>
      </c>
      <c r="V133" s="96" t="s">
        <v>408</v>
      </c>
      <c r="W133" s="96" t="s">
        <v>408</v>
      </c>
      <c r="X133" s="96" t="s">
        <v>408</v>
      </c>
      <c r="Y133" s="96" t="s">
        <v>408</v>
      </c>
      <c r="Z133" s="96" t="s">
        <v>408</v>
      </c>
      <c r="AA133" s="96" t="s">
        <v>408</v>
      </c>
      <c r="AB133" s="96" t="str">
        <f t="shared" si="1"/>
        <v>NR</v>
      </c>
      <c r="AC133" s="96" t="s">
        <v>408</v>
      </c>
      <c r="AD133" s="96" t="s">
        <v>408</v>
      </c>
      <c r="AE133" s="97"/>
      <c r="AF133" s="114" t="s">
        <v>355</v>
      </c>
      <c r="AG133" s="114" t="s">
        <v>355</v>
      </c>
      <c r="AH133" s="114" t="s">
        <v>355</v>
      </c>
      <c r="AI133" s="114" t="s">
        <v>355</v>
      </c>
      <c r="AJ133" s="114" t="s">
        <v>355</v>
      </c>
      <c r="AK133" s="96">
        <v>2.6462150000000002</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408</v>
      </c>
      <c r="J134" s="95" t="s">
        <v>408</v>
      </c>
      <c r="K134" s="95" t="s">
        <v>408</v>
      </c>
      <c r="L134" s="95" t="s">
        <v>408</v>
      </c>
      <c r="M134" s="95" t="s">
        <v>354</v>
      </c>
      <c r="N134" s="95" t="s">
        <v>408</v>
      </c>
      <c r="O134" s="95" t="s">
        <v>408</v>
      </c>
      <c r="P134" s="95" t="s">
        <v>408</v>
      </c>
      <c r="Q134" s="95" t="s">
        <v>408</v>
      </c>
      <c r="R134" s="95" t="s">
        <v>408</v>
      </c>
      <c r="S134" s="95" t="s">
        <v>408</v>
      </c>
      <c r="T134" s="95" t="s">
        <v>408</v>
      </c>
      <c r="U134" s="95" t="s">
        <v>408</v>
      </c>
      <c r="V134" s="95" t="s">
        <v>408</v>
      </c>
      <c r="W134" s="95" t="s">
        <v>408</v>
      </c>
      <c r="X134" s="95" t="s">
        <v>408</v>
      </c>
      <c r="Y134" s="95" t="s">
        <v>408</v>
      </c>
      <c r="Z134" s="95" t="s">
        <v>408</v>
      </c>
      <c r="AA134" s="95" t="s">
        <v>408</v>
      </c>
      <c r="AB134" s="96" t="str">
        <f>IF(ISNUMBER(X134),SUM(X134:AA134),X134)</f>
        <v>NR</v>
      </c>
      <c r="AC134" s="95" t="s">
        <v>408</v>
      </c>
      <c r="AD134" s="95" t="s">
        <v>408</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408</v>
      </c>
      <c r="J135" s="95" t="s">
        <v>408</v>
      </c>
      <c r="K135" s="95" t="s">
        <v>408</v>
      </c>
      <c r="L135" s="95" t="s">
        <v>408</v>
      </c>
      <c r="M135" s="95" t="s">
        <v>356</v>
      </c>
      <c r="N135" s="95" t="s">
        <v>408</v>
      </c>
      <c r="O135" s="95" t="s">
        <v>408</v>
      </c>
      <c r="P135" s="95" t="s">
        <v>408</v>
      </c>
      <c r="Q135" s="95" t="s">
        <v>408</v>
      </c>
      <c r="R135" s="95" t="s">
        <v>408</v>
      </c>
      <c r="S135" s="95" t="s">
        <v>408</v>
      </c>
      <c r="T135" s="95" t="s">
        <v>408</v>
      </c>
      <c r="U135" s="95" t="s">
        <v>408</v>
      </c>
      <c r="V135" s="95" t="s">
        <v>408</v>
      </c>
      <c r="W135" s="95" t="s">
        <v>408</v>
      </c>
      <c r="X135" s="95" t="s">
        <v>408</v>
      </c>
      <c r="Y135" s="95" t="s">
        <v>408</v>
      </c>
      <c r="Z135" s="95" t="s">
        <v>408</v>
      </c>
      <c r="AA135" s="95" t="s">
        <v>408</v>
      </c>
      <c r="AB135" s="96" t="str">
        <f t="shared" si="1"/>
        <v>NR</v>
      </c>
      <c r="AC135" s="95" t="s">
        <v>408</v>
      </c>
      <c r="AD135" s="95" t="s">
        <v>408</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1.182265272E-2</v>
      </c>
      <c r="G136" s="95" t="s">
        <v>355</v>
      </c>
      <c r="H136" s="96" t="s">
        <v>356</v>
      </c>
      <c r="I136" s="95" t="s">
        <v>408</v>
      </c>
      <c r="J136" s="95" t="s">
        <v>408</v>
      </c>
      <c r="K136" s="95" t="s">
        <v>408</v>
      </c>
      <c r="L136" s="95" t="s">
        <v>408</v>
      </c>
      <c r="M136" s="95" t="s">
        <v>355</v>
      </c>
      <c r="N136" s="95" t="s">
        <v>408</v>
      </c>
      <c r="O136" s="95" t="s">
        <v>408</v>
      </c>
      <c r="P136" s="95" t="s">
        <v>408</v>
      </c>
      <c r="Q136" s="95" t="s">
        <v>408</v>
      </c>
      <c r="R136" s="95" t="s">
        <v>408</v>
      </c>
      <c r="S136" s="95" t="s">
        <v>408</v>
      </c>
      <c r="T136" s="95" t="s">
        <v>408</v>
      </c>
      <c r="U136" s="95" t="s">
        <v>408</v>
      </c>
      <c r="V136" s="95" t="s">
        <v>408</v>
      </c>
      <c r="W136" s="95" t="s">
        <v>408</v>
      </c>
      <c r="X136" s="95" t="s">
        <v>408</v>
      </c>
      <c r="Y136" s="95" t="s">
        <v>408</v>
      </c>
      <c r="Z136" s="95" t="s">
        <v>408</v>
      </c>
      <c r="AA136" s="95" t="s">
        <v>408</v>
      </c>
      <c r="AB136" s="96" t="str">
        <f t="shared" si="1"/>
        <v>NR</v>
      </c>
      <c r="AC136" s="95" t="s">
        <v>408</v>
      </c>
      <c r="AD136" s="95" t="s">
        <v>408</v>
      </c>
      <c r="AE136" s="97"/>
      <c r="AF136" s="114" t="s">
        <v>355</v>
      </c>
      <c r="AG136" s="114" t="s">
        <v>355</v>
      </c>
      <c r="AH136" s="114" t="s">
        <v>355</v>
      </c>
      <c r="AI136" s="114" t="s">
        <v>355</v>
      </c>
      <c r="AJ136" s="114" t="s">
        <v>355</v>
      </c>
      <c r="AK136" s="96">
        <v>0.35060000000000002</v>
      </c>
      <c r="AL136" s="44" t="s">
        <v>404</v>
      </c>
    </row>
    <row r="137" spans="1:38" s="1" customFormat="1" ht="24.75" customHeight="1" thickBot="1" x14ac:dyDescent="0.3">
      <c r="A137" s="41" t="s">
        <v>117</v>
      </c>
      <c r="B137" s="41" t="s">
        <v>106</v>
      </c>
      <c r="C137" s="78" t="s">
        <v>108</v>
      </c>
      <c r="D137" s="42"/>
      <c r="E137" s="95" t="s">
        <v>355</v>
      </c>
      <c r="F137" s="96">
        <v>1.2918048132000001E-3</v>
      </c>
      <c r="G137" s="95" t="s">
        <v>355</v>
      </c>
      <c r="H137" s="96" t="s">
        <v>356</v>
      </c>
      <c r="I137" s="95" t="s">
        <v>408</v>
      </c>
      <c r="J137" s="95" t="s">
        <v>408</v>
      </c>
      <c r="K137" s="95" t="s">
        <v>408</v>
      </c>
      <c r="L137" s="95" t="s">
        <v>408</v>
      </c>
      <c r="M137" s="95" t="s">
        <v>355</v>
      </c>
      <c r="N137" s="95" t="s">
        <v>408</v>
      </c>
      <c r="O137" s="95" t="s">
        <v>408</v>
      </c>
      <c r="P137" s="95" t="s">
        <v>408</v>
      </c>
      <c r="Q137" s="95" t="s">
        <v>408</v>
      </c>
      <c r="R137" s="95" t="s">
        <v>408</v>
      </c>
      <c r="S137" s="95" t="s">
        <v>408</v>
      </c>
      <c r="T137" s="95" t="s">
        <v>408</v>
      </c>
      <c r="U137" s="95" t="s">
        <v>408</v>
      </c>
      <c r="V137" s="95" t="s">
        <v>408</v>
      </c>
      <c r="W137" s="95" t="s">
        <v>408</v>
      </c>
      <c r="X137" s="95" t="s">
        <v>408</v>
      </c>
      <c r="Y137" s="95" t="s">
        <v>408</v>
      </c>
      <c r="Z137" s="95" t="s">
        <v>408</v>
      </c>
      <c r="AA137" s="95" t="s">
        <v>408</v>
      </c>
      <c r="AB137" s="96" t="str">
        <f t="shared" si="1"/>
        <v>NR</v>
      </c>
      <c r="AC137" s="95" t="s">
        <v>408</v>
      </c>
      <c r="AD137" s="95" t="s">
        <v>408</v>
      </c>
      <c r="AE137" s="97"/>
      <c r="AF137" s="114" t="s">
        <v>355</v>
      </c>
      <c r="AG137" s="114" t="s">
        <v>355</v>
      </c>
      <c r="AH137" s="114" t="s">
        <v>355</v>
      </c>
      <c r="AI137" s="114" t="s">
        <v>355</v>
      </c>
      <c r="AJ137" s="114" t="s">
        <v>355</v>
      </c>
      <c r="AK137" s="96">
        <v>9.5460000000000007E-3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408</v>
      </c>
      <c r="J138" s="96" t="s">
        <v>408</v>
      </c>
      <c r="K138" s="96" t="s">
        <v>408</v>
      </c>
      <c r="L138" s="96" t="s">
        <v>408</v>
      </c>
      <c r="M138" s="96" t="s">
        <v>354</v>
      </c>
      <c r="N138" s="96" t="s">
        <v>408</v>
      </c>
      <c r="O138" s="96" t="s">
        <v>408</v>
      </c>
      <c r="P138" s="96" t="s">
        <v>408</v>
      </c>
      <c r="Q138" s="96" t="s">
        <v>408</v>
      </c>
      <c r="R138" s="96" t="s">
        <v>408</v>
      </c>
      <c r="S138" s="96" t="s">
        <v>408</v>
      </c>
      <c r="T138" s="96" t="s">
        <v>408</v>
      </c>
      <c r="U138" s="96" t="s">
        <v>408</v>
      </c>
      <c r="V138" s="96" t="s">
        <v>408</v>
      </c>
      <c r="W138" s="96" t="s">
        <v>408</v>
      </c>
      <c r="X138" s="96" t="s">
        <v>408</v>
      </c>
      <c r="Y138" s="96" t="s">
        <v>408</v>
      </c>
      <c r="Z138" s="96" t="s">
        <v>408</v>
      </c>
      <c r="AA138" s="96" t="s">
        <v>408</v>
      </c>
      <c r="AB138" s="96" t="str">
        <f t="shared" si="1"/>
        <v>NR</v>
      </c>
      <c r="AC138" s="96" t="s">
        <v>408</v>
      </c>
      <c r="AD138" s="96" t="s">
        <v>408</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0.12597</v>
      </c>
      <c r="F139" s="96">
        <v>0.61915882</v>
      </c>
      <c r="G139" s="96">
        <v>0.43893280000000001</v>
      </c>
      <c r="H139" s="96" t="s">
        <v>356</v>
      </c>
      <c r="I139" s="96" t="s">
        <v>408</v>
      </c>
      <c r="J139" s="96" t="s">
        <v>408</v>
      </c>
      <c r="K139" s="96" t="s">
        <v>408</v>
      </c>
      <c r="L139" s="96" t="s">
        <v>408</v>
      </c>
      <c r="M139" s="96">
        <v>1.868093</v>
      </c>
      <c r="N139" s="96" t="s">
        <v>408</v>
      </c>
      <c r="O139" s="96" t="s">
        <v>408</v>
      </c>
      <c r="P139" s="96" t="s">
        <v>408</v>
      </c>
      <c r="Q139" s="96" t="s">
        <v>408</v>
      </c>
      <c r="R139" s="96" t="s">
        <v>408</v>
      </c>
      <c r="S139" s="96" t="s">
        <v>408</v>
      </c>
      <c r="T139" s="96" t="s">
        <v>408</v>
      </c>
      <c r="U139" s="96" t="s">
        <v>408</v>
      </c>
      <c r="V139" s="96" t="s">
        <v>408</v>
      </c>
      <c r="W139" s="96" t="s">
        <v>408</v>
      </c>
      <c r="X139" s="96" t="s">
        <v>408</v>
      </c>
      <c r="Y139" s="96" t="s">
        <v>408</v>
      </c>
      <c r="Z139" s="96" t="s">
        <v>408</v>
      </c>
      <c r="AA139" s="96" t="s">
        <v>408</v>
      </c>
      <c r="AB139" s="96" t="str">
        <f t="shared" si="1"/>
        <v>NR</v>
      </c>
      <c r="AC139" s="96" t="s">
        <v>408</v>
      </c>
      <c r="AD139" s="96" t="s">
        <v>408</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0.45403764000000002</v>
      </c>
      <c r="I140" s="95" t="s">
        <v>408</v>
      </c>
      <c r="J140" s="95" t="s">
        <v>408</v>
      </c>
      <c r="K140" s="95" t="s">
        <v>408</v>
      </c>
      <c r="L140" s="95" t="s">
        <v>408</v>
      </c>
      <c r="M140" s="95" t="s">
        <v>354</v>
      </c>
      <c r="N140" s="95" t="s">
        <v>408</v>
      </c>
      <c r="O140" s="95" t="s">
        <v>408</v>
      </c>
      <c r="P140" s="95" t="s">
        <v>408</v>
      </c>
      <c r="Q140" s="95" t="s">
        <v>408</v>
      </c>
      <c r="R140" s="95" t="s">
        <v>408</v>
      </c>
      <c r="S140" s="95" t="s">
        <v>408</v>
      </c>
      <c r="T140" s="95" t="s">
        <v>408</v>
      </c>
      <c r="U140" s="95" t="s">
        <v>408</v>
      </c>
      <c r="V140" s="95" t="s">
        <v>408</v>
      </c>
      <c r="W140" s="95" t="s">
        <v>408</v>
      </c>
      <c r="X140" s="95" t="s">
        <v>408</v>
      </c>
      <c r="Y140" s="95" t="s">
        <v>408</v>
      </c>
      <c r="Z140" s="95" t="s">
        <v>408</v>
      </c>
      <c r="AA140" s="95" t="s">
        <v>408</v>
      </c>
      <c r="AB140" s="96" t="str">
        <f t="shared" si="1"/>
        <v>NR</v>
      </c>
      <c r="AC140" s="95" t="s">
        <v>408</v>
      </c>
      <c r="AD140" s="95" t="s">
        <v>408</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313.36645033685244</v>
      </c>
      <c r="F141" s="119">
        <f t="shared" ref="F141:AD141" si="2">SUM(F14:F140)</f>
        <v>224.73286892691752</v>
      </c>
      <c r="G141" s="119">
        <f t="shared" si="2"/>
        <v>248.11116667650043</v>
      </c>
      <c r="H141" s="119">
        <f t="shared" si="2"/>
        <v>154.48945010778388</v>
      </c>
      <c r="I141" s="119">
        <f t="shared" si="2"/>
        <v>0</v>
      </c>
      <c r="J141" s="119">
        <f t="shared" si="2"/>
        <v>0</v>
      </c>
      <c r="K141" s="119">
        <f t="shared" si="2"/>
        <v>0</v>
      </c>
      <c r="L141" s="119">
        <f t="shared" si="2"/>
        <v>0</v>
      </c>
      <c r="M141" s="119">
        <f t="shared" si="2"/>
        <v>783.38934803803045</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313.36645033685244</v>
      </c>
      <c r="F152" s="103">
        <f t="shared" ref="F152:AD152" si="3">F141 + F151 + IF(AND(OR($B$4="AT",$B$4="BE",$B$4="CH",$B$4="GB",$B$4="IE",$B$4="LT",$B$4="LU",$B$4="NL"),SUM(F143:F149)&gt;0),SUM(F143:F149)-SUM(F27:F33),0)</f>
        <v>224.73286892691752</v>
      </c>
      <c r="G152" s="103">
        <f t="shared" si="3"/>
        <v>248.11116667650043</v>
      </c>
      <c r="H152" s="103">
        <f t="shared" si="3"/>
        <v>154.48945010778388</v>
      </c>
      <c r="I152" s="103">
        <f t="shared" si="3"/>
        <v>0</v>
      </c>
      <c r="J152" s="103">
        <f t="shared" si="3"/>
        <v>0</v>
      </c>
      <c r="K152" s="103">
        <f t="shared" si="3"/>
        <v>0</v>
      </c>
      <c r="L152" s="103">
        <f t="shared" si="3"/>
        <v>0</v>
      </c>
      <c r="M152" s="103">
        <f t="shared" si="3"/>
        <v>783.38934803803045</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313.36645033685244</v>
      </c>
      <c r="F154" s="103">
        <f>F141 + F153 - IF(OR($B$6=2005,$B$6&gt;=2020),SUM(F99:F122),0) + IF(AND(OR($B$4="AT",$B$4="BE",$B$4="CH",$B$4="GB",$B$4="IE",$B$4="LT",$B$4="LU",$B$4="NL"),SUM(F143:F149)&gt;0),SUM(F143:F149)-SUM(F27:F33),0)</f>
        <v>224.73286892691752</v>
      </c>
      <c r="G154" s="103">
        <f>G141 + G153 + IF(AND(OR($B$4="AT",$B$4="BE",$B$4="CH",$B$4="GB",$B$4="IE",$B$4="LT",$B$4="LU",$B$4="NL"),SUM(G143:G149)&gt;0),SUM(G143:G149)-SUM(G27:G33),0)</f>
        <v>248.11116667650043</v>
      </c>
      <c r="H154" s="103">
        <f t="shared" ref="H154:AD154" si="4">H141 + H153 + IF(AND(OR($B$4="AT",$B$4="BE",$B$4="CH",$B$4="GB",$B$4="IE",$B$4="LT",$B$4="LU",$B$4="NL"),SUM(H143:H149)&gt;0),SUM(H143:H149)-SUM(H27:H33),0)</f>
        <v>154.48945010778388</v>
      </c>
      <c r="I154" s="103">
        <f t="shared" si="4"/>
        <v>0</v>
      </c>
      <c r="J154" s="103">
        <f t="shared" si="4"/>
        <v>0</v>
      </c>
      <c r="K154" s="103">
        <f t="shared" si="4"/>
        <v>0</v>
      </c>
      <c r="L154" s="103">
        <f t="shared" si="4"/>
        <v>0</v>
      </c>
      <c r="M154" s="103">
        <f t="shared" si="4"/>
        <v>783.38934803803045</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6.6942389759629499</v>
      </c>
      <c r="F157" s="104">
        <v>0.102277407037485</v>
      </c>
      <c r="G157" s="104">
        <v>0.50727099486281102</v>
      </c>
      <c r="H157" s="104" t="s">
        <v>355</v>
      </c>
      <c r="I157" s="104" t="s">
        <v>408</v>
      </c>
      <c r="J157" s="104" t="s">
        <v>408</v>
      </c>
      <c r="K157" s="104" t="s">
        <v>408</v>
      </c>
      <c r="L157" s="104" t="s">
        <v>408</v>
      </c>
      <c r="M157" s="104">
        <v>1.14234900743117</v>
      </c>
      <c r="N157" s="104" t="s">
        <v>408</v>
      </c>
      <c r="O157" s="104" t="s">
        <v>408</v>
      </c>
      <c r="P157" s="104" t="s">
        <v>408</v>
      </c>
      <c r="Q157" s="104" t="s">
        <v>408</v>
      </c>
      <c r="R157" s="104" t="s">
        <v>408</v>
      </c>
      <c r="S157" s="104" t="s">
        <v>408</v>
      </c>
      <c r="T157" s="104" t="s">
        <v>408</v>
      </c>
      <c r="U157" s="104" t="s">
        <v>408</v>
      </c>
      <c r="V157" s="104" t="s">
        <v>408</v>
      </c>
      <c r="W157" s="104" t="s">
        <v>408</v>
      </c>
      <c r="X157" s="104" t="s">
        <v>408</v>
      </c>
      <c r="Y157" s="104" t="s">
        <v>408</v>
      </c>
      <c r="Z157" s="104" t="s">
        <v>408</v>
      </c>
      <c r="AA157" s="104" t="s">
        <v>408</v>
      </c>
      <c r="AB157" s="104" t="str">
        <f t="shared" ref="AB157:AB163" si="5">IF(ISNUMBER(X157),SUM(X157:AA157),X157)</f>
        <v>NR</v>
      </c>
      <c r="AC157" s="104" t="s">
        <v>408</v>
      </c>
      <c r="AD157" s="104" t="s">
        <v>408</v>
      </c>
      <c r="AE157" s="102"/>
      <c r="AF157" s="104">
        <v>22066.288276532301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0.65067389262281505</v>
      </c>
      <c r="F158" s="104">
        <v>1.20848438154307E-2</v>
      </c>
      <c r="G158" s="104">
        <v>5.2125400131684603E-2</v>
      </c>
      <c r="H158" s="104" t="s">
        <v>355</v>
      </c>
      <c r="I158" s="104" t="s">
        <v>408</v>
      </c>
      <c r="J158" s="104" t="s">
        <v>408</v>
      </c>
      <c r="K158" s="104" t="s">
        <v>408</v>
      </c>
      <c r="L158" s="104" t="s">
        <v>408</v>
      </c>
      <c r="M158" s="104">
        <v>0.21027547883119499</v>
      </c>
      <c r="N158" s="104" t="s">
        <v>408</v>
      </c>
      <c r="O158" s="104" t="s">
        <v>408</v>
      </c>
      <c r="P158" s="104" t="s">
        <v>408</v>
      </c>
      <c r="Q158" s="104" t="s">
        <v>408</v>
      </c>
      <c r="R158" s="104" t="s">
        <v>408</v>
      </c>
      <c r="S158" s="104" t="s">
        <v>408</v>
      </c>
      <c r="T158" s="104" t="s">
        <v>408</v>
      </c>
      <c r="U158" s="104" t="s">
        <v>408</v>
      </c>
      <c r="V158" s="104" t="s">
        <v>408</v>
      </c>
      <c r="W158" s="104" t="s">
        <v>408</v>
      </c>
      <c r="X158" s="104" t="s">
        <v>408</v>
      </c>
      <c r="Y158" s="104" t="s">
        <v>408</v>
      </c>
      <c r="Z158" s="104" t="s">
        <v>408</v>
      </c>
      <c r="AA158" s="104" t="s">
        <v>408</v>
      </c>
      <c r="AB158" s="104" t="str">
        <f t="shared" si="5"/>
        <v>NR</v>
      </c>
      <c r="AC158" s="104" t="s">
        <v>408</v>
      </c>
      <c r="AD158" s="104" t="s">
        <v>408</v>
      </c>
      <c r="AE158" s="105"/>
      <c r="AF158" s="104">
        <v>2267.4549057282802</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57.192969944769096</v>
      </c>
      <c r="F159" s="104">
        <v>1.98814318216467</v>
      </c>
      <c r="G159" s="104">
        <v>46.754791904410197</v>
      </c>
      <c r="H159" s="104" t="s">
        <v>355</v>
      </c>
      <c r="I159" s="104" t="s">
        <v>408</v>
      </c>
      <c r="J159" s="104" t="s">
        <v>408</v>
      </c>
      <c r="K159" s="104" t="s">
        <v>408</v>
      </c>
      <c r="L159" s="104" t="s">
        <v>408</v>
      </c>
      <c r="M159" s="104">
        <v>6.4918961050274797</v>
      </c>
      <c r="N159" s="104" t="s">
        <v>408</v>
      </c>
      <c r="O159" s="104" t="s">
        <v>408</v>
      </c>
      <c r="P159" s="104" t="s">
        <v>408</v>
      </c>
      <c r="Q159" s="104" t="s">
        <v>408</v>
      </c>
      <c r="R159" s="104" t="s">
        <v>408</v>
      </c>
      <c r="S159" s="104" t="s">
        <v>408</v>
      </c>
      <c r="T159" s="104" t="s">
        <v>408</v>
      </c>
      <c r="U159" s="104" t="s">
        <v>408</v>
      </c>
      <c r="V159" s="104" t="s">
        <v>408</v>
      </c>
      <c r="W159" s="104" t="s">
        <v>408</v>
      </c>
      <c r="X159" s="104" t="s">
        <v>408</v>
      </c>
      <c r="Y159" s="104" t="s">
        <v>408</v>
      </c>
      <c r="Z159" s="104" t="s">
        <v>408</v>
      </c>
      <c r="AA159" s="104" t="s">
        <v>408</v>
      </c>
      <c r="AB159" s="104" t="str">
        <f t="shared" si="5"/>
        <v>NR</v>
      </c>
      <c r="AC159" s="104" t="s">
        <v>408</v>
      </c>
      <c r="AD159" s="104" t="s">
        <v>408</v>
      </c>
      <c r="AE159" s="102"/>
      <c r="AF159" s="104">
        <v>36204.616534101799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1989</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1989</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95.303984999999997</v>
      </c>
      <c r="F14" s="96">
        <v>0.39834663999999997</v>
      </c>
      <c r="G14" s="96">
        <v>135.59392159999999</v>
      </c>
      <c r="H14" s="96" t="s">
        <v>355</v>
      </c>
      <c r="I14" s="96" t="s">
        <v>408</v>
      </c>
      <c r="J14" s="96" t="s">
        <v>408</v>
      </c>
      <c r="K14" s="96" t="s">
        <v>408</v>
      </c>
      <c r="L14" s="96" t="s">
        <v>408</v>
      </c>
      <c r="M14" s="96">
        <v>7.2727779999999997</v>
      </c>
      <c r="N14" s="96" t="s">
        <v>408</v>
      </c>
      <c r="O14" s="96" t="s">
        <v>408</v>
      </c>
      <c r="P14" s="96" t="s">
        <v>408</v>
      </c>
      <c r="Q14" s="96" t="s">
        <v>408</v>
      </c>
      <c r="R14" s="96" t="s">
        <v>408</v>
      </c>
      <c r="S14" s="96" t="s">
        <v>408</v>
      </c>
      <c r="T14" s="96" t="s">
        <v>408</v>
      </c>
      <c r="U14" s="96" t="s">
        <v>408</v>
      </c>
      <c r="V14" s="96" t="s">
        <v>408</v>
      </c>
      <c r="W14" s="96" t="s">
        <v>408</v>
      </c>
      <c r="X14" s="96" t="s">
        <v>408</v>
      </c>
      <c r="Y14" s="96" t="s">
        <v>408</v>
      </c>
      <c r="Z14" s="96" t="s">
        <v>408</v>
      </c>
      <c r="AA14" s="96" t="s">
        <v>408</v>
      </c>
      <c r="AB14" s="96" t="str">
        <f>IF(ISNUMBER(X14),SUM(X14:AA14),X14)</f>
        <v>NR</v>
      </c>
      <c r="AC14" s="96" t="s">
        <v>408</v>
      </c>
      <c r="AD14" s="96" t="s">
        <v>408</v>
      </c>
      <c r="AE14" s="97"/>
      <c r="AF14" s="96">
        <v>17097</v>
      </c>
      <c r="AG14" s="96">
        <v>213602</v>
      </c>
      <c r="AH14" s="96">
        <v>17801</v>
      </c>
      <c r="AI14" s="96">
        <v>7390</v>
      </c>
      <c r="AJ14" s="110" t="s">
        <v>354</v>
      </c>
      <c r="AK14" s="113" t="s">
        <v>355</v>
      </c>
      <c r="AL14" s="44"/>
    </row>
    <row r="15" spans="1:38" s="1" customFormat="1" ht="24.75" customHeight="1" thickBot="1" x14ac:dyDescent="0.3">
      <c r="A15" s="41" t="s">
        <v>112</v>
      </c>
      <c r="B15" s="41" t="s">
        <v>151</v>
      </c>
      <c r="C15" s="78" t="s">
        <v>48</v>
      </c>
      <c r="D15" s="42"/>
      <c r="E15" s="95">
        <v>1.70042374</v>
      </c>
      <c r="F15" s="96">
        <v>6.0834959000000001E-2</v>
      </c>
      <c r="G15" s="96">
        <v>7.0741327099999998</v>
      </c>
      <c r="H15" s="96" t="s">
        <v>355</v>
      </c>
      <c r="I15" s="96" t="s">
        <v>408</v>
      </c>
      <c r="J15" s="96" t="s">
        <v>408</v>
      </c>
      <c r="K15" s="96" t="s">
        <v>408</v>
      </c>
      <c r="L15" s="96" t="s">
        <v>408</v>
      </c>
      <c r="M15" s="96">
        <v>0.26596187999999998</v>
      </c>
      <c r="N15" s="96" t="s">
        <v>408</v>
      </c>
      <c r="O15" s="96" t="s">
        <v>408</v>
      </c>
      <c r="P15" s="96" t="s">
        <v>408</v>
      </c>
      <c r="Q15" s="96" t="s">
        <v>408</v>
      </c>
      <c r="R15" s="96" t="s">
        <v>408</v>
      </c>
      <c r="S15" s="96" t="s">
        <v>408</v>
      </c>
      <c r="T15" s="96" t="s">
        <v>408</v>
      </c>
      <c r="U15" s="96" t="s">
        <v>408</v>
      </c>
      <c r="V15" s="96" t="s">
        <v>408</v>
      </c>
      <c r="W15" s="96" t="s">
        <v>408</v>
      </c>
      <c r="X15" s="96" t="s">
        <v>408</v>
      </c>
      <c r="Y15" s="96" t="s">
        <v>408</v>
      </c>
      <c r="Z15" s="96" t="s">
        <v>408</v>
      </c>
      <c r="AA15" s="96" t="s">
        <v>408</v>
      </c>
      <c r="AB15" s="96" t="str">
        <f t="shared" ref="AB15:AB78" si="0">IF(ISNUMBER(X15),SUM(X15:AA15),X15)</f>
        <v>NR</v>
      </c>
      <c r="AC15" s="96" t="s">
        <v>408</v>
      </c>
      <c r="AD15" s="96" t="s">
        <v>408</v>
      </c>
      <c r="AE15" s="97"/>
      <c r="AF15" s="96">
        <v>16077.422</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2.3009955211930002</v>
      </c>
      <c r="F16" s="96">
        <v>1.46683764750176E-2</v>
      </c>
      <c r="G16" s="96">
        <v>7.9101747436479998E-3</v>
      </c>
      <c r="H16" s="96" t="s">
        <v>355</v>
      </c>
      <c r="I16" s="96" t="s">
        <v>408</v>
      </c>
      <c r="J16" s="96" t="s">
        <v>408</v>
      </c>
      <c r="K16" s="96" t="s">
        <v>408</v>
      </c>
      <c r="L16" s="96" t="s">
        <v>408</v>
      </c>
      <c r="M16" s="96">
        <v>4.4918548479780003E-2</v>
      </c>
      <c r="N16" s="96" t="s">
        <v>408</v>
      </c>
      <c r="O16" s="96" t="s">
        <v>408</v>
      </c>
      <c r="P16" s="96" t="s">
        <v>408</v>
      </c>
      <c r="Q16" s="96" t="s">
        <v>408</v>
      </c>
      <c r="R16" s="96" t="s">
        <v>408</v>
      </c>
      <c r="S16" s="96" t="s">
        <v>408</v>
      </c>
      <c r="T16" s="96" t="s">
        <v>408</v>
      </c>
      <c r="U16" s="96" t="s">
        <v>408</v>
      </c>
      <c r="V16" s="96" t="s">
        <v>408</v>
      </c>
      <c r="W16" s="96" t="s">
        <v>408</v>
      </c>
      <c r="X16" s="96" t="s">
        <v>408</v>
      </c>
      <c r="Y16" s="96" t="s">
        <v>408</v>
      </c>
      <c r="Z16" s="96" t="s">
        <v>408</v>
      </c>
      <c r="AA16" s="96" t="s">
        <v>408</v>
      </c>
      <c r="AB16" s="96" t="str">
        <f t="shared" si="0"/>
        <v>NR</v>
      </c>
      <c r="AC16" s="96" t="s">
        <v>408</v>
      </c>
      <c r="AD16" s="96" t="s">
        <v>408</v>
      </c>
      <c r="AE16" s="97"/>
      <c r="AF16" s="96">
        <v>72.493575772</v>
      </c>
      <c r="AG16" s="110" t="s">
        <v>354</v>
      </c>
      <c r="AH16" s="96">
        <v>9131.4885090000007</v>
      </c>
      <c r="AI16" s="110" t="s">
        <v>354</v>
      </c>
      <c r="AJ16" s="110" t="s">
        <v>354</v>
      </c>
      <c r="AK16" s="113" t="s">
        <v>355</v>
      </c>
      <c r="AL16" s="44"/>
    </row>
    <row r="17" spans="1:38" s="1" customFormat="1" ht="24.75" customHeight="1" thickBot="1" x14ac:dyDescent="0.3">
      <c r="A17" s="41" t="s">
        <v>112</v>
      </c>
      <c r="B17" s="41" t="s">
        <v>153</v>
      </c>
      <c r="C17" s="78" t="s">
        <v>49</v>
      </c>
      <c r="D17" s="42"/>
      <c r="E17" s="96" t="s">
        <v>358</v>
      </c>
      <c r="F17" s="96" t="s">
        <v>358</v>
      </c>
      <c r="G17" s="96" t="s">
        <v>358</v>
      </c>
      <c r="H17" s="96" t="s">
        <v>358</v>
      </c>
      <c r="I17" s="96" t="s">
        <v>408</v>
      </c>
      <c r="J17" s="96" t="s">
        <v>408</v>
      </c>
      <c r="K17" s="96" t="s">
        <v>408</v>
      </c>
      <c r="L17" s="96" t="s">
        <v>408</v>
      </c>
      <c r="M17" s="96" t="s">
        <v>358</v>
      </c>
      <c r="N17" s="96" t="s">
        <v>408</v>
      </c>
      <c r="O17" s="96" t="s">
        <v>408</v>
      </c>
      <c r="P17" s="96" t="s">
        <v>408</v>
      </c>
      <c r="Q17" s="96" t="s">
        <v>408</v>
      </c>
      <c r="R17" s="96" t="s">
        <v>408</v>
      </c>
      <c r="S17" s="96" t="s">
        <v>408</v>
      </c>
      <c r="T17" s="96" t="s">
        <v>408</v>
      </c>
      <c r="U17" s="96" t="s">
        <v>408</v>
      </c>
      <c r="V17" s="96" t="s">
        <v>408</v>
      </c>
      <c r="W17" s="96" t="s">
        <v>408</v>
      </c>
      <c r="X17" s="96" t="s">
        <v>408</v>
      </c>
      <c r="Y17" s="96" t="s">
        <v>408</v>
      </c>
      <c r="Z17" s="96" t="s">
        <v>408</v>
      </c>
      <c r="AA17" s="96" t="s">
        <v>408</v>
      </c>
      <c r="AB17" s="96" t="str">
        <f t="shared" si="0"/>
        <v>NR</v>
      </c>
      <c r="AC17" s="96" t="s">
        <v>408</v>
      </c>
      <c r="AD17" s="96" t="s">
        <v>408</v>
      </c>
      <c r="AE17" s="97"/>
      <c r="AF17" s="110" t="s">
        <v>354</v>
      </c>
      <c r="AG17" s="110" t="s">
        <v>354</v>
      </c>
      <c r="AH17" s="110" t="s">
        <v>354</v>
      </c>
      <c r="AI17" s="110" t="s">
        <v>354</v>
      </c>
      <c r="AJ17" s="110" t="s">
        <v>354</v>
      </c>
      <c r="AK17" s="113" t="s">
        <v>355</v>
      </c>
      <c r="AL17" s="44"/>
    </row>
    <row r="18" spans="1:38" s="1" customFormat="1" ht="24.75" customHeight="1" thickBot="1" x14ac:dyDescent="0.3">
      <c r="A18" s="41" t="s">
        <v>112</v>
      </c>
      <c r="B18" s="41" t="s">
        <v>154</v>
      </c>
      <c r="C18" s="78" t="s">
        <v>266</v>
      </c>
      <c r="D18" s="42"/>
      <c r="E18" s="96" t="s">
        <v>358</v>
      </c>
      <c r="F18" s="96" t="s">
        <v>358</v>
      </c>
      <c r="G18" s="96" t="s">
        <v>358</v>
      </c>
      <c r="H18" s="96" t="s">
        <v>358</v>
      </c>
      <c r="I18" s="96" t="s">
        <v>408</v>
      </c>
      <c r="J18" s="96" t="s">
        <v>408</v>
      </c>
      <c r="K18" s="96" t="s">
        <v>408</v>
      </c>
      <c r="L18" s="96" t="s">
        <v>408</v>
      </c>
      <c r="M18" s="96" t="s">
        <v>358</v>
      </c>
      <c r="N18" s="96" t="s">
        <v>408</v>
      </c>
      <c r="O18" s="96" t="s">
        <v>408</v>
      </c>
      <c r="P18" s="96" t="s">
        <v>408</v>
      </c>
      <c r="Q18" s="96" t="s">
        <v>408</v>
      </c>
      <c r="R18" s="96" t="s">
        <v>408</v>
      </c>
      <c r="S18" s="96" t="s">
        <v>408</v>
      </c>
      <c r="T18" s="96" t="s">
        <v>408</v>
      </c>
      <c r="U18" s="96" t="s">
        <v>408</v>
      </c>
      <c r="V18" s="96" t="s">
        <v>408</v>
      </c>
      <c r="W18" s="96" t="s">
        <v>408</v>
      </c>
      <c r="X18" s="96" t="s">
        <v>408</v>
      </c>
      <c r="Y18" s="96" t="s">
        <v>408</v>
      </c>
      <c r="Z18" s="96" t="s">
        <v>408</v>
      </c>
      <c r="AA18" s="96" t="s">
        <v>408</v>
      </c>
      <c r="AB18" s="96" t="str">
        <f t="shared" si="0"/>
        <v>NR</v>
      </c>
      <c r="AC18" s="96" t="s">
        <v>408</v>
      </c>
      <c r="AD18" s="96" t="s">
        <v>408</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6" t="s">
        <v>358</v>
      </c>
      <c r="F19" s="96" t="s">
        <v>358</v>
      </c>
      <c r="G19" s="96" t="s">
        <v>358</v>
      </c>
      <c r="H19" s="96" t="s">
        <v>358</v>
      </c>
      <c r="I19" s="96" t="s">
        <v>408</v>
      </c>
      <c r="J19" s="96" t="s">
        <v>408</v>
      </c>
      <c r="K19" s="96" t="s">
        <v>408</v>
      </c>
      <c r="L19" s="96" t="s">
        <v>408</v>
      </c>
      <c r="M19" s="96" t="s">
        <v>358</v>
      </c>
      <c r="N19" s="96" t="s">
        <v>408</v>
      </c>
      <c r="O19" s="96" t="s">
        <v>408</v>
      </c>
      <c r="P19" s="96" t="s">
        <v>408</v>
      </c>
      <c r="Q19" s="96" t="s">
        <v>408</v>
      </c>
      <c r="R19" s="96" t="s">
        <v>408</v>
      </c>
      <c r="S19" s="96" t="s">
        <v>408</v>
      </c>
      <c r="T19" s="96" t="s">
        <v>408</v>
      </c>
      <c r="U19" s="96" t="s">
        <v>408</v>
      </c>
      <c r="V19" s="96" t="s">
        <v>408</v>
      </c>
      <c r="W19" s="96" t="s">
        <v>408</v>
      </c>
      <c r="X19" s="96" t="s">
        <v>408</v>
      </c>
      <c r="Y19" s="96" t="s">
        <v>408</v>
      </c>
      <c r="Z19" s="96" t="s">
        <v>408</v>
      </c>
      <c r="AA19" s="96" t="s">
        <v>408</v>
      </c>
      <c r="AB19" s="96" t="str">
        <f t="shared" si="0"/>
        <v>NR</v>
      </c>
      <c r="AC19" s="96" t="s">
        <v>408</v>
      </c>
      <c r="AD19" s="96" t="s">
        <v>408</v>
      </c>
      <c r="AE19" s="97"/>
      <c r="AF19" s="110" t="s">
        <v>354</v>
      </c>
      <c r="AG19" s="110" t="s">
        <v>354</v>
      </c>
      <c r="AH19" s="110" t="s">
        <v>354</v>
      </c>
      <c r="AI19" s="110" t="s">
        <v>354</v>
      </c>
      <c r="AJ19" s="110" t="s">
        <v>354</v>
      </c>
      <c r="AK19" s="113" t="s">
        <v>355</v>
      </c>
      <c r="AL19" s="44"/>
    </row>
    <row r="20" spans="1:38" s="1" customFormat="1" ht="24.75" customHeight="1" thickBot="1" x14ac:dyDescent="0.3">
      <c r="A20" s="41" t="s">
        <v>112</v>
      </c>
      <c r="B20" s="41" t="s">
        <v>156</v>
      </c>
      <c r="C20" s="78" t="s">
        <v>51</v>
      </c>
      <c r="D20" s="42"/>
      <c r="E20" s="96" t="s">
        <v>358</v>
      </c>
      <c r="F20" s="96" t="s">
        <v>358</v>
      </c>
      <c r="G20" s="96" t="s">
        <v>358</v>
      </c>
      <c r="H20" s="96" t="s">
        <v>358</v>
      </c>
      <c r="I20" s="96" t="s">
        <v>408</v>
      </c>
      <c r="J20" s="96" t="s">
        <v>408</v>
      </c>
      <c r="K20" s="96" t="s">
        <v>408</v>
      </c>
      <c r="L20" s="96" t="s">
        <v>408</v>
      </c>
      <c r="M20" s="96" t="s">
        <v>358</v>
      </c>
      <c r="N20" s="96" t="s">
        <v>408</v>
      </c>
      <c r="O20" s="96" t="s">
        <v>408</v>
      </c>
      <c r="P20" s="96" t="s">
        <v>408</v>
      </c>
      <c r="Q20" s="96" t="s">
        <v>408</v>
      </c>
      <c r="R20" s="96" t="s">
        <v>408</v>
      </c>
      <c r="S20" s="96" t="s">
        <v>408</v>
      </c>
      <c r="T20" s="96" t="s">
        <v>408</v>
      </c>
      <c r="U20" s="96" t="s">
        <v>408</v>
      </c>
      <c r="V20" s="96" t="s">
        <v>408</v>
      </c>
      <c r="W20" s="96" t="s">
        <v>408</v>
      </c>
      <c r="X20" s="96" t="s">
        <v>408</v>
      </c>
      <c r="Y20" s="96" t="s">
        <v>408</v>
      </c>
      <c r="Z20" s="96" t="s">
        <v>408</v>
      </c>
      <c r="AA20" s="96" t="s">
        <v>408</v>
      </c>
      <c r="AB20" s="96" t="str">
        <f t="shared" si="0"/>
        <v>NR</v>
      </c>
      <c r="AC20" s="96" t="s">
        <v>408</v>
      </c>
      <c r="AD20" s="96" t="s">
        <v>408</v>
      </c>
      <c r="AE20" s="97"/>
      <c r="AF20" s="110" t="s">
        <v>354</v>
      </c>
      <c r="AG20" s="110" t="s">
        <v>354</v>
      </c>
      <c r="AH20" s="110" t="s">
        <v>354</v>
      </c>
      <c r="AI20" s="110" t="s">
        <v>354</v>
      </c>
      <c r="AJ20" s="110" t="s">
        <v>354</v>
      </c>
      <c r="AK20" s="113" t="s">
        <v>355</v>
      </c>
      <c r="AL20" s="44"/>
    </row>
    <row r="21" spans="1:38" s="1" customFormat="1" ht="24.75" customHeight="1" thickBot="1" x14ac:dyDescent="0.3">
      <c r="A21" s="41" t="s">
        <v>112</v>
      </c>
      <c r="B21" s="41" t="s">
        <v>157</v>
      </c>
      <c r="C21" s="78" t="s">
        <v>52</v>
      </c>
      <c r="D21" s="42"/>
      <c r="E21" s="96" t="s">
        <v>358</v>
      </c>
      <c r="F21" s="96" t="s">
        <v>358</v>
      </c>
      <c r="G21" s="96" t="s">
        <v>358</v>
      </c>
      <c r="H21" s="96" t="s">
        <v>358</v>
      </c>
      <c r="I21" s="96" t="s">
        <v>408</v>
      </c>
      <c r="J21" s="96" t="s">
        <v>408</v>
      </c>
      <c r="K21" s="96" t="s">
        <v>408</v>
      </c>
      <c r="L21" s="96" t="s">
        <v>408</v>
      </c>
      <c r="M21" s="96" t="s">
        <v>358</v>
      </c>
      <c r="N21" s="96" t="s">
        <v>408</v>
      </c>
      <c r="O21" s="96" t="s">
        <v>408</v>
      </c>
      <c r="P21" s="96" t="s">
        <v>408</v>
      </c>
      <c r="Q21" s="96" t="s">
        <v>408</v>
      </c>
      <c r="R21" s="96" t="s">
        <v>408</v>
      </c>
      <c r="S21" s="96" t="s">
        <v>408</v>
      </c>
      <c r="T21" s="96" t="s">
        <v>408</v>
      </c>
      <c r="U21" s="96" t="s">
        <v>408</v>
      </c>
      <c r="V21" s="96" t="s">
        <v>408</v>
      </c>
      <c r="W21" s="96" t="s">
        <v>408</v>
      </c>
      <c r="X21" s="96" t="s">
        <v>408</v>
      </c>
      <c r="Y21" s="96" t="s">
        <v>408</v>
      </c>
      <c r="Z21" s="96" t="s">
        <v>408</v>
      </c>
      <c r="AA21" s="96" t="s">
        <v>408</v>
      </c>
      <c r="AB21" s="96" t="str">
        <f t="shared" si="0"/>
        <v>NR</v>
      </c>
      <c r="AC21" s="96" t="s">
        <v>408</v>
      </c>
      <c r="AD21" s="96" t="s">
        <v>408</v>
      </c>
      <c r="AE21" s="97"/>
      <c r="AF21" s="110" t="s">
        <v>354</v>
      </c>
      <c r="AG21" s="110" t="s">
        <v>354</v>
      </c>
      <c r="AH21" s="110" t="s">
        <v>354</v>
      </c>
      <c r="AI21" s="110" t="s">
        <v>354</v>
      </c>
      <c r="AJ21" s="110" t="s">
        <v>354</v>
      </c>
      <c r="AK21" s="113" t="s">
        <v>355</v>
      </c>
      <c r="AL21" s="44"/>
    </row>
    <row r="22" spans="1:38" s="1" customFormat="1" ht="24.75" customHeight="1" thickBot="1" x14ac:dyDescent="0.3">
      <c r="A22" s="41" t="s">
        <v>112</v>
      </c>
      <c r="B22" s="62" t="s">
        <v>158</v>
      </c>
      <c r="C22" s="78" t="s">
        <v>288</v>
      </c>
      <c r="D22" s="42"/>
      <c r="E22" s="96">
        <v>7.9493960000000001</v>
      </c>
      <c r="F22" s="96">
        <v>9.5762341500000001E-2</v>
      </c>
      <c r="G22" s="96">
        <v>1.7886141</v>
      </c>
      <c r="H22" s="96" t="s">
        <v>358</v>
      </c>
      <c r="I22" s="96" t="s">
        <v>408</v>
      </c>
      <c r="J22" s="96" t="s">
        <v>408</v>
      </c>
      <c r="K22" s="96" t="s">
        <v>408</v>
      </c>
      <c r="L22" s="96" t="s">
        <v>408</v>
      </c>
      <c r="M22" s="96">
        <v>1.7886141</v>
      </c>
      <c r="N22" s="96" t="s">
        <v>408</v>
      </c>
      <c r="O22" s="96" t="s">
        <v>408</v>
      </c>
      <c r="P22" s="96" t="s">
        <v>408</v>
      </c>
      <c r="Q22" s="96" t="s">
        <v>408</v>
      </c>
      <c r="R22" s="96" t="s">
        <v>408</v>
      </c>
      <c r="S22" s="96" t="s">
        <v>408</v>
      </c>
      <c r="T22" s="96" t="s">
        <v>408</v>
      </c>
      <c r="U22" s="96" t="s">
        <v>408</v>
      </c>
      <c r="V22" s="96" t="s">
        <v>408</v>
      </c>
      <c r="W22" s="96" t="s">
        <v>408</v>
      </c>
      <c r="X22" s="96" t="s">
        <v>408</v>
      </c>
      <c r="Y22" s="96" t="s">
        <v>408</v>
      </c>
      <c r="Z22" s="96" t="s">
        <v>408</v>
      </c>
      <c r="AA22" s="96" t="s">
        <v>408</v>
      </c>
      <c r="AB22" s="96" t="str">
        <f t="shared" si="0"/>
        <v>NR</v>
      </c>
      <c r="AC22" s="96" t="s">
        <v>408</v>
      </c>
      <c r="AD22" s="96" t="s">
        <v>408</v>
      </c>
      <c r="AE22" s="97"/>
      <c r="AF22" s="96">
        <v>6447.277</v>
      </c>
      <c r="AG22" s="96">
        <v>5476.723</v>
      </c>
      <c r="AH22" s="110" t="s">
        <v>354</v>
      </c>
      <c r="AI22" s="110" t="s">
        <v>354</v>
      </c>
      <c r="AJ22" s="110" t="s">
        <v>354</v>
      </c>
      <c r="AK22" s="113" t="s">
        <v>355</v>
      </c>
      <c r="AL22" s="44"/>
    </row>
    <row r="23" spans="1:38" s="1" customFormat="1" ht="24.75" customHeight="1" thickBot="1" x14ac:dyDescent="0.3">
      <c r="A23" s="41" t="s">
        <v>119</v>
      </c>
      <c r="B23" s="62" t="s">
        <v>322</v>
      </c>
      <c r="C23" s="78" t="s">
        <v>336</v>
      </c>
      <c r="E23" s="96">
        <v>6.7565230412599497</v>
      </c>
      <c r="F23" s="96">
        <v>1.74231362270473</v>
      </c>
      <c r="G23" s="96">
        <v>0.60248107915154903</v>
      </c>
      <c r="H23" s="96">
        <v>1.17672515032392E-3</v>
      </c>
      <c r="I23" s="96" t="s">
        <v>408</v>
      </c>
      <c r="J23" s="96" t="s">
        <v>408</v>
      </c>
      <c r="K23" s="96" t="s">
        <v>408</v>
      </c>
      <c r="L23" s="96" t="s">
        <v>408</v>
      </c>
      <c r="M23" s="96">
        <v>10.320303919808801</v>
      </c>
      <c r="N23" s="96" t="s">
        <v>408</v>
      </c>
      <c r="O23" s="96" t="s">
        <v>408</v>
      </c>
      <c r="P23" s="96" t="s">
        <v>408</v>
      </c>
      <c r="Q23" s="96" t="s">
        <v>408</v>
      </c>
      <c r="R23" s="96" t="s">
        <v>408</v>
      </c>
      <c r="S23" s="96" t="s">
        <v>408</v>
      </c>
      <c r="T23" s="96" t="s">
        <v>408</v>
      </c>
      <c r="U23" s="96" t="s">
        <v>408</v>
      </c>
      <c r="V23" s="96" t="s">
        <v>408</v>
      </c>
      <c r="W23" s="96" t="s">
        <v>408</v>
      </c>
      <c r="X23" s="96" t="s">
        <v>408</v>
      </c>
      <c r="Y23" s="96" t="s">
        <v>408</v>
      </c>
      <c r="Z23" s="96" t="s">
        <v>408</v>
      </c>
      <c r="AA23" s="96" t="s">
        <v>408</v>
      </c>
      <c r="AB23" s="96" t="str">
        <f t="shared" si="0"/>
        <v>NR</v>
      </c>
      <c r="AC23" s="96" t="s">
        <v>408</v>
      </c>
      <c r="AD23" s="96" t="s">
        <v>408</v>
      </c>
      <c r="AE23" s="97"/>
      <c r="AF23" s="96">
        <v>7258.5458748498804</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7.3501316246675801</v>
      </c>
      <c r="F24" s="95">
        <v>1.81411919729801</v>
      </c>
      <c r="G24" s="95">
        <v>14.632430692816</v>
      </c>
      <c r="H24" s="96">
        <v>0.210725619360145</v>
      </c>
      <c r="I24" s="95" t="s">
        <v>408</v>
      </c>
      <c r="J24" s="95" t="s">
        <v>408</v>
      </c>
      <c r="K24" s="95" t="s">
        <v>408</v>
      </c>
      <c r="L24" s="95" t="s">
        <v>408</v>
      </c>
      <c r="M24" s="95">
        <v>3.1553169673305299</v>
      </c>
      <c r="N24" s="95" t="s">
        <v>408</v>
      </c>
      <c r="O24" s="95" t="s">
        <v>408</v>
      </c>
      <c r="P24" s="95" t="s">
        <v>408</v>
      </c>
      <c r="Q24" s="95" t="s">
        <v>408</v>
      </c>
      <c r="R24" s="95" t="s">
        <v>408</v>
      </c>
      <c r="S24" s="95" t="s">
        <v>408</v>
      </c>
      <c r="T24" s="95" t="s">
        <v>408</v>
      </c>
      <c r="U24" s="95" t="s">
        <v>408</v>
      </c>
      <c r="V24" s="95" t="s">
        <v>408</v>
      </c>
      <c r="W24" s="95" t="s">
        <v>408</v>
      </c>
      <c r="X24" s="95" t="s">
        <v>408</v>
      </c>
      <c r="Y24" s="95" t="s">
        <v>408</v>
      </c>
      <c r="Z24" s="95" t="s">
        <v>408</v>
      </c>
      <c r="AA24" s="95" t="s">
        <v>408</v>
      </c>
      <c r="AB24" s="96" t="str">
        <f t="shared" si="0"/>
        <v>NR</v>
      </c>
      <c r="AC24" s="95" t="s">
        <v>408</v>
      </c>
      <c r="AD24" s="95" t="s">
        <v>408</v>
      </c>
      <c r="AE24" s="97"/>
      <c r="AF24" s="96">
        <v>18715.319897015401</v>
      </c>
      <c r="AG24" s="96">
        <v>10015.198</v>
      </c>
      <c r="AH24" s="96">
        <v>22117.533215022901</v>
      </c>
      <c r="AI24" s="96">
        <v>5976.3112272415301</v>
      </c>
      <c r="AJ24" s="110" t="s">
        <v>354</v>
      </c>
      <c r="AK24" s="113" t="s">
        <v>355</v>
      </c>
      <c r="AL24" s="46"/>
    </row>
    <row r="25" spans="1:38" s="1" customFormat="1" ht="24.75" customHeight="1" thickBot="1" x14ac:dyDescent="0.3">
      <c r="A25" s="41" t="s">
        <v>120</v>
      </c>
      <c r="B25" s="62" t="s">
        <v>160</v>
      </c>
      <c r="C25" s="79" t="s">
        <v>301</v>
      </c>
      <c r="D25" s="42"/>
      <c r="E25" s="95">
        <v>0.65926602924253797</v>
      </c>
      <c r="F25" s="95">
        <v>0.102951567332282</v>
      </c>
      <c r="G25" s="95">
        <v>6.0094574513649503E-2</v>
      </c>
      <c r="H25" s="95">
        <v>7.1447126895037699E-5</v>
      </c>
      <c r="I25" s="95" t="s">
        <v>408</v>
      </c>
      <c r="J25" s="95" t="s">
        <v>408</v>
      </c>
      <c r="K25" s="95" t="s">
        <v>408</v>
      </c>
      <c r="L25" s="95" t="s">
        <v>408</v>
      </c>
      <c r="M25" s="95">
        <v>2.3828039346677099</v>
      </c>
      <c r="N25" s="95" t="s">
        <v>408</v>
      </c>
      <c r="O25" s="95" t="s">
        <v>408</v>
      </c>
      <c r="P25" s="95" t="s">
        <v>408</v>
      </c>
      <c r="Q25" s="95" t="s">
        <v>408</v>
      </c>
      <c r="R25" s="95" t="s">
        <v>408</v>
      </c>
      <c r="S25" s="95" t="s">
        <v>408</v>
      </c>
      <c r="T25" s="95" t="s">
        <v>408</v>
      </c>
      <c r="U25" s="95" t="s">
        <v>408</v>
      </c>
      <c r="V25" s="95" t="s">
        <v>408</v>
      </c>
      <c r="W25" s="95" t="s">
        <v>408</v>
      </c>
      <c r="X25" s="95" t="s">
        <v>408</v>
      </c>
      <c r="Y25" s="95" t="s">
        <v>408</v>
      </c>
      <c r="Z25" s="95" t="s">
        <v>408</v>
      </c>
      <c r="AA25" s="95" t="s">
        <v>408</v>
      </c>
      <c r="AB25" s="96" t="str">
        <f t="shared" si="0"/>
        <v>NR</v>
      </c>
      <c r="AC25" s="96" t="s">
        <v>408</v>
      </c>
      <c r="AD25" s="96" t="s">
        <v>408</v>
      </c>
      <c r="AE25" s="97"/>
      <c r="AF25" s="96">
        <v>2614.4198437672499</v>
      </c>
      <c r="AG25" s="110" t="s">
        <v>354</v>
      </c>
      <c r="AH25" s="110" t="s">
        <v>354</v>
      </c>
      <c r="AI25" s="110" t="s">
        <v>354</v>
      </c>
      <c r="AJ25" s="110" t="s">
        <v>354</v>
      </c>
      <c r="AK25" s="109">
        <v>4654.4796012380502</v>
      </c>
      <c r="AL25" s="44"/>
    </row>
    <row r="26" spans="1:38" s="1" customFormat="1" ht="24.75" customHeight="1" thickBot="1" x14ac:dyDescent="0.3">
      <c r="A26" s="41" t="s">
        <v>120</v>
      </c>
      <c r="B26" s="41" t="s">
        <v>159</v>
      </c>
      <c r="C26" s="78" t="s">
        <v>311</v>
      </c>
      <c r="D26" s="42"/>
      <c r="E26" s="95">
        <v>0.234797341221721</v>
      </c>
      <c r="F26" s="96">
        <v>7.5075525818502201E-2</v>
      </c>
      <c r="G26" s="96">
        <v>2.4726213117636401E-2</v>
      </c>
      <c r="H26" s="96">
        <v>1.8519844116607199E-4</v>
      </c>
      <c r="I26" s="96" t="s">
        <v>408</v>
      </c>
      <c r="J26" s="96" t="s">
        <v>408</v>
      </c>
      <c r="K26" s="96" t="s">
        <v>408</v>
      </c>
      <c r="L26" s="96" t="s">
        <v>408</v>
      </c>
      <c r="M26" s="96">
        <v>4.5526935927032</v>
      </c>
      <c r="N26" s="96" t="s">
        <v>408</v>
      </c>
      <c r="O26" s="96" t="s">
        <v>408</v>
      </c>
      <c r="P26" s="96" t="s">
        <v>408</v>
      </c>
      <c r="Q26" s="96" t="s">
        <v>408</v>
      </c>
      <c r="R26" s="96" t="s">
        <v>408</v>
      </c>
      <c r="S26" s="96" t="s">
        <v>408</v>
      </c>
      <c r="T26" s="96" t="s">
        <v>408</v>
      </c>
      <c r="U26" s="96" t="s">
        <v>408</v>
      </c>
      <c r="V26" s="96" t="s">
        <v>408</v>
      </c>
      <c r="W26" s="96" t="s">
        <v>408</v>
      </c>
      <c r="X26" s="96" t="s">
        <v>408</v>
      </c>
      <c r="Y26" s="96" t="s">
        <v>408</v>
      </c>
      <c r="Z26" s="96" t="s">
        <v>408</v>
      </c>
      <c r="AA26" s="96" t="s">
        <v>408</v>
      </c>
      <c r="AB26" s="96" t="str">
        <f t="shared" si="0"/>
        <v>NR</v>
      </c>
      <c r="AC26" s="96" t="s">
        <v>408</v>
      </c>
      <c r="AD26" s="96" t="s">
        <v>408</v>
      </c>
      <c r="AE26" s="97"/>
      <c r="AF26" s="96">
        <v>1076.3830721547599</v>
      </c>
      <c r="AG26" s="110" t="s">
        <v>354</v>
      </c>
      <c r="AH26" s="110" t="s">
        <v>354</v>
      </c>
      <c r="AI26" s="110" t="s">
        <v>354</v>
      </c>
      <c r="AJ26" s="110" t="s">
        <v>354</v>
      </c>
      <c r="AK26" s="109">
        <v>944.06030411338395</v>
      </c>
      <c r="AL26" s="44"/>
    </row>
    <row r="27" spans="1:38" s="1" customFormat="1" ht="24.75" customHeight="1" thickBot="1" x14ac:dyDescent="0.3">
      <c r="A27" s="41" t="s">
        <v>121</v>
      </c>
      <c r="B27" s="41" t="s">
        <v>161</v>
      </c>
      <c r="C27" s="78" t="s">
        <v>53</v>
      </c>
      <c r="D27" s="42"/>
      <c r="E27" s="95">
        <v>59.678031707352702</v>
      </c>
      <c r="F27" s="96">
        <v>39.748716942362002</v>
      </c>
      <c r="G27" s="96">
        <v>0.69738510576324797</v>
      </c>
      <c r="H27" s="96">
        <v>4.9643377913674701E-2</v>
      </c>
      <c r="I27" s="96" t="s">
        <v>408</v>
      </c>
      <c r="J27" s="96" t="s">
        <v>408</v>
      </c>
      <c r="K27" s="96" t="s">
        <v>408</v>
      </c>
      <c r="L27" s="96" t="s">
        <v>408</v>
      </c>
      <c r="M27" s="96">
        <v>415.41784829057798</v>
      </c>
      <c r="N27" s="96" t="s">
        <v>408</v>
      </c>
      <c r="O27" s="96" t="s">
        <v>408</v>
      </c>
      <c r="P27" s="96" t="s">
        <v>408</v>
      </c>
      <c r="Q27" s="96" t="s">
        <v>408</v>
      </c>
      <c r="R27" s="96" t="s">
        <v>408</v>
      </c>
      <c r="S27" s="96" t="s">
        <v>408</v>
      </c>
      <c r="T27" s="96" t="s">
        <v>408</v>
      </c>
      <c r="U27" s="96" t="s">
        <v>408</v>
      </c>
      <c r="V27" s="96" t="s">
        <v>408</v>
      </c>
      <c r="W27" s="96" t="s">
        <v>408</v>
      </c>
      <c r="X27" s="96" t="s">
        <v>408</v>
      </c>
      <c r="Y27" s="96" t="s">
        <v>408</v>
      </c>
      <c r="Z27" s="96" t="s">
        <v>408</v>
      </c>
      <c r="AA27" s="96" t="s">
        <v>408</v>
      </c>
      <c r="AB27" s="96" t="str">
        <f t="shared" si="0"/>
        <v>NR</v>
      </c>
      <c r="AC27" s="96" t="s">
        <v>408</v>
      </c>
      <c r="AD27" s="96" t="s">
        <v>408</v>
      </c>
      <c r="AE27" s="97"/>
      <c r="AF27" s="96">
        <v>64946.692520316603</v>
      </c>
      <c r="AG27" s="110" t="s">
        <v>354</v>
      </c>
      <c r="AH27" s="96">
        <v>7.4469670384369996E-2</v>
      </c>
      <c r="AI27" s="110" t="s">
        <v>354</v>
      </c>
      <c r="AJ27" s="110" t="s">
        <v>354</v>
      </c>
      <c r="AK27" s="113" t="s">
        <v>355</v>
      </c>
      <c r="AL27" s="44"/>
    </row>
    <row r="28" spans="1:38" s="1" customFormat="1" ht="24.75" customHeight="1" thickBot="1" x14ac:dyDescent="0.3">
      <c r="A28" s="41" t="s">
        <v>121</v>
      </c>
      <c r="B28" s="41" t="s">
        <v>162</v>
      </c>
      <c r="C28" s="78" t="s">
        <v>144</v>
      </c>
      <c r="D28" s="42"/>
      <c r="E28" s="95">
        <v>7.65405124253446</v>
      </c>
      <c r="F28" s="96">
        <v>1.7143177366925999</v>
      </c>
      <c r="G28" s="96">
        <v>1.2480199672141901</v>
      </c>
      <c r="H28" s="96">
        <v>7.0294060871990902E-3</v>
      </c>
      <c r="I28" s="96" t="s">
        <v>408</v>
      </c>
      <c r="J28" s="96" t="s">
        <v>408</v>
      </c>
      <c r="K28" s="96" t="s">
        <v>408</v>
      </c>
      <c r="L28" s="96" t="s">
        <v>408</v>
      </c>
      <c r="M28" s="96">
        <v>18.912707695435</v>
      </c>
      <c r="N28" s="96" t="s">
        <v>408</v>
      </c>
      <c r="O28" s="96" t="s">
        <v>408</v>
      </c>
      <c r="P28" s="96" t="s">
        <v>408</v>
      </c>
      <c r="Q28" s="96" t="s">
        <v>408</v>
      </c>
      <c r="R28" s="96" t="s">
        <v>408</v>
      </c>
      <c r="S28" s="96" t="s">
        <v>408</v>
      </c>
      <c r="T28" s="96" t="s">
        <v>408</v>
      </c>
      <c r="U28" s="96" t="s">
        <v>408</v>
      </c>
      <c r="V28" s="96" t="s">
        <v>408</v>
      </c>
      <c r="W28" s="96" t="s">
        <v>408</v>
      </c>
      <c r="X28" s="96" t="s">
        <v>408</v>
      </c>
      <c r="Y28" s="96" t="s">
        <v>408</v>
      </c>
      <c r="Z28" s="96" t="s">
        <v>408</v>
      </c>
      <c r="AA28" s="96" t="s">
        <v>408</v>
      </c>
      <c r="AB28" s="96" t="str">
        <f t="shared" si="0"/>
        <v>NR</v>
      </c>
      <c r="AC28" s="96" t="s">
        <v>408</v>
      </c>
      <c r="AD28" s="96" t="s">
        <v>408</v>
      </c>
      <c r="AE28" s="97"/>
      <c r="AF28" s="96">
        <v>17225.439275521901</v>
      </c>
      <c r="AG28" s="110" t="s">
        <v>354</v>
      </c>
      <c r="AH28" s="96">
        <v>0.27567298573751298</v>
      </c>
      <c r="AI28" s="110" t="s">
        <v>354</v>
      </c>
      <c r="AJ28" s="110" t="s">
        <v>354</v>
      </c>
      <c r="AK28" s="113" t="s">
        <v>355</v>
      </c>
      <c r="AL28" s="44"/>
    </row>
    <row r="29" spans="1:38" s="1" customFormat="1" ht="24.75" customHeight="1" thickBot="1" x14ac:dyDescent="0.3">
      <c r="A29" s="41" t="s">
        <v>121</v>
      </c>
      <c r="B29" s="41" t="s">
        <v>163</v>
      </c>
      <c r="C29" s="78" t="s">
        <v>145</v>
      </c>
      <c r="D29" s="42"/>
      <c r="E29" s="95">
        <v>36.588995063485903</v>
      </c>
      <c r="F29" s="96">
        <v>2.4686611087124199</v>
      </c>
      <c r="G29" s="96">
        <v>3.5141285448073498</v>
      </c>
      <c r="H29" s="96">
        <v>9.8493004277108893E-3</v>
      </c>
      <c r="I29" s="96" t="s">
        <v>408</v>
      </c>
      <c r="J29" s="96" t="s">
        <v>408</v>
      </c>
      <c r="K29" s="96" t="s">
        <v>408</v>
      </c>
      <c r="L29" s="96" t="s">
        <v>408</v>
      </c>
      <c r="M29" s="96">
        <v>8.6293606235279707</v>
      </c>
      <c r="N29" s="96" t="s">
        <v>408</v>
      </c>
      <c r="O29" s="96" t="s">
        <v>408</v>
      </c>
      <c r="P29" s="96" t="s">
        <v>408</v>
      </c>
      <c r="Q29" s="96" t="s">
        <v>408</v>
      </c>
      <c r="R29" s="96" t="s">
        <v>408</v>
      </c>
      <c r="S29" s="96" t="s">
        <v>408</v>
      </c>
      <c r="T29" s="96" t="s">
        <v>408</v>
      </c>
      <c r="U29" s="96" t="s">
        <v>408</v>
      </c>
      <c r="V29" s="96" t="s">
        <v>408</v>
      </c>
      <c r="W29" s="96" t="s">
        <v>408</v>
      </c>
      <c r="X29" s="96" t="s">
        <v>408</v>
      </c>
      <c r="Y29" s="96" t="s">
        <v>408</v>
      </c>
      <c r="Z29" s="96" t="s">
        <v>408</v>
      </c>
      <c r="AA29" s="96" t="s">
        <v>408</v>
      </c>
      <c r="AB29" s="96" t="str">
        <f t="shared" si="0"/>
        <v>NR</v>
      </c>
      <c r="AC29" s="96" t="s">
        <v>408</v>
      </c>
      <c r="AD29" s="96" t="s">
        <v>408</v>
      </c>
      <c r="AE29" s="97"/>
      <c r="AF29" s="96">
        <v>37664.177132849203</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6.9438046665020695E-2</v>
      </c>
      <c r="F30" s="96">
        <v>1.93755507760677</v>
      </c>
      <c r="G30" s="96">
        <v>1.37389265868527E-3</v>
      </c>
      <c r="H30" s="96">
        <v>6.8054839619675097E-4</v>
      </c>
      <c r="I30" s="96" t="s">
        <v>408</v>
      </c>
      <c r="J30" s="96" t="s">
        <v>408</v>
      </c>
      <c r="K30" s="96" t="s">
        <v>408</v>
      </c>
      <c r="L30" s="96" t="s">
        <v>408</v>
      </c>
      <c r="M30" s="96">
        <v>7.4397142204809201</v>
      </c>
      <c r="N30" s="96" t="s">
        <v>408</v>
      </c>
      <c r="O30" s="96" t="s">
        <v>408</v>
      </c>
      <c r="P30" s="96" t="s">
        <v>408</v>
      </c>
      <c r="Q30" s="96" t="s">
        <v>408</v>
      </c>
      <c r="R30" s="96" t="s">
        <v>408</v>
      </c>
      <c r="S30" s="96" t="s">
        <v>408</v>
      </c>
      <c r="T30" s="96" t="s">
        <v>408</v>
      </c>
      <c r="U30" s="96" t="s">
        <v>408</v>
      </c>
      <c r="V30" s="96" t="s">
        <v>408</v>
      </c>
      <c r="W30" s="96" t="s">
        <v>408</v>
      </c>
      <c r="X30" s="96" t="s">
        <v>408</v>
      </c>
      <c r="Y30" s="96" t="s">
        <v>408</v>
      </c>
      <c r="Z30" s="96" t="s">
        <v>408</v>
      </c>
      <c r="AA30" s="96" t="s">
        <v>408</v>
      </c>
      <c r="AB30" s="96" t="str">
        <f t="shared" si="0"/>
        <v>NR</v>
      </c>
      <c r="AC30" s="96" t="s">
        <v>408</v>
      </c>
      <c r="AD30" s="96" t="s">
        <v>408</v>
      </c>
      <c r="AE30" s="97"/>
      <c r="AF30" s="96">
        <v>601.76498450414795</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15.301038536574699</v>
      </c>
      <c r="G31" s="109" t="s">
        <v>355</v>
      </c>
      <c r="H31" s="109" t="s">
        <v>355</v>
      </c>
      <c r="I31" s="109" t="s">
        <v>408</v>
      </c>
      <c r="J31" s="109" t="s">
        <v>408</v>
      </c>
      <c r="K31" s="109" t="s">
        <v>408</v>
      </c>
      <c r="L31" s="109" t="s">
        <v>408</v>
      </c>
      <c r="M31" s="109" t="s">
        <v>355</v>
      </c>
      <c r="N31" s="109" t="s">
        <v>408</v>
      </c>
      <c r="O31" s="109" t="s">
        <v>408</v>
      </c>
      <c r="P31" s="109" t="s">
        <v>408</v>
      </c>
      <c r="Q31" s="109" t="s">
        <v>408</v>
      </c>
      <c r="R31" s="109" t="s">
        <v>408</v>
      </c>
      <c r="S31" s="109" t="s">
        <v>408</v>
      </c>
      <c r="T31" s="109" t="s">
        <v>408</v>
      </c>
      <c r="U31" s="109" t="s">
        <v>408</v>
      </c>
      <c r="V31" s="109" t="s">
        <v>408</v>
      </c>
      <c r="W31" s="109" t="s">
        <v>408</v>
      </c>
      <c r="X31" s="109" t="s">
        <v>408</v>
      </c>
      <c r="Y31" s="109" t="s">
        <v>408</v>
      </c>
      <c r="Z31" s="109" t="s">
        <v>408</v>
      </c>
      <c r="AA31" s="109" t="s">
        <v>408</v>
      </c>
      <c r="AB31" s="109" t="str">
        <f t="shared" si="0"/>
        <v>NR</v>
      </c>
      <c r="AC31" s="109" t="s">
        <v>408</v>
      </c>
      <c r="AD31" s="109" t="s">
        <v>408</v>
      </c>
      <c r="AE31" s="97"/>
      <c r="AF31" s="110" t="s">
        <v>354</v>
      </c>
      <c r="AG31" s="110" t="s">
        <v>354</v>
      </c>
      <c r="AH31" s="110" t="s">
        <v>354</v>
      </c>
      <c r="AI31" s="110" t="s">
        <v>354</v>
      </c>
      <c r="AJ31" s="110" t="s">
        <v>354</v>
      </c>
      <c r="AK31" s="109">
        <v>1450.96169319354</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t="s">
        <v>408</v>
      </c>
      <c r="J32" s="96" t="s">
        <v>408</v>
      </c>
      <c r="K32" s="96" t="s">
        <v>408</v>
      </c>
      <c r="L32" s="96" t="s">
        <v>408</v>
      </c>
      <c r="M32" s="108" t="s">
        <v>355</v>
      </c>
      <c r="N32" s="96" t="s">
        <v>408</v>
      </c>
      <c r="O32" s="96" t="s">
        <v>408</v>
      </c>
      <c r="P32" s="96" t="s">
        <v>408</v>
      </c>
      <c r="Q32" s="96" t="s">
        <v>408</v>
      </c>
      <c r="R32" s="96" t="s">
        <v>408</v>
      </c>
      <c r="S32" s="96" t="s">
        <v>408</v>
      </c>
      <c r="T32" s="96" t="s">
        <v>408</v>
      </c>
      <c r="U32" s="96" t="s">
        <v>408</v>
      </c>
      <c r="V32" s="96" t="s">
        <v>408</v>
      </c>
      <c r="W32" s="96" t="s">
        <v>408</v>
      </c>
      <c r="X32" s="96" t="s">
        <v>408</v>
      </c>
      <c r="Y32" s="96" t="s">
        <v>408</v>
      </c>
      <c r="Z32" s="96" t="s">
        <v>408</v>
      </c>
      <c r="AA32" s="96" t="s">
        <v>408</v>
      </c>
      <c r="AB32" s="96" t="str">
        <f t="shared" si="0"/>
        <v>NR</v>
      </c>
      <c r="AC32" s="96" t="s">
        <v>408</v>
      </c>
      <c r="AD32" s="96" t="s">
        <v>408</v>
      </c>
      <c r="AE32" s="97"/>
      <c r="AF32" s="113" t="s">
        <v>355</v>
      </c>
      <c r="AG32" s="113" t="s">
        <v>355</v>
      </c>
      <c r="AH32" s="113" t="s">
        <v>355</v>
      </c>
      <c r="AI32" s="113" t="s">
        <v>355</v>
      </c>
      <c r="AJ32" s="113" t="s">
        <v>355</v>
      </c>
      <c r="AK32" s="96">
        <v>35611.132229680697</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t="s">
        <v>408</v>
      </c>
      <c r="J33" s="96" t="s">
        <v>408</v>
      </c>
      <c r="K33" s="96" t="s">
        <v>408</v>
      </c>
      <c r="L33" s="96" t="s">
        <v>408</v>
      </c>
      <c r="M33" s="108" t="s">
        <v>355</v>
      </c>
      <c r="N33" s="96" t="s">
        <v>408</v>
      </c>
      <c r="O33" s="96" t="s">
        <v>408</v>
      </c>
      <c r="P33" s="96" t="s">
        <v>408</v>
      </c>
      <c r="Q33" s="96" t="s">
        <v>408</v>
      </c>
      <c r="R33" s="96" t="s">
        <v>408</v>
      </c>
      <c r="S33" s="96" t="s">
        <v>408</v>
      </c>
      <c r="T33" s="96" t="s">
        <v>408</v>
      </c>
      <c r="U33" s="96" t="s">
        <v>408</v>
      </c>
      <c r="V33" s="96" t="s">
        <v>408</v>
      </c>
      <c r="W33" s="96" t="s">
        <v>408</v>
      </c>
      <c r="X33" s="96" t="s">
        <v>408</v>
      </c>
      <c r="Y33" s="96" t="s">
        <v>408</v>
      </c>
      <c r="Z33" s="96" t="s">
        <v>408</v>
      </c>
      <c r="AA33" s="96" t="s">
        <v>408</v>
      </c>
      <c r="AB33" s="96" t="str">
        <f t="shared" si="0"/>
        <v>NR</v>
      </c>
      <c r="AC33" s="96" t="s">
        <v>408</v>
      </c>
      <c r="AD33" s="96" t="s">
        <v>408</v>
      </c>
      <c r="AE33" s="97"/>
      <c r="AF33" s="113" t="s">
        <v>355</v>
      </c>
      <c r="AG33" s="113" t="s">
        <v>355</v>
      </c>
      <c r="AH33" s="113" t="s">
        <v>355</v>
      </c>
      <c r="AI33" s="113" t="s">
        <v>355</v>
      </c>
      <c r="AJ33" s="113" t="s">
        <v>355</v>
      </c>
      <c r="AK33" s="96">
        <v>35611.132229680697</v>
      </c>
      <c r="AL33" s="44" t="s">
        <v>366</v>
      </c>
    </row>
    <row r="34" spans="1:38" s="1" customFormat="1" ht="24.75" customHeight="1" thickBot="1" x14ac:dyDescent="0.3">
      <c r="A34" s="41" t="s">
        <v>119</v>
      </c>
      <c r="B34" s="41" t="s">
        <v>168</v>
      </c>
      <c r="C34" s="78" t="s">
        <v>58</v>
      </c>
      <c r="D34" s="42"/>
      <c r="E34" s="95">
        <v>5.10424188182935</v>
      </c>
      <c r="F34" s="96">
        <v>0.32874348098292999</v>
      </c>
      <c r="G34" s="96">
        <v>0.39339459618735401</v>
      </c>
      <c r="H34" s="96">
        <v>8.39892262E-4</v>
      </c>
      <c r="I34" s="96" t="s">
        <v>408</v>
      </c>
      <c r="J34" s="96" t="s">
        <v>408</v>
      </c>
      <c r="K34" s="96" t="s">
        <v>408</v>
      </c>
      <c r="L34" s="96" t="s">
        <v>408</v>
      </c>
      <c r="M34" s="96">
        <v>0.92861772255830599</v>
      </c>
      <c r="N34" s="96" t="s">
        <v>408</v>
      </c>
      <c r="O34" s="96" t="s">
        <v>408</v>
      </c>
      <c r="P34" s="96" t="s">
        <v>408</v>
      </c>
      <c r="Q34" s="96" t="s">
        <v>408</v>
      </c>
      <c r="R34" s="96" t="s">
        <v>408</v>
      </c>
      <c r="S34" s="96" t="s">
        <v>408</v>
      </c>
      <c r="T34" s="96" t="s">
        <v>408</v>
      </c>
      <c r="U34" s="96" t="s">
        <v>408</v>
      </c>
      <c r="V34" s="96" t="s">
        <v>408</v>
      </c>
      <c r="W34" s="96" t="s">
        <v>408</v>
      </c>
      <c r="X34" s="96" t="s">
        <v>408</v>
      </c>
      <c r="Y34" s="96" t="s">
        <v>408</v>
      </c>
      <c r="Z34" s="96" t="s">
        <v>408</v>
      </c>
      <c r="AA34" s="96" t="s">
        <v>408</v>
      </c>
      <c r="AB34" s="96" t="str">
        <f t="shared" si="0"/>
        <v>NR</v>
      </c>
      <c r="AC34" s="96" t="s">
        <v>408</v>
      </c>
      <c r="AD34" s="96" t="s">
        <v>408</v>
      </c>
      <c r="AE34" s="97"/>
      <c r="AF34" s="96">
        <v>4199.9485100000002</v>
      </c>
      <c r="AG34" s="110" t="s">
        <v>358</v>
      </c>
      <c r="AH34" s="110" t="s">
        <v>354</v>
      </c>
      <c r="AI34" s="110" t="s">
        <v>354</v>
      </c>
      <c r="AJ34" s="110" t="s">
        <v>354</v>
      </c>
      <c r="AK34" s="113" t="s">
        <v>355</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408</v>
      </c>
      <c r="J35" s="95" t="s">
        <v>408</v>
      </c>
      <c r="K35" s="95" t="s">
        <v>408</v>
      </c>
      <c r="L35" s="95" t="s">
        <v>408</v>
      </c>
      <c r="M35" s="95" t="s">
        <v>354</v>
      </c>
      <c r="N35" s="95" t="s">
        <v>408</v>
      </c>
      <c r="O35" s="95" t="s">
        <v>408</v>
      </c>
      <c r="P35" s="95" t="s">
        <v>408</v>
      </c>
      <c r="Q35" s="95" t="s">
        <v>408</v>
      </c>
      <c r="R35" s="95" t="s">
        <v>408</v>
      </c>
      <c r="S35" s="95" t="s">
        <v>408</v>
      </c>
      <c r="T35" s="95" t="s">
        <v>408</v>
      </c>
      <c r="U35" s="95" t="s">
        <v>408</v>
      </c>
      <c r="V35" s="95" t="s">
        <v>408</v>
      </c>
      <c r="W35" s="95" t="s">
        <v>408</v>
      </c>
      <c r="X35" s="95" t="s">
        <v>408</v>
      </c>
      <c r="Y35" s="95" t="s">
        <v>408</v>
      </c>
      <c r="Z35" s="95" t="s">
        <v>408</v>
      </c>
      <c r="AA35" s="95" t="s">
        <v>408</v>
      </c>
      <c r="AB35" s="96" t="str">
        <f t="shared" si="0"/>
        <v>NR</v>
      </c>
      <c r="AC35" s="95" t="s">
        <v>408</v>
      </c>
      <c r="AD35" s="95" t="s">
        <v>408</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13.1776412353561</v>
      </c>
      <c r="F36" s="96">
        <v>0.51217707273865598</v>
      </c>
      <c r="G36" s="96">
        <v>7.6987313280251</v>
      </c>
      <c r="H36" s="96" t="s">
        <v>355</v>
      </c>
      <c r="I36" s="96" t="s">
        <v>408</v>
      </c>
      <c r="J36" s="96" t="s">
        <v>408</v>
      </c>
      <c r="K36" s="96" t="s">
        <v>408</v>
      </c>
      <c r="L36" s="96" t="s">
        <v>408</v>
      </c>
      <c r="M36" s="96">
        <v>1.67241493139153</v>
      </c>
      <c r="N36" s="96" t="s">
        <v>408</v>
      </c>
      <c r="O36" s="96" t="s">
        <v>408</v>
      </c>
      <c r="P36" s="96" t="s">
        <v>408</v>
      </c>
      <c r="Q36" s="96" t="s">
        <v>408</v>
      </c>
      <c r="R36" s="96" t="s">
        <v>408</v>
      </c>
      <c r="S36" s="96" t="s">
        <v>408</v>
      </c>
      <c r="T36" s="96" t="s">
        <v>408</v>
      </c>
      <c r="U36" s="96" t="s">
        <v>408</v>
      </c>
      <c r="V36" s="96" t="s">
        <v>408</v>
      </c>
      <c r="W36" s="96" t="s">
        <v>408</v>
      </c>
      <c r="X36" s="96" t="s">
        <v>408</v>
      </c>
      <c r="Y36" s="96" t="s">
        <v>408</v>
      </c>
      <c r="Z36" s="96" t="s">
        <v>408</v>
      </c>
      <c r="AA36" s="96" t="s">
        <v>408</v>
      </c>
      <c r="AB36" s="96" t="str">
        <f t="shared" si="0"/>
        <v>NR</v>
      </c>
      <c r="AC36" s="96" t="s">
        <v>408</v>
      </c>
      <c r="AD36" s="96" t="s">
        <v>408</v>
      </c>
      <c r="AE36" s="97"/>
      <c r="AF36" s="96">
        <v>9785.1881240676594</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408</v>
      </c>
      <c r="J37" s="95" t="s">
        <v>408</v>
      </c>
      <c r="K37" s="95" t="s">
        <v>408</v>
      </c>
      <c r="L37" s="95" t="s">
        <v>408</v>
      </c>
      <c r="M37" s="95" t="s">
        <v>355</v>
      </c>
      <c r="N37" s="95" t="s">
        <v>408</v>
      </c>
      <c r="O37" s="95" t="s">
        <v>408</v>
      </c>
      <c r="P37" s="95" t="s">
        <v>408</v>
      </c>
      <c r="Q37" s="95" t="s">
        <v>408</v>
      </c>
      <c r="R37" s="95" t="s">
        <v>408</v>
      </c>
      <c r="S37" s="95" t="s">
        <v>408</v>
      </c>
      <c r="T37" s="95" t="s">
        <v>408</v>
      </c>
      <c r="U37" s="95" t="s">
        <v>408</v>
      </c>
      <c r="V37" s="95" t="s">
        <v>408</v>
      </c>
      <c r="W37" s="95" t="s">
        <v>408</v>
      </c>
      <c r="X37" s="95" t="s">
        <v>408</v>
      </c>
      <c r="Y37" s="95" t="s">
        <v>408</v>
      </c>
      <c r="Z37" s="95" t="s">
        <v>408</v>
      </c>
      <c r="AA37" s="95" t="s">
        <v>408</v>
      </c>
      <c r="AB37" s="96" t="str">
        <f t="shared" si="0"/>
        <v>NR</v>
      </c>
      <c r="AC37" s="95" t="s">
        <v>408</v>
      </c>
      <c r="AD37" s="95" t="s">
        <v>408</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408</v>
      </c>
      <c r="J38" s="95" t="s">
        <v>408</v>
      </c>
      <c r="K38" s="95" t="s">
        <v>408</v>
      </c>
      <c r="L38" s="95" t="s">
        <v>408</v>
      </c>
      <c r="M38" s="95" t="s">
        <v>354</v>
      </c>
      <c r="N38" s="95" t="s">
        <v>408</v>
      </c>
      <c r="O38" s="95" t="s">
        <v>408</v>
      </c>
      <c r="P38" s="95" t="s">
        <v>408</v>
      </c>
      <c r="Q38" s="95" t="s">
        <v>408</v>
      </c>
      <c r="R38" s="95" t="s">
        <v>408</v>
      </c>
      <c r="S38" s="95" t="s">
        <v>408</v>
      </c>
      <c r="T38" s="95" t="s">
        <v>408</v>
      </c>
      <c r="U38" s="95" t="s">
        <v>408</v>
      </c>
      <c r="V38" s="95" t="s">
        <v>408</v>
      </c>
      <c r="W38" s="95" t="s">
        <v>408</v>
      </c>
      <c r="X38" s="95" t="s">
        <v>408</v>
      </c>
      <c r="Y38" s="95" t="s">
        <v>408</v>
      </c>
      <c r="Z38" s="95" t="s">
        <v>408</v>
      </c>
      <c r="AA38" s="95" t="s">
        <v>408</v>
      </c>
      <c r="AB38" s="96" t="str">
        <f>IF(ISNUMBER(X38),SUM(X38:AA38),X38)</f>
        <v>NR</v>
      </c>
      <c r="AC38" s="95" t="s">
        <v>408</v>
      </c>
      <c r="AD38" s="95" t="s">
        <v>408</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1.3176210209619299</v>
      </c>
      <c r="F39" s="96">
        <v>0.147585084341574</v>
      </c>
      <c r="G39" s="96">
        <v>2.0879750256493801</v>
      </c>
      <c r="H39" s="96">
        <v>6.0554199999999997E-3</v>
      </c>
      <c r="I39" s="96" t="s">
        <v>408</v>
      </c>
      <c r="J39" s="96" t="s">
        <v>408</v>
      </c>
      <c r="K39" s="96" t="s">
        <v>408</v>
      </c>
      <c r="L39" s="96" t="s">
        <v>408</v>
      </c>
      <c r="M39" s="96">
        <v>0.79684035214045501</v>
      </c>
      <c r="N39" s="96" t="s">
        <v>408</v>
      </c>
      <c r="O39" s="96" t="s">
        <v>408</v>
      </c>
      <c r="P39" s="96" t="s">
        <v>408</v>
      </c>
      <c r="Q39" s="96" t="s">
        <v>408</v>
      </c>
      <c r="R39" s="96" t="s">
        <v>408</v>
      </c>
      <c r="S39" s="96" t="s">
        <v>408</v>
      </c>
      <c r="T39" s="96" t="s">
        <v>408</v>
      </c>
      <c r="U39" s="96" t="s">
        <v>408</v>
      </c>
      <c r="V39" s="96" t="s">
        <v>408</v>
      </c>
      <c r="W39" s="96" t="s">
        <v>408</v>
      </c>
      <c r="X39" s="96" t="s">
        <v>408</v>
      </c>
      <c r="Y39" s="96" t="s">
        <v>408</v>
      </c>
      <c r="Z39" s="96" t="s">
        <v>408</v>
      </c>
      <c r="AA39" s="96" t="s">
        <v>408</v>
      </c>
      <c r="AB39" s="96" t="str">
        <f t="shared" si="0"/>
        <v>NR</v>
      </c>
      <c r="AC39" s="96" t="s">
        <v>408</v>
      </c>
      <c r="AD39" s="96" t="s">
        <v>408</v>
      </c>
      <c r="AE39" s="97"/>
      <c r="AF39" s="96">
        <v>14351.5673351636</v>
      </c>
      <c r="AG39" s="96">
        <v>15.7098</v>
      </c>
      <c r="AH39" s="96">
        <v>5256.4169481981698</v>
      </c>
      <c r="AI39" s="96">
        <v>324.66000000000003</v>
      </c>
      <c r="AJ39" s="110" t="s">
        <v>354</v>
      </c>
      <c r="AK39" s="113" t="s">
        <v>355</v>
      </c>
      <c r="AL39" s="44"/>
    </row>
    <row r="40" spans="1:38" s="1" customFormat="1" ht="24.75" customHeight="1" thickBot="1" x14ac:dyDescent="0.3">
      <c r="A40" s="41" t="s">
        <v>119</v>
      </c>
      <c r="B40" s="41" t="s">
        <v>174</v>
      </c>
      <c r="C40" s="78" t="s">
        <v>339</v>
      </c>
      <c r="D40" s="42"/>
      <c r="E40" s="95">
        <v>1.4942095356124501</v>
      </c>
      <c r="F40" s="96">
        <v>0.83906199307387896</v>
      </c>
      <c r="G40" s="96">
        <v>0.12150025410729801</v>
      </c>
      <c r="H40" s="96">
        <v>3.4491804273757199E-4</v>
      </c>
      <c r="I40" s="96" t="s">
        <v>408</v>
      </c>
      <c r="J40" s="96" t="s">
        <v>408</v>
      </c>
      <c r="K40" s="96" t="s">
        <v>408</v>
      </c>
      <c r="L40" s="96" t="s">
        <v>408</v>
      </c>
      <c r="M40" s="96">
        <v>12.4107962658977</v>
      </c>
      <c r="N40" s="96" t="s">
        <v>408</v>
      </c>
      <c r="O40" s="96" t="s">
        <v>408</v>
      </c>
      <c r="P40" s="96" t="s">
        <v>408</v>
      </c>
      <c r="Q40" s="96" t="s">
        <v>408</v>
      </c>
      <c r="R40" s="96" t="s">
        <v>408</v>
      </c>
      <c r="S40" s="96" t="s">
        <v>408</v>
      </c>
      <c r="T40" s="96" t="s">
        <v>408</v>
      </c>
      <c r="U40" s="96" t="s">
        <v>408</v>
      </c>
      <c r="V40" s="96" t="s">
        <v>408</v>
      </c>
      <c r="W40" s="96" t="s">
        <v>408</v>
      </c>
      <c r="X40" s="96" t="s">
        <v>408</v>
      </c>
      <c r="Y40" s="96" t="s">
        <v>408</v>
      </c>
      <c r="Z40" s="96" t="s">
        <v>408</v>
      </c>
      <c r="AA40" s="96" t="s">
        <v>408</v>
      </c>
      <c r="AB40" s="96" t="str">
        <f t="shared" si="0"/>
        <v>NR</v>
      </c>
      <c r="AC40" s="96" t="s">
        <v>408</v>
      </c>
      <c r="AD40" s="96" t="s">
        <v>408</v>
      </c>
      <c r="AE40" s="97"/>
      <c r="AF40" s="96">
        <v>2133.1943050484201</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4.6826068379635597</v>
      </c>
      <c r="F41" s="96">
        <v>12.0864289525587</v>
      </c>
      <c r="G41" s="96">
        <v>6.9972774847863102</v>
      </c>
      <c r="H41" s="96">
        <v>0.95747506224083601</v>
      </c>
      <c r="I41" s="96" t="s">
        <v>408</v>
      </c>
      <c r="J41" s="96" t="s">
        <v>408</v>
      </c>
      <c r="K41" s="96" t="s">
        <v>408</v>
      </c>
      <c r="L41" s="96" t="s">
        <v>408</v>
      </c>
      <c r="M41" s="96">
        <v>116.21950586613001</v>
      </c>
      <c r="N41" s="96" t="s">
        <v>408</v>
      </c>
      <c r="O41" s="96" t="s">
        <v>408</v>
      </c>
      <c r="P41" s="96" t="s">
        <v>408</v>
      </c>
      <c r="Q41" s="96" t="s">
        <v>408</v>
      </c>
      <c r="R41" s="96" t="s">
        <v>408</v>
      </c>
      <c r="S41" s="96" t="s">
        <v>408</v>
      </c>
      <c r="T41" s="96" t="s">
        <v>408</v>
      </c>
      <c r="U41" s="96" t="s">
        <v>408</v>
      </c>
      <c r="V41" s="96" t="s">
        <v>408</v>
      </c>
      <c r="W41" s="96" t="s">
        <v>408</v>
      </c>
      <c r="X41" s="96" t="s">
        <v>408</v>
      </c>
      <c r="Y41" s="96" t="s">
        <v>408</v>
      </c>
      <c r="Z41" s="96" t="s">
        <v>408</v>
      </c>
      <c r="AA41" s="96" t="s">
        <v>408</v>
      </c>
      <c r="AB41" s="96" t="str">
        <f t="shared" si="0"/>
        <v>NR</v>
      </c>
      <c r="AC41" s="96" t="s">
        <v>408</v>
      </c>
      <c r="AD41" s="96" t="s">
        <v>408</v>
      </c>
      <c r="AE41" s="97"/>
      <c r="AF41" s="96">
        <v>57287.435104520002</v>
      </c>
      <c r="AG41" s="96">
        <v>652.39170000000001</v>
      </c>
      <c r="AH41" s="96">
        <v>15519.244420778999</v>
      </c>
      <c r="AI41" s="96">
        <v>14003.2037</v>
      </c>
      <c r="AJ41" s="110" t="s">
        <v>354</v>
      </c>
      <c r="AK41" s="113" t="s">
        <v>355</v>
      </c>
      <c r="AL41" s="44"/>
    </row>
    <row r="42" spans="1:38" s="1" customFormat="1" ht="24.75" customHeight="1" thickBot="1" x14ac:dyDescent="0.3">
      <c r="A42" s="41" t="s">
        <v>119</v>
      </c>
      <c r="B42" s="41" t="s">
        <v>176</v>
      </c>
      <c r="C42" s="78" t="s">
        <v>60</v>
      </c>
      <c r="D42" s="42"/>
      <c r="E42" s="95">
        <v>2.40527898550667E-2</v>
      </c>
      <c r="F42" s="96">
        <v>1.38286839306006</v>
      </c>
      <c r="G42" s="96">
        <v>7.8919319838778102E-4</v>
      </c>
      <c r="H42" s="96">
        <v>2.74391553203173E-5</v>
      </c>
      <c r="I42" s="96" t="s">
        <v>408</v>
      </c>
      <c r="J42" s="96" t="s">
        <v>408</v>
      </c>
      <c r="K42" s="96" t="s">
        <v>408</v>
      </c>
      <c r="L42" s="96" t="s">
        <v>408</v>
      </c>
      <c r="M42" s="96">
        <v>10.1993352039595</v>
      </c>
      <c r="N42" s="96" t="s">
        <v>408</v>
      </c>
      <c r="O42" s="96" t="s">
        <v>408</v>
      </c>
      <c r="P42" s="96" t="s">
        <v>408</v>
      </c>
      <c r="Q42" s="96" t="s">
        <v>408</v>
      </c>
      <c r="R42" s="96" t="s">
        <v>408</v>
      </c>
      <c r="S42" s="96" t="s">
        <v>408</v>
      </c>
      <c r="T42" s="96" t="s">
        <v>408</v>
      </c>
      <c r="U42" s="96" t="s">
        <v>408</v>
      </c>
      <c r="V42" s="96" t="s">
        <v>408</v>
      </c>
      <c r="W42" s="96" t="s">
        <v>408</v>
      </c>
      <c r="X42" s="96" t="s">
        <v>408</v>
      </c>
      <c r="Y42" s="96" t="s">
        <v>408</v>
      </c>
      <c r="Z42" s="96" t="s">
        <v>408</v>
      </c>
      <c r="AA42" s="96" t="s">
        <v>408</v>
      </c>
      <c r="AB42" s="96" t="str">
        <f t="shared" si="0"/>
        <v>NR</v>
      </c>
      <c r="AC42" s="96" t="s">
        <v>408</v>
      </c>
      <c r="AD42" s="96" t="s">
        <v>408</v>
      </c>
      <c r="AE42" s="97"/>
      <c r="AF42" s="95">
        <v>345.66662089384801</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1.2530070906339601</v>
      </c>
      <c r="F43" s="96">
        <v>2.3463860117826201</v>
      </c>
      <c r="G43" s="96">
        <v>3.2303256090823198</v>
      </c>
      <c r="H43" s="96">
        <v>0.241973256</v>
      </c>
      <c r="I43" s="96" t="s">
        <v>408</v>
      </c>
      <c r="J43" s="96" t="s">
        <v>408</v>
      </c>
      <c r="K43" s="96" t="s">
        <v>408</v>
      </c>
      <c r="L43" s="96" t="s">
        <v>408</v>
      </c>
      <c r="M43" s="96">
        <v>31.7820503854844</v>
      </c>
      <c r="N43" s="96" t="s">
        <v>408</v>
      </c>
      <c r="O43" s="96" t="s">
        <v>408</v>
      </c>
      <c r="P43" s="96" t="s">
        <v>408</v>
      </c>
      <c r="Q43" s="96" t="s">
        <v>408</v>
      </c>
      <c r="R43" s="96" t="s">
        <v>408</v>
      </c>
      <c r="S43" s="96" t="s">
        <v>408</v>
      </c>
      <c r="T43" s="96" t="s">
        <v>408</v>
      </c>
      <c r="U43" s="96" t="s">
        <v>408</v>
      </c>
      <c r="V43" s="96" t="s">
        <v>408</v>
      </c>
      <c r="W43" s="96" t="s">
        <v>408</v>
      </c>
      <c r="X43" s="96" t="s">
        <v>408</v>
      </c>
      <c r="Y43" s="96" t="s">
        <v>408</v>
      </c>
      <c r="Z43" s="96" t="s">
        <v>408</v>
      </c>
      <c r="AA43" s="96" t="s">
        <v>408</v>
      </c>
      <c r="AB43" s="96" t="str">
        <f t="shared" si="0"/>
        <v>NR</v>
      </c>
      <c r="AC43" s="96" t="s">
        <v>408</v>
      </c>
      <c r="AD43" s="96" t="s">
        <v>408</v>
      </c>
      <c r="AE43" s="97"/>
      <c r="AF43" s="96">
        <v>2801.92724852316</v>
      </c>
      <c r="AG43" s="96">
        <v>2680.3078999999998</v>
      </c>
      <c r="AH43" s="96">
        <v>1895.01</v>
      </c>
      <c r="AI43" s="96">
        <v>3497.8458000000001</v>
      </c>
      <c r="AJ43" s="110" t="s">
        <v>354</v>
      </c>
      <c r="AK43" s="113" t="s">
        <v>355</v>
      </c>
      <c r="AL43" s="44"/>
    </row>
    <row r="44" spans="1:38" s="1" customFormat="1" ht="24.75" customHeight="1" thickBot="1" x14ac:dyDescent="0.3">
      <c r="A44" s="41" t="s">
        <v>119</v>
      </c>
      <c r="B44" s="41" t="s">
        <v>178</v>
      </c>
      <c r="C44" s="78" t="s">
        <v>62</v>
      </c>
      <c r="D44" s="42"/>
      <c r="E44" s="95">
        <v>5.7726028830950202</v>
      </c>
      <c r="F44" s="96">
        <v>4.0824664340835897</v>
      </c>
      <c r="G44" s="96">
        <v>0.652577123341476</v>
      </c>
      <c r="H44" s="96">
        <v>1.23614184802359E-3</v>
      </c>
      <c r="I44" s="96" t="s">
        <v>408</v>
      </c>
      <c r="J44" s="96" t="s">
        <v>408</v>
      </c>
      <c r="K44" s="96" t="s">
        <v>408</v>
      </c>
      <c r="L44" s="96" t="s">
        <v>408</v>
      </c>
      <c r="M44" s="96">
        <v>37.900747171958898</v>
      </c>
      <c r="N44" s="96" t="s">
        <v>408</v>
      </c>
      <c r="O44" s="96" t="s">
        <v>408</v>
      </c>
      <c r="P44" s="96" t="s">
        <v>408</v>
      </c>
      <c r="Q44" s="96" t="s">
        <v>408</v>
      </c>
      <c r="R44" s="96" t="s">
        <v>408</v>
      </c>
      <c r="S44" s="96" t="s">
        <v>408</v>
      </c>
      <c r="T44" s="96" t="s">
        <v>408</v>
      </c>
      <c r="U44" s="96" t="s">
        <v>408</v>
      </c>
      <c r="V44" s="96" t="s">
        <v>408</v>
      </c>
      <c r="W44" s="96" t="s">
        <v>408</v>
      </c>
      <c r="X44" s="96" t="s">
        <v>408</v>
      </c>
      <c r="Y44" s="96" t="s">
        <v>408</v>
      </c>
      <c r="Z44" s="96" t="s">
        <v>408</v>
      </c>
      <c r="AA44" s="96" t="s">
        <v>408</v>
      </c>
      <c r="AB44" s="96" t="str">
        <f t="shared" si="0"/>
        <v>NR</v>
      </c>
      <c r="AC44" s="96" t="s">
        <v>408</v>
      </c>
      <c r="AD44" s="96" t="s">
        <v>408</v>
      </c>
      <c r="AE44" s="97"/>
      <c r="AF44" s="96">
        <v>7877.3911126076</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6.4664921554030501</v>
      </c>
      <c r="F45" s="96">
        <v>0.36972499752407101</v>
      </c>
      <c r="G45" s="96">
        <v>0.76330229883452305</v>
      </c>
      <c r="H45" s="96" t="s">
        <v>355</v>
      </c>
      <c r="I45" s="96" t="s">
        <v>408</v>
      </c>
      <c r="J45" s="96" t="s">
        <v>408</v>
      </c>
      <c r="K45" s="96" t="s">
        <v>408</v>
      </c>
      <c r="L45" s="96" t="s">
        <v>408</v>
      </c>
      <c r="M45" s="96">
        <v>1.20726529803778</v>
      </c>
      <c r="N45" s="96" t="s">
        <v>408</v>
      </c>
      <c r="O45" s="96" t="s">
        <v>408</v>
      </c>
      <c r="P45" s="96" t="s">
        <v>408</v>
      </c>
      <c r="Q45" s="96" t="s">
        <v>408</v>
      </c>
      <c r="R45" s="96" t="s">
        <v>408</v>
      </c>
      <c r="S45" s="96" t="s">
        <v>408</v>
      </c>
      <c r="T45" s="96" t="s">
        <v>408</v>
      </c>
      <c r="U45" s="96" t="s">
        <v>408</v>
      </c>
      <c r="V45" s="96" t="s">
        <v>408</v>
      </c>
      <c r="W45" s="96" t="s">
        <v>408</v>
      </c>
      <c r="X45" s="96" t="s">
        <v>408</v>
      </c>
      <c r="Y45" s="96" t="s">
        <v>408</v>
      </c>
      <c r="Z45" s="96" t="s">
        <v>408</v>
      </c>
      <c r="AA45" s="96" t="s">
        <v>408</v>
      </c>
      <c r="AB45" s="96" t="str">
        <f t="shared" si="0"/>
        <v>NR</v>
      </c>
      <c r="AC45" s="96" t="s">
        <v>408</v>
      </c>
      <c r="AD45" s="96" t="s">
        <v>408</v>
      </c>
      <c r="AE45" s="97"/>
      <c r="AF45" s="96">
        <v>8148.2520400585399</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408</v>
      </c>
      <c r="J46" s="95" t="s">
        <v>408</v>
      </c>
      <c r="K46" s="95" t="s">
        <v>408</v>
      </c>
      <c r="L46" s="95" t="s">
        <v>408</v>
      </c>
      <c r="M46" s="95" t="s">
        <v>358</v>
      </c>
      <c r="N46" s="95" t="s">
        <v>408</v>
      </c>
      <c r="O46" s="95" t="s">
        <v>408</v>
      </c>
      <c r="P46" s="95" t="s">
        <v>408</v>
      </c>
      <c r="Q46" s="95" t="s">
        <v>408</v>
      </c>
      <c r="R46" s="95" t="s">
        <v>408</v>
      </c>
      <c r="S46" s="95" t="s">
        <v>408</v>
      </c>
      <c r="T46" s="95" t="s">
        <v>408</v>
      </c>
      <c r="U46" s="95" t="s">
        <v>408</v>
      </c>
      <c r="V46" s="95" t="s">
        <v>408</v>
      </c>
      <c r="W46" s="95" t="s">
        <v>408</v>
      </c>
      <c r="X46" s="95" t="s">
        <v>408</v>
      </c>
      <c r="Y46" s="95" t="s">
        <v>408</v>
      </c>
      <c r="Z46" s="95" t="s">
        <v>408</v>
      </c>
      <c r="AA46" s="95" t="s">
        <v>408</v>
      </c>
      <c r="AB46" s="96" t="str">
        <f t="shared" si="0"/>
        <v>NR</v>
      </c>
      <c r="AC46" s="95" t="s">
        <v>408</v>
      </c>
      <c r="AD46" s="95" t="s">
        <v>408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1.26851458365171</v>
      </c>
      <c r="F47" s="96">
        <v>1.33510144832293</v>
      </c>
      <c r="G47" s="96">
        <v>9.9902703947503599E-2</v>
      </c>
      <c r="H47" s="96">
        <v>3.3837996430621E-4</v>
      </c>
      <c r="I47" s="96" t="s">
        <v>408</v>
      </c>
      <c r="J47" s="96" t="s">
        <v>408</v>
      </c>
      <c r="K47" s="96" t="s">
        <v>408</v>
      </c>
      <c r="L47" s="96" t="s">
        <v>408</v>
      </c>
      <c r="M47" s="96">
        <v>6.26413501494938</v>
      </c>
      <c r="N47" s="96" t="s">
        <v>408</v>
      </c>
      <c r="O47" s="96" t="s">
        <v>408</v>
      </c>
      <c r="P47" s="96" t="s">
        <v>408</v>
      </c>
      <c r="Q47" s="96" t="s">
        <v>408</v>
      </c>
      <c r="R47" s="96" t="s">
        <v>408</v>
      </c>
      <c r="S47" s="96" t="s">
        <v>408</v>
      </c>
      <c r="T47" s="96" t="s">
        <v>408</v>
      </c>
      <c r="U47" s="96" t="s">
        <v>408</v>
      </c>
      <c r="V47" s="96" t="s">
        <v>408</v>
      </c>
      <c r="W47" s="96" t="s">
        <v>408</v>
      </c>
      <c r="X47" s="96" t="s">
        <v>408</v>
      </c>
      <c r="Y47" s="96" t="s">
        <v>408</v>
      </c>
      <c r="Z47" s="96" t="s">
        <v>408</v>
      </c>
      <c r="AA47" s="96" t="s">
        <v>408</v>
      </c>
      <c r="AB47" s="96" t="str">
        <f t="shared" si="0"/>
        <v>NR</v>
      </c>
      <c r="AC47" s="96" t="s">
        <v>408</v>
      </c>
      <c r="AD47" s="96" t="s">
        <v>408</v>
      </c>
      <c r="AE47" s="97"/>
      <c r="AF47" s="96">
        <v>2886.4659244170002</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t="s">
        <v>408</v>
      </c>
      <c r="J48" s="96" t="s">
        <v>408</v>
      </c>
      <c r="K48" s="96" t="s">
        <v>408</v>
      </c>
      <c r="L48" s="96" t="s">
        <v>408</v>
      </c>
      <c r="M48" s="108" t="s">
        <v>355</v>
      </c>
      <c r="N48" s="108" t="s">
        <v>408</v>
      </c>
      <c r="O48" s="108" t="s">
        <v>408</v>
      </c>
      <c r="P48" s="108" t="s">
        <v>408</v>
      </c>
      <c r="Q48" s="108" t="s">
        <v>408</v>
      </c>
      <c r="R48" s="108" t="s">
        <v>408</v>
      </c>
      <c r="S48" s="108" t="s">
        <v>408</v>
      </c>
      <c r="T48" s="108" t="s">
        <v>408</v>
      </c>
      <c r="U48" s="108" t="s">
        <v>408</v>
      </c>
      <c r="V48" s="108" t="s">
        <v>408</v>
      </c>
      <c r="W48" s="108" t="s">
        <v>408</v>
      </c>
      <c r="X48" s="108" t="s">
        <v>408</v>
      </c>
      <c r="Y48" s="108" t="s">
        <v>408</v>
      </c>
      <c r="Z48" s="108" t="s">
        <v>408</v>
      </c>
      <c r="AA48" s="108" t="s">
        <v>408</v>
      </c>
      <c r="AB48" s="108" t="str">
        <f t="shared" si="0"/>
        <v>NR</v>
      </c>
      <c r="AC48" s="108" t="s">
        <v>408</v>
      </c>
      <c r="AD48" s="108" t="s">
        <v>408</v>
      </c>
      <c r="AE48" s="97"/>
      <c r="AF48" s="114" t="s">
        <v>355</v>
      </c>
      <c r="AG48" s="114" t="s">
        <v>355</v>
      </c>
      <c r="AH48" s="114" t="s">
        <v>355</v>
      </c>
      <c r="AI48" s="114" t="s">
        <v>355</v>
      </c>
      <c r="AJ48" s="114" t="s">
        <v>355</v>
      </c>
      <c r="AK48" s="96">
        <v>9109.4490000000005</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408</v>
      </c>
      <c r="J49" s="95" t="s">
        <v>408</v>
      </c>
      <c r="K49" s="95" t="s">
        <v>408</v>
      </c>
      <c r="L49" s="95" t="s">
        <v>408</v>
      </c>
      <c r="M49" s="95" t="s">
        <v>354</v>
      </c>
      <c r="N49" s="95" t="s">
        <v>408</v>
      </c>
      <c r="O49" s="95" t="s">
        <v>408</v>
      </c>
      <c r="P49" s="95" t="s">
        <v>408</v>
      </c>
      <c r="Q49" s="95" t="s">
        <v>408</v>
      </c>
      <c r="R49" s="95" t="s">
        <v>408</v>
      </c>
      <c r="S49" s="95" t="s">
        <v>408</v>
      </c>
      <c r="T49" s="95" t="s">
        <v>408</v>
      </c>
      <c r="U49" s="95" t="s">
        <v>408</v>
      </c>
      <c r="V49" s="95" t="s">
        <v>408</v>
      </c>
      <c r="W49" s="95" t="s">
        <v>408</v>
      </c>
      <c r="X49" s="95" t="s">
        <v>408</v>
      </c>
      <c r="Y49" s="95" t="s">
        <v>408</v>
      </c>
      <c r="Z49" s="95" t="s">
        <v>408</v>
      </c>
      <c r="AA49" s="95" t="s">
        <v>408</v>
      </c>
      <c r="AB49" s="96" t="str">
        <f t="shared" si="0"/>
        <v>NR</v>
      </c>
      <c r="AC49" s="95" t="s">
        <v>408</v>
      </c>
      <c r="AD49" s="95" t="s">
        <v>408</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408</v>
      </c>
      <c r="J50" s="95" t="s">
        <v>408</v>
      </c>
      <c r="K50" s="95" t="s">
        <v>408</v>
      </c>
      <c r="L50" s="95" t="s">
        <v>408</v>
      </c>
      <c r="M50" s="95" t="s">
        <v>354</v>
      </c>
      <c r="N50" s="95" t="s">
        <v>408</v>
      </c>
      <c r="O50" s="95" t="s">
        <v>408</v>
      </c>
      <c r="P50" s="95" t="s">
        <v>408</v>
      </c>
      <c r="Q50" s="95" t="s">
        <v>408</v>
      </c>
      <c r="R50" s="95" t="s">
        <v>408</v>
      </c>
      <c r="S50" s="95" t="s">
        <v>408</v>
      </c>
      <c r="T50" s="95" t="s">
        <v>408</v>
      </c>
      <c r="U50" s="95" t="s">
        <v>408</v>
      </c>
      <c r="V50" s="95" t="s">
        <v>408</v>
      </c>
      <c r="W50" s="95" t="s">
        <v>408</v>
      </c>
      <c r="X50" s="95" t="s">
        <v>408</v>
      </c>
      <c r="Y50" s="95" t="s">
        <v>408</v>
      </c>
      <c r="Z50" s="95" t="s">
        <v>408</v>
      </c>
      <c r="AA50" s="95" t="s">
        <v>408</v>
      </c>
      <c r="AB50" s="96" t="str">
        <f>IF(ISNUMBER(X50),SUM(X50:AA50),X50)</f>
        <v>NR</v>
      </c>
      <c r="AC50" s="95" t="s">
        <v>408</v>
      </c>
      <c r="AD50" s="95" t="s">
        <v>408</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3.3309451648800001</v>
      </c>
      <c r="G51" s="96" t="s">
        <v>355</v>
      </c>
      <c r="H51" s="96" t="s">
        <v>355</v>
      </c>
      <c r="I51" s="96" t="s">
        <v>408</v>
      </c>
      <c r="J51" s="96" t="s">
        <v>408</v>
      </c>
      <c r="K51" s="96" t="s">
        <v>408</v>
      </c>
      <c r="L51" s="96" t="s">
        <v>408</v>
      </c>
      <c r="M51" s="96" t="s">
        <v>355</v>
      </c>
      <c r="N51" s="96" t="s">
        <v>408</v>
      </c>
      <c r="O51" s="96" t="s">
        <v>408</v>
      </c>
      <c r="P51" s="96" t="s">
        <v>408</v>
      </c>
      <c r="Q51" s="96" t="s">
        <v>408</v>
      </c>
      <c r="R51" s="96" t="s">
        <v>408</v>
      </c>
      <c r="S51" s="96" t="s">
        <v>408</v>
      </c>
      <c r="T51" s="96" t="s">
        <v>408</v>
      </c>
      <c r="U51" s="96" t="s">
        <v>408</v>
      </c>
      <c r="V51" s="96" t="s">
        <v>408</v>
      </c>
      <c r="W51" s="96" t="s">
        <v>408</v>
      </c>
      <c r="X51" s="96" t="s">
        <v>408</v>
      </c>
      <c r="Y51" s="96" t="s">
        <v>408</v>
      </c>
      <c r="Z51" s="96" t="s">
        <v>408</v>
      </c>
      <c r="AA51" s="96" t="s">
        <v>408</v>
      </c>
      <c r="AB51" s="96" t="str">
        <f t="shared" si="0"/>
        <v>NR</v>
      </c>
      <c r="AC51" s="96" t="s">
        <v>408</v>
      </c>
      <c r="AD51" s="96" t="s">
        <v>408</v>
      </c>
      <c r="AE51" s="97"/>
      <c r="AF51" s="114" t="s">
        <v>355</v>
      </c>
      <c r="AG51" s="114" t="s">
        <v>355</v>
      </c>
      <c r="AH51" s="114" t="s">
        <v>355</v>
      </c>
      <c r="AI51" s="114" t="s">
        <v>355</v>
      </c>
      <c r="AJ51" s="114" t="s">
        <v>355</v>
      </c>
      <c r="AK51" s="96">
        <v>6.48</v>
      </c>
      <c r="AL51" s="44" t="s">
        <v>371</v>
      </c>
    </row>
    <row r="52" spans="1:38" s="1" customFormat="1" ht="24.75" customHeight="1" thickBot="1" x14ac:dyDescent="0.3">
      <c r="A52" s="41" t="s">
        <v>114</v>
      </c>
      <c r="B52" s="62" t="s">
        <v>316</v>
      </c>
      <c r="C52" s="79" t="s">
        <v>131</v>
      </c>
      <c r="D52" s="61"/>
      <c r="E52" s="96" t="s">
        <v>355</v>
      </c>
      <c r="F52" s="96">
        <v>3.9928424699999998</v>
      </c>
      <c r="G52" s="96">
        <v>2.7919999999999998</v>
      </c>
      <c r="H52" s="96" t="s">
        <v>355</v>
      </c>
      <c r="I52" s="96" t="s">
        <v>408</v>
      </c>
      <c r="J52" s="96" t="s">
        <v>408</v>
      </c>
      <c r="K52" s="96" t="s">
        <v>408</v>
      </c>
      <c r="L52" s="96" t="s">
        <v>408</v>
      </c>
      <c r="M52" s="96" t="s">
        <v>355</v>
      </c>
      <c r="N52" s="96" t="s">
        <v>408</v>
      </c>
      <c r="O52" s="96" t="s">
        <v>408</v>
      </c>
      <c r="P52" s="96" t="s">
        <v>408</v>
      </c>
      <c r="Q52" s="96" t="s">
        <v>408</v>
      </c>
      <c r="R52" s="96" t="s">
        <v>408</v>
      </c>
      <c r="S52" s="96" t="s">
        <v>408</v>
      </c>
      <c r="T52" s="96" t="s">
        <v>408</v>
      </c>
      <c r="U52" s="96" t="s">
        <v>408</v>
      </c>
      <c r="V52" s="96" t="s">
        <v>408</v>
      </c>
      <c r="W52" s="96" t="s">
        <v>408</v>
      </c>
      <c r="X52" s="96" t="s">
        <v>408</v>
      </c>
      <c r="Y52" s="96" t="s">
        <v>408</v>
      </c>
      <c r="Z52" s="96" t="s">
        <v>408</v>
      </c>
      <c r="AA52" s="96" t="s">
        <v>408</v>
      </c>
      <c r="AB52" s="96" t="str">
        <f t="shared" si="0"/>
        <v>NR</v>
      </c>
      <c r="AC52" s="96" t="s">
        <v>408</v>
      </c>
      <c r="AD52" s="96" t="s">
        <v>408</v>
      </c>
      <c r="AE52" s="97"/>
      <c r="AF52" s="114" t="s">
        <v>355</v>
      </c>
      <c r="AG52" s="114" t="s">
        <v>355</v>
      </c>
      <c r="AH52" s="114" t="s">
        <v>355</v>
      </c>
      <c r="AI52" s="114" t="s">
        <v>355</v>
      </c>
      <c r="AJ52" s="114" t="s">
        <v>355</v>
      </c>
      <c r="AK52" s="96">
        <v>7122</v>
      </c>
      <c r="AL52" s="44" t="s">
        <v>127</v>
      </c>
    </row>
    <row r="53" spans="1:38" s="1" customFormat="1" ht="24.75" customHeight="1" thickBot="1" x14ac:dyDescent="0.3">
      <c r="A53" s="41" t="s">
        <v>114</v>
      </c>
      <c r="B53" s="62" t="s">
        <v>317</v>
      </c>
      <c r="C53" s="79" t="s">
        <v>68</v>
      </c>
      <c r="D53" s="61"/>
      <c r="E53" s="108" t="s">
        <v>355</v>
      </c>
      <c r="F53" s="96">
        <v>4.8573056000000001</v>
      </c>
      <c r="G53" s="108" t="s">
        <v>355</v>
      </c>
      <c r="H53" s="108" t="s">
        <v>355</v>
      </c>
      <c r="I53" s="108" t="s">
        <v>408</v>
      </c>
      <c r="J53" s="108" t="s">
        <v>408</v>
      </c>
      <c r="K53" s="108" t="s">
        <v>408</v>
      </c>
      <c r="L53" s="108" t="s">
        <v>408</v>
      </c>
      <c r="M53" s="108" t="s">
        <v>355</v>
      </c>
      <c r="N53" s="108" t="s">
        <v>408</v>
      </c>
      <c r="O53" s="108" t="s">
        <v>408</v>
      </c>
      <c r="P53" s="108" t="s">
        <v>408</v>
      </c>
      <c r="Q53" s="108" t="s">
        <v>408</v>
      </c>
      <c r="R53" s="108" t="s">
        <v>408</v>
      </c>
      <c r="S53" s="108" t="s">
        <v>408</v>
      </c>
      <c r="T53" s="108" t="s">
        <v>408</v>
      </c>
      <c r="U53" s="108" t="s">
        <v>408</v>
      </c>
      <c r="V53" s="108" t="s">
        <v>408</v>
      </c>
      <c r="W53" s="108" t="s">
        <v>408</v>
      </c>
      <c r="X53" s="108" t="s">
        <v>408</v>
      </c>
      <c r="Y53" s="108" t="s">
        <v>408</v>
      </c>
      <c r="Z53" s="108" t="s">
        <v>408</v>
      </c>
      <c r="AA53" s="108" t="s">
        <v>408</v>
      </c>
      <c r="AB53" s="109" t="str">
        <f t="shared" si="0"/>
        <v>NR</v>
      </c>
      <c r="AC53" s="108" t="s">
        <v>408</v>
      </c>
      <c r="AD53" s="108" t="s">
        <v>408</v>
      </c>
      <c r="AE53" s="97"/>
      <c r="AF53" s="114" t="s">
        <v>355</v>
      </c>
      <c r="AG53" s="114" t="s">
        <v>355</v>
      </c>
      <c r="AH53" s="114" t="s">
        <v>355</v>
      </c>
      <c r="AI53" s="114" t="s">
        <v>355</v>
      </c>
      <c r="AJ53" s="114" t="s">
        <v>355</v>
      </c>
      <c r="AK53" s="96">
        <v>1734.752</v>
      </c>
      <c r="AL53" s="44" t="s">
        <v>127</v>
      </c>
    </row>
    <row r="54" spans="1:38" s="1" customFormat="1" ht="40.5" customHeight="1" thickBot="1" x14ac:dyDescent="0.3">
      <c r="A54" s="41" t="s">
        <v>114</v>
      </c>
      <c r="B54" s="62" t="s">
        <v>186</v>
      </c>
      <c r="C54" s="79" t="s">
        <v>289</v>
      </c>
      <c r="D54" s="61"/>
      <c r="E54" s="95" t="s">
        <v>355</v>
      </c>
      <c r="F54" s="96">
        <v>6.1429066396392704</v>
      </c>
      <c r="G54" s="95" t="s">
        <v>355</v>
      </c>
      <c r="H54" s="95" t="s">
        <v>355</v>
      </c>
      <c r="I54" s="95" t="s">
        <v>408</v>
      </c>
      <c r="J54" s="95" t="s">
        <v>408</v>
      </c>
      <c r="K54" s="95" t="s">
        <v>408</v>
      </c>
      <c r="L54" s="95" t="s">
        <v>408</v>
      </c>
      <c r="M54" s="95" t="s">
        <v>355</v>
      </c>
      <c r="N54" s="96" t="s">
        <v>408</v>
      </c>
      <c r="O54" s="96" t="s">
        <v>408</v>
      </c>
      <c r="P54" s="96" t="s">
        <v>408</v>
      </c>
      <c r="Q54" s="96" t="s">
        <v>408</v>
      </c>
      <c r="R54" s="96" t="s">
        <v>408</v>
      </c>
      <c r="S54" s="96" t="s">
        <v>408</v>
      </c>
      <c r="T54" s="96" t="s">
        <v>408</v>
      </c>
      <c r="U54" s="96" t="s">
        <v>408</v>
      </c>
      <c r="V54" s="96" t="s">
        <v>408</v>
      </c>
      <c r="W54" s="95" t="s">
        <v>408</v>
      </c>
      <c r="X54" s="95" t="s">
        <v>408</v>
      </c>
      <c r="Y54" s="95" t="s">
        <v>408</v>
      </c>
      <c r="Z54" s="95" t="s">
        <v>408</v>
      </c>
      <c r="AA54" s="95" t="s">
        <v>408</v>
      </c>
      <c r="AB54" s="96" t="str">
        <f t="shared" si="0"/>
        <v>NR</v>
      </c>
      <c r="AC54" s="108" t="s">
        <v>408</v>
      </c>
      <c r="AD54" s="108" t="s">
        <v>408</v>
      </c>
      <c r="AE54" s="97"/>
      <c r="AF54" s="114" t="s">
        <v>355</v>
      </c>
      <c r="AG54" s="114" t="s">
        <v>355</v>
      </c>
      <c r="AH54" s="114" t="s">
        <v>355</v>
      </c>
      <c r="AI54" s="114" t="s">
        <v>355</v>
      </c>
      <c r="AJ54" s="114" t="s">
        <v>355</v>
      </c>
      <c r="AK54" s="96">
        <v>9631.5499999999993</v>
      </c>
      <c r="AL54" s="44" t="s">
        <v>367</v>
      </c>
    </row>
    <row r="55" spans="1:38" s="1" customFormat="1" ht="24.75" customHeight="1" thickBot="1" x14ac:dyDescent="0.3">
      <c r="A55" s="41" t="s">
        <v>114</v>
      </c>
      <c r="B55" s="62" t="s">
        <v>187</v>
      </c>
      <c r="C55" s="79" t="s">
        <v>260</v>
      </c>
      <c r="D55" s="61"/>
      <c r="E55" s="95">
        <v>0.15050856778009999</v>
      </c>
      <c r="F55" s="96">
        <v>0.2204774263425</v>
      </c>
      <c r="G55" s="96">
        <v>0.96112945314230003</v>
      </c>
      <c r="H55" s="96" t="s">
        <v>355</v>
      </c>
      <c r="I55" s="96" t="s">
        <v>408</v>
      </c>
      <c r="J55" s="96" t="s">
        <v>408</v>
      </c>
      <c r="K55" s="96" t="s">
        <v>408</v>
      </c>
      <c r="L55" s="96" t="s">
        <v>408</v>
      </c>
      <c r="M55" s="96">
        <v>0.24711832720999999</v>
      </c>
      <c r="N55" s="96" t="s">
        <v>408</v>
      </c>
      <c r="O55" s="96" t="s">
        <v>408</v>
      </c>
      <c r="P55" s="96" t="s">
        <v>408</v>
      </c>
      <c r="Q55" s="96" t="s">
        <v>408</v>
      </c>
      <c r="R55" s="96" t="s">
        <v>408</v>
      </c>
      <c r="S55" s="96" t="s">
        <v>408</v>
      </c>
      <c r="T55" s="96" t="s">
        <v>408</v>
      </c>
      <c r="U55" s="96" t="s">
        <v>408</v>
      </c>
      <c r="V55" s="96" t="s">
        <v>408</v>
      </c>
      <c r="W55" s="96" t="s">
        <v>408</v>
      </c>
      <c r="X55" s="96" t="s">
        <v>408</v>
      </c>
      <c r="Y55" s="96" t="s">
        <v>408</v>
      </c>
      <c r="Z55" s="96" t="s">
        <v>408</v>
      </c>
      <c r="AA55" s="96" t="s">
        <v>408</v>
      </c>
      <c r="AB55" s="96" t="str">
        <f t="shared" si="0"/>
        <v>NR</v>
      </c>
      <c r="AC55" s="96" t="s">
        <v>408</v>
      </c>
      <c r="AD55" s="96" t="s">
        <v>408</v>
      </c>
      <c r="AE55" s="97"/>
      <c r="AF55" s="96">
        <v>411.78800000000001</v>
      </c>
      <c r="AG55" s="110" t="s">
        <v>354</v>
      </c>
      <c r="AH55" s="96">
        <v>5304.7314997871399</v>
      </c>
      <c r="AI55" s="110" t="s">
        <v>354</v>
      </c>
      <c r="AJ55" s="110" t="s">
        <v>354</v>
      </c>
      <c r="AK55" s="96">
        <v>4.1614899999999997</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408</v>
      </c>
      <c r="J56" s="95" t="s">
        <v>408</v>
      </c>
      <c r="K56" s="95" t="s">
        <v>408</v>
      </c>
      <c r="L56" s="95" t="s">
        <v>408</v>
      </c>
      <c r="M56" s="95" t="s">
        <v>354</v>
      </c>
      <c r="N56" s="95" t="s">
        <v>408</v>
      </c>
      <c r="O56" s="95" t="s">
        <v>408</v>
      </c>
      <c r="P56" s="95" t="s">
        <v>408</v>
      </c>
      <c r="Q56" s="95" t="s">
        <v>408</v>
      </c>
      <c r="R56" s="95" t="s">
        <v>408</v>
      </c>
      <c r="S56" s="95" t="s">
        <v>408</v>
      </c>
      <c r="T56" s="95" t="s">
        <v>408</v>
      </c>
      <c r="U56" s="95" t="s">
        <v>408</v>
      </c>
      <c r="V56" s="95" t="s">
        <v>408</v>
      </c>
      <c r="W56" s="95" t="s">
        <v>408</v>
      </c>
      <c r="X56" s="95" t="s">
        <v>408</v>
      </c>
      <c r="Y56" s="95" t="s">
        <v>408</v>
      </c>
      <c r="Z56" s="95" t="s">
        <v>408</v>
      </c>
      <c r="AA56" s="95" t="s">
        <v>408</v>
      </c>
      <c r="AB56" s="96" t="str">
        <f t="shared" si="0"/>
        <v>NR</v>
      </c>
      <c r="AC56" s="95" t="s">
        <v>408</v>
      </c>
      <c r="AD56" s="95" t="s">
        <v>408</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408</v>
      </c>
      <c r="J57" s="95" t="s">
        <v>408</v>
      </c>
      <c r="K57" s="95" t="s">
        <v>408</v>
      </c>
      <c r="L57" s="95" t="s">
        <v>408</v>
      </c>
      <c r="M57" s="95" t="s">
        <v>358</v>
      </c>
      <c r="N57" s="95" t="s">
        <v>408</v>
      </c>
      <c r="O57" s="95" t="s">
        <v>408</v>
      </c>
      <c r="P57" s="95" t="s">
        <v>408</v>
      </c>
      <c r="Q57" s="95" t="s">
        <v>408</v>
      </c>
      <c r="R57" s="95" t="s">
        <v>408</v>
      </c>
      <c r="S57" s="95" t="s">
        <v>408</v>
      </c>
      <c r="T57" s="95" t="s">
        <v>408</v>
      </c>
      <c r="U57" s="95" t="s">
        <v>408</v>
      </c>
      <c r="V57" s="95" t="s">
        <v>408</v>
      </c>
      <c r="W57" s="95" t="s">
        <v>408</v>
      </c>
      <c r="X57" s="95" t="s">
        <v>408</v>
      </c>
      <c r="Y57" s="95" t="s">
        <v>408</v>
      </c>
      <c r="Z57" s="95" t="s">
        <v>408</v>
      </c>
      <c r="AA57" s="95" t="s">
        <v>408</v>
      </c>
      <c r="AB57" s="96" t="str">
        <f t="shared" si="0"/>
        <v>NR</v>
      </c>
      <c r="AC57" s="95" t="s">
        <v>408</v>
      </c>
      <c r="AD57" s="95" t="s">
        <v>408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t="s">
        <v>408</v>
      </c>
      <c r="J58" s="95" t="s">
        <v>408</v>
      </c>
      <c r="K58" s="95" t="s">
        <v>408</v>
      </c>
      <c r="L58" s="95" t="s">
        <v>408</v>
      </c>
      <c r="M58" s="95" t="s">
        <v>358</v>
      </c>
      <c r="N58" s="95" t="s">
        <v>408</v>
      </c>
      <c r="O58" s="95" t="s">
        <v>408</v>
      </c>
      <c r="P58" s="95" t="s">
        <v>408</v>
      </c>
      <c r="Q58" s="95" t="s">
        <v>408</v>
      </c>
      <c r="R58" s="95" t="s">
        <v>408</v>
      </c>
      <c r="S58" s="95" t="s">
        <v>408</v>
      </c>
      <c r="T58" s="95" t="s">
        <v>408</v>
      </c>
      <c r="U58" s="95" t="s">
        <v>408</v>
      </c>
      <c r="V58" s="95" t="s">
        <v>408</v>
      </c>
      <c r="W58" s="95" t="s">
        <v>408</v>
      </c>
      <c r="X58" s="95" t="s">
        <v>408</v>
      </c>
      <c r="Y58" s="95" t="s">
        <v>408</v>
      </c>
      <c r="Z58" s="95" t="s">
        <v>408</v>
      </c>
      <c r="AA58" s="95" t="s">
        <v>408</v>
      </c>
      <c r="AB58" s="96" t="str">
        <f t="shared" si="0"/>
        <v>NR</v>
      </c>
      <c r="AC58" s="95" t="s">
        <v>408</v>
      </c>
      <c r="AD58" s="95" t="s">
        <v>408</v>
      </c>
      <c r="AE58" s="97"/>
      <c r="AF58" s="114" t="s">
        <v>355</v>
      </c>
      <c r="AG58" s="114" t="s">
        <v>355</v>
      </c>
      <c r="AH58" s="114" t="s">
        <v>355</v>
      </c>
      <c r="AI58" s="114" t="s">
        <v>355</v>
      </c>
      <c r="AJ58" s="114" t="s">
        <v>355</v>
      </c>
      <c r="AK58" s="110" t="s">
        <v>356</v>
      </c>
      <c r="AL58" s="44" t="s">
        <v>127</v>
      </c>
    </row>
    <row r="59" spans="1:38" s="1" customFormat="1" ht="24.75" customHeight="1" thickBot="1" x14ac:dyDescent="0.3">
      <c r="A59" s="41" t="s">
        <v>112</v>
      </c>
      <c r="B59" s="73" t="s">
        <v>190</v>
      </c>
      <c r="C59" s="78" t="s">
        <v>101</v>
      </c>
      <c r="D59" s="42"/>
      <c r="E59" s="95" t="s">
        <v>358</v>
      </c>
      <c r="F59" s="95">
        <v>4.8101850000000002E-2</v>
      </c>
      <c r="G59" s="95">
        <v>0.19500000000000001</v>
      </c>
      <c r="H59" s="95">
        <v>0.27079560000000003</v>
      </c>
      <c r="I59" s="95" t="s">
        <v>408</v>
      </c>
      <c r="J59" s="95" t="s">
        <v>408</v>
      </c>
      <c r="K59" s="95" t="s">
        <v>408</v>
      </c>
      <c r="L59" s="95" t="s">
        <v>408</v>
      </c>
      <c r="M59" s="95">
        <v>2.0309669999999998E-3</v>
      </c>
      <c r="N59" s="95" t="s">
        <v>408</v>
      </c>
      <c r="O59" s="95" t="s">
        <v>408</v>
      </c>
      <c r="P59" s="95" t="s">
        <v>408</v>
      </c>
      <c r="Q59" s="95" t="s">
        <v>408</v>
      </c>
      <c r="R59" s="95" t="s">
        <v>408</v>
      </c>
      <c r="S59" s="95" t="s">
        <v>408</v>
      </c>
      <c r="T59" s="95" t="s">
        <v>408</v>
      </c>
      <c r="U59" s="95" t="s">
        <v>408</v>
      </c>
      <c r="V59" s="95" t="s">
        <v>408</v>
      </c>
      <c r="W59" s="95" t="s">
        <v>408</v>
      </c>
      <c r="X59" s="95" t="s">
        <v>408</v>
      </c>
      <c r="Y59" s="95" t="s">
        <v>408</v>
      </c>
      <c r="Z59" s="95" t="s">
        <v>408</v>
      </c>
      <c r="AA59" s="95" t="s">
        <v>408</v>
      </c>
      <c r="AB59" s="96" t="str">
        <f t="shared" si="0"/>
        <v>NR</v>
      </c>
      <c r="AC59" s="95" t="s">
        <v>408</v>
      </c>
      <c r="AD59" s="95" t="s">
        <v>408</v>
      </c>
      <c r="AE59" s="97"/>
      <c r="AF59" s="114" t="s">
        <v>355</v>
      </c>
      <c r="AG59" s="114" t="s">
        <v>355</v>
      </c>
      <c r="AH59" s="114" t="s">
        <v>355</v>
      </c>
      <c r="AI59" s="114" t="s">
        <v>355</v>
      </c>
      <c r="AJ59" s="114" t="s">
        <v>355</v>
      </c>
      <c r="AK59" s="96">
        <v>185.631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t="s">
        <v>408</v>
      </c>
      <c r="J60" s="96" t="s">
        <v>408</v>
      </c>
      <c r="K60" s="96" t="s">
        <v>408</v>
      </c>
      <c r="L60" s="96" t="s">
        <v>408</v>
      </c>
      <c r="M60" s="108" t="s">
        <v>355</v>
      </c>
      <c r="N60" s="108" t="s">
        <v>408</v>
      </c>
      <c r="O60" s="108" t="s">
        <v>408</v>
      </c>
      <c r="P60" s="108" t="s">
        <v>408</v>
      </c>
      <c r="Q60" s="108" t="s">
        <v>408</v>
      </c>
      <c r="R60" s="108" t="s">
        <v>408</v>
      </c>
      <c r="S60" s="108" t="s">
        <v>408</v>
      </c>
      <c r="T60" s="108" t="s">
        <v>408</v>
      </c>
      <c r="U60" s="108" t="s">
        <v>408</v>
      </c>
      <c r="V60" s="108" t="s">
        <v>408</v>
      </c>
      <c r="W60" s="108" t="s">
        <v>408</v>
      </c>
      <c r="X60" s="108" t="s">
        <v>408</v>
      </c>
      <c r="Y60" s="108" t="s">
        <v>408</v>
      </c>
      <c r="Z60" s="108" t="s">
        <v>408</v>
      </c>
      <c r="AA60" s="108" t="s">
        <v>408</v>
      </c>
      <c r="AB60" s="109" t="str">
        <f t="shared" si="0"/>
        <v>NR</v>
      </c>
      <c r="AC60" s="108" t="s">
        <v>408</v>
      </c>
      <c r="AD60" s="108" t="s">
        <v>408</v>
      </c>
      <c r="AE60" s="97"/>
      <c r="AF60" s="114" t="s">
        <v>355</v>
      </c>
      <c r="AG60" s="114" t="s">
        <v>355</v>
      </c>
      <c r="AH60" s="114" t="s">
        <v>355</v>
      </c>
      <c r="AI60" s="114" t="s">
        <v>355</v>
      </c>
      <c r="AJ60" s="114" t="s">
        <v>355</v>
      </c>
      <c r="AK60" s="110" t="s">
        <v>356</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t="s">
        <v>408</v>
      </c>
      <c r="J61" s="96" t="s">
        <v>408</v>
      </c>
      <c r="K61" s="96" t="s">
        <v>408</v>
      </c>
      <c r="L61" s="96" t="s">
        <v>408</v>
      </c>
      <c r="M61" s="108" t="s">
        <v>355</v>
      </c>
      <c r="N61" s="108" t="s">
        <v>408</v>
      </c>
      <c r="O61" s="108" t="s">
        <v>408</v>
      </c>
      <c r="P61" s="108" t="s">
        <v>408</v>
      </c>
      <c r="Q61" s="108" t="s">
        <v>408</v>
      </c>
      <c r="R61" s="108" t="s">
        <v>408</v>
      </c>
      <c r="S61" s="108" t="s">
        <v>408</v>
      </c>
      <c r="T61" s="108" t="s">
        <v>408</v>
      </c>
      <c r="U61" s="108" t="s">
        <v>408</v>
      </c>
      <c r="V61" s="108" t="s">
        <v>408</v>
      </c>
      <c r="W61" s="108" t="s">
        <v>408</v>
      </c>
      <c r="X61" s="108" t="s">
        <v>408</v>
      </c>
      <c r="Y61" s="108" t="s">
        <v>408</v>
      </c>
      <c r="Z61" s="108" t="s">
        <v>408</v>
      </c>
      <c r="AA61" s="108" t="s">
        <v>408</v>
      </c>
      <c r="AB61" s="109" t="str">
        <f t="shared" si="0"/>
        <v>NR</v>
      </c>
      <c r="AC61" s="108" t="s">
        <v>408</v>
      </c>
      <c r="AD61" s="108" t="s">
        <v>408</v>
      </c>
      <c r="AE61" s="97"/>
      <c r="AF61" s="114" t="s">
        <v>355</v>
      </c>
      <c r="AG61" s="114" t="s">
        <v>355</v>
      </c>
      <c r="AH61" s="114" t="s">
        <v>355</v>
      </c>
      <c r="AI61" s="114" t="s">
        <v>355</v>
      </c>
      <c r="AJ61" s="114" t="s">
        <v>355</v>
      </c>
      <c r="AK61" s="110" t="s">
        <v>356</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t="s">
        <v>408</v>
      </c>
      <c r="J62" s="96" t="s">
        <v>408</v>
      </c>
      <c r="K62" s="96" t="s">
        <v>408</v>
      </c>
      <c r="L62" s="96" t="s">
        <v>408</v>
      </c>
      <c r="M62" s="108" t="s">
        <v>355</v>
      </c>
      <c r="N62" s="108" t="s">
        <v>408</v>
      </c>
      <c r="O62" s="108" t="s">
        <v>408</v>
      </c>
      <c r="P62" s="108" t="s">
        <v>408</v>
      </c>
      <c r="Q62" s="108" t="s">
        <v>408</v>
      </c>
      <c r="R62" s="108" t="s">
        <v>408</v>
      </c>
      <c r="S62" s="108" t="s">
        <v>408</v>
      </c>
      <c r="T62" s="108" t="s">
        <v>408</v>
      </c>
      <c r="U62" s="108" t="s">
        <v>408</v>
      </c>
      <c r="V62" s="108" t="s">
        <v>408</v>
      </c>
      <c r="W62" s="108" t="s">
        <v>408</v>
      </c>
      <c r="X62" s="108" t="s">
        <v>408</v>
      </c>
      <c r="Y62" s="108" t="s">
        <v>408</v>
      </c>
      <c r="Z62" s="108" t="s">
        <v>408</v>
      </c>
      <c r="AA62" s="108" t="s">
        <v>408</v>
      </c>
      <c r="AB62" s="109" t="str">
        <f t="shared" si="0"/>
        <v>NR</v>
      </c>
      <c r="AC62" s="108" t="s">
        <v>408</v>
      </c>
      <c r="AD62" s="108" t="s">
        <v>408</v>
      </c>
      <c r="AE62" s="97"/>
      <c r="AF62" s="114" t="s">
        <v>355</v>
      </c>
      <c r="AG62" s="114" t="s">
        <v>355</v>
      </c>
      <c r="AH62" s="114" t="s">
        <v>355</v>
      </c>
      <c r="AI62" s="114" t="s">
        <v>355</v>
      </c>
      <c r="AJ62" s="114" t="s">
        <v>355</v>
      </c>
      <c r="AK62" s="110" t="s">
        <v>356</v>
      </c>
      <c r="AL62" s="44" t="s">
        <v>404</v>
      </c>
    </row>
    <row r="63" spans="1:38" s="1" customFormat="1" ht="24.75" customHeight="1" thickBot="1" x14ac:dyDescent="0.3">
      <c r="A63" s="41" t="s">
        <v>112</v>
      </c>
      <c r="B63" s="73" t="s">
        <v>318</v>
      </c>
      <c r="C63" s="79" t="s">
        <v>306</v>
      </c>
      <c r="D63" s="67"/>
      <c r="E63" s="95" t="s">
        <v>358</v>
      </c>
      <c r="F63" s="95">
        <v>3.376142E-2</v>
      </c>
      <c r="G63" s="95">
        <v>3.3487515999999999</v>
      </c>
      <c r="H63" s="95">
        <v>0.27402650000000001</v>
      </c>
      <c r="I63" s="95" t="s">
        <v>408</v>
      </c>
      <c r="J63" s="95" t="s">
        <v>408</v>
      </c>
      <c r="K63" s="95" t="s">
        <v>408</v>
      </c>
      <c r="L63" s="95" t="s">
        <v>408</v>
      </c>
      <c r="M63" s="95">
        <v>11.1484384</v>
      </c>
      <c r="N63" s="95" t="s">
        <v>408</v>
      </c>
      <c r="O63" s="95" t="s">
        <v>408</v>
      </c>
      <c r="P63" s="95" t="s">
        <v>408</v>
      </c>
      <c r="Q63" s="95" t="s">
        <v>408</v>
      </c>
      <c r="R63" s="95" t="s">
        <v>408</v>
      </c>
      <c r="S63" s="95" t="s">
        <v>408</v>
      </c>
      <c r="T63" s="95" t="s">
        <v>408</v>
      </c>
      <c r="U63" s="95" t="s">
        <v>408</v>
      </c>
      <c r="V63" s="95" t="s">
        <v>408</v>
      </c>
      <c r="W63" s="95" t="s">
        <v>408</v>
      </c>
      <c r="X63" s="95" t="s">
        <v>408</v>
      </c>
      <c r="Y63" s="95" t="s">
        <v>408</v>
      </c>
      <c r="Z63" s="95" t="s">
        <v>408</v>
      </c>
      <c r="AA63" s="95" t="s">
        <v>408</v>
      </c>
      <c r="AB63" s="96" t="str">
        <f t="shared" si="0"/>
        <v>NR</v>
      </c>
      <c r="AC63" s="95" t="s">
        <v>408</v>
      </c>
      <c r="AD63" s="95" t="s">
        <v>408</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408</v>
      </c>
      <c r="J64" s="95" t="s">
        <v>408</v>
      </c>
      <c r="K64" s="95" t="s">
        <v>408</v>
      </c>
      <c r="L64" s="95" t="s">
        <v>408</v>
      </c>
      <c r="M64" s="95" t="s">
        <v>354</v>
      </c>
      <c r="N64" s="95" t="s">
        <v>408</v>
      </c>
      <c r="O64" s="95" t="s">
        <v>408</v>
      </c>
      <c r="P64" s="95" t="s">
        <v>408</v>
      </c>
      <c r="Q64" s="95" t="s">
        <v>408</v>
      </c>
      <c r="R64" s="95" t="s">
        <v>408</v>
      </c>
      <c r="S64" s="95" t="s">
        <v>408</v>
      </c>
      <c r="T64" s="95" t="s">
        <v>408</v>
      </c>
      <c r="U64" s="95" t="s">
        <v>408</v>
      </c>
      <c r="V64" s="95" t="s">
        <v>408</v>
      </c>
      <c r="W64" s="95" t="s">
        <v>408</v>
      </c>
      <c r="X64" s="95" t="s">
        <v>408</v>
      </c>
      <c r="Y64" s="95" t="s">
        <v>408</v>
      </c>
      <c r="Z64" s="95" t="s">
        <v>408</v>
      </c>
      <c r="AA64" s="95" t="s">
        <v>408</v>
      </c>
      <c r="AB64" s="96" t="str">
        <f t="shared" si="0"/>
        <v>NR</v>
      </c>
      <c r="AC64" s="95" t="s">
        <v>408</v>
      </c>
      <c r="AD64" s="95" t="s">
        <v>408</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0.71998200000000001</v>
      </c>
      <c r="F65" s="95" t="s">
        <v>354</v>
      </c>
      <c r="G65" s="95" t="s">
        <v>354</v>
      </c>
      <c r="H65" s="95">
        <v>1.4E-2</v>
      </c>
      <c r="I65" s="95" t="s">
        <v>408</v>
      </c>
      <c r="J65" s="95" t="s">
        <v>408</v>
      </c>
      <c r="K65" s="95" t="s">
        <v>408</v>
      </c>
      <c r="L65" s="95" t="s">
        <v>408</v>
      </c>
      <c r="M65" s="95" t="s">
        <v>354</v>
      </c>
      <c r="N65" s="95" t="s">
        <v>408</v>
      </c>
      <c r="O65" s="95" t="s">
        <v>408</v>
      </c>
      <c r="P65" s="95" t="s">
        <v>408</v>
      </c>
      <c r="Q65" s="95" t="s">
        <v>408</v>
      </c>
      <c r="R65" s="95" t="s">
        <v>408</v>
      </c>
      <c r="S65" s="95" t="s">
        <v>408</v>
      </c>
      <c r="T65" s="95" t="s">
        <v>408</v>
      </c>
      <c r="U65" s="95" t="s">
        <v>408</v>
      </c>
      <c r="V65" s="95" t="s">
        <v>408</v>
      </c>
      <c r="W65" s="95" t="s">
        <v>408</v>
      </c>
      <c r="X65" s="95" t="s">
        <v>408</v>
      </c>
      <c r="Y65" s="95" t="s">
        <v>408</v>
      </c>
      <c r="Z65" s="95" t="s">
        <v>408</v>
      </c>
      <c r="AA65" s="95" t="s">
        <v>408</v>
      </c>
      <c r="AB65" s="96" t="str">
        <f t="shared" si="0"/>
        <v>NR</v>
      </c>
      <c r="AC65" s="95" t="s">
        <v>408</v>
      </c>
      <c r="AD65" s="95" t="s">
        <v>408</v>
      </c>
      <c r="AE65" s="97"/>
      <c r="AF65" s="110" t="s">
        <v>354</v>
      </c>
      <c r="AG65" s="110" t="s">
        <v>354</v>
      </c>
      <c r="AH65" s="110" t="s">
        <v>354</v>
      </c>
      <c r="AI65" s="110" t="s">
        <v>354</v>
      </c>
      <c r="AJ65" s="110" t="s">
        <v>354</v>
      </c>
      <c r="AK65" s="96">
        <v>402</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408</v>
      </c>
      <c r="J66" s="95" t="s">
        <v>408</v>
      </c>
      <c r="K66" s="95" t="s">
        <v>408</v>
      </c>
      <c r="L66" s="95" t="s">
        <v>408</v>
      </c>
      <c r="M66" s="95" t="s">
        <v>354</v>
      </c>
      <c r="N66" s="95" t="s">
        <v>408</v>
      </c>
      <c r="O66" s="95" t="s">
        <v>408</v>
      </c>
      <c r="P66" s="95" t="s">
        <v>408</v>
      </c>
      <c r="Q66" s="95" t="s">
        <v>408</v>
      </c>
      <c r="R66" s="95" t="s">
        <v>408</v>
      </c>
      <c r="S66" s="95" t="s">
        <v>408</v>
      </c>
      <c r="T66" s="95" t="s">
        <v>408</v>
      </c>
      <c r="U66" s="95" t="s">
        <v>408</v>
      </c>
      <c r="V66" s="95" t="s">
        <v>408</v>
      </c>
      <c r="W66" s="95" t="s">
        <v>408</v>
      </c>
      <c r="X66" s="95" t="s">
        <v>408</v>
      </c>
      <c r="Y66" s="95" t="s">
        <v>408</v>
      </c>
      <c r="Z66" s="95" t="s">
        <v>408</v>
      </c>
      <c r="AA66" s="95" t="s">
        <v>408</v>
      </c>
      <c r="AB66" s="96" t="str">
        <f t="shared" si="0"/>
        <v>NR</v>
      </c>
      <c r="AC66" s="95" t="s">
        <v>408</v>
      </c>
      <c r="AD66" s="95" t="s">
        <v>408</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408</v>
      </c>
      <c r="J67" s="95" t="s">
        <v>408</v>
      </c>
      <c r="K67" s="95" t="s">
        <v>408</v>
      </c>
      <c r="L67" s="95" t="s">
        <v>408</v>
      </c>
      <c r="M67" s="95" t="s">
        <v>354</v>
      </c>
      <c r="N67" s="95" t="s">
        <v>408</v>
      </c>
      <c r="O67" s="95" t="s">
        <v>408</v>
      </c>
      <c r="P67" s="95" t="s">
        <v>408</v>
      </c>
      <c r="Q67" s="95" t="s">
        <v>408</v>
      </c>
      <c r="R67" s="95" t="s">
        <v>408</v>
      </c>
      <c r="S67" s="95" t="s">
        <v>408</v>
      </c>
      <c r="T67" s="95" t="s">
        <v>408</v>
      </c>
      <c r="U67" s="95" t="s">
        <v>408</v>
      </c>
      <c r="V67" s="95" t="s">
        <v>408</v>
      </c>
      <c r="W67" s="95" t="s">
        <v>408</v>
      </c>
      <c r="X67" s="95" t="s">
        <v>408</v>
      </c>
      <c r="Y67" s="95" t="s">
        <v>408</v>
      </c>
      <c r="Z67" s="95" t="s">
        <v>408</v>
      </c>
      <c r="AA67" s="95" t="s">
        <v>408</v>
      </c>
      <c r="AB67" s="96" t="str">
        <f t="shared" si="0"/>
        <v>NR</v>
      </c>
      <c r="AC67" s="95" t="s">
        <v>408</v>
      </c>
      <c r="AD67" s="95" t="s">
        <v>408</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408</v>
      </c>
      <c r="J68" s="95" t="s">
        <v>408</v>
      </c>
      <c r="K68" s="95" t="s">
        <v>408</v>
      </c>
      <c r="L68" s="95" t="s">
        <v>408</v>
      </c>
      <c r="M68" s="95" t="s">
        <v>354</v>
      </c>
      <c r="N68" s="95" t="s">
        <v>408</v>
      </c>
      <c r="O68" s="95" t="s">
        <v>408</v>
      </c>
      <c r="P68" s="95" t="s">
        <v>408</v>
      </c>
      <c r="Q68" s="95" t="s">
        <v>408</v>
      </c>
      <c r="R68" s="95" t="s">
        <v>408</v>
      </c>
      <c r="S68" s="95" t="s">
        <v>408</v>
      </c>
      <c r="T68" s="95" t="s">
        <v>408</v>
      </c>
      <c r="U68" s="95" t="s">
        <v>408</v>
      </c>
      <c r="V68" s="95" t="s">
        <v>408</v>
      </c>
      <c r="W68" s="95" t="s">
        <v>408</v>
      </c>
      <c r="X68" s="95" t="s">
        <v>408</v>
      </c>
      <c r="Y68" s="95" t="s">
        <v>408</v>
      </c>
      <c r="Z68" s="95" t="s">
        <v>408</v>
      </c>
      <c r="AA68" s="95" t="s">
        <v>408</v>
      </c>
      <c r="AB68" s="96" t="str">
        <f t="shared" si="0"/>
        <v>NR</v>
      </c>
      <c r="AC68" s="95" t="s">
        <v>408</v>
      </c>
      <c r="AD68" s="95" t="s">
        <v>408</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408</v>
      </c>
      <c r="J69" s="95" t="s">
        <v>408</v>
      </c>
      <c r="K69" s="95" t="s">
        <v>408</v>
      </c>
      <c r="L69" s="95" t="s">
        <v>408</v>
      </c>
      <c r="M69" s="95" t="s">
        <v>354</v>
      </c>
      <c r="N69" s="95" t="s">
        <v>408</v>
      </c>
      <c r="O69" s="95" t="s">
        <v>408</v>
      </c>
      <c r="P69" s="95" t="s">
        <v>408</v>
      </c>
      <c r="Q69" s="95" t="s">
        <v>408</v>
      </c>
      <c r="R69" s="95" t="s">
        <v>408</v>
      </c>
      <c r="S69" s="95" t="s">
        <v>408</v>
      </c>
      <c r="T69" s="95" t="s">
        <v>408</v>
      </c>
      <c r="U69" s="95" t="s">
        <v>408</v>
      </c>
      <c r="V69" s="95" t="s">
        <v>408</v>
      </c>
      <c r="W69" s="95" t="s">
        <v>408</v>
      </c>
      <c r="X69" s="95" t="s">
        <v>408</v>
      </c>
      <c r="Y69" s="95" t="s">
        <v>408</v>
      </c>
      <c r="Z69" s="95" t="s">
        <v>408</v>
      </c>
      <c r="AA69" s="95" t="s">
        <v>408</v>
      </c>
      <c r="AB69" s="96" t="str">
        <f t="shared" si="0"/>
        <v>NR</v>
      </c>
      <c r="AC69" s="95" t="s">
        <v>408</v>
      </c>
      <c r="AD69" s="95" t="s">
        <v>408</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2.7E-2</v>
      </c>
      <c r="F70" s="95">
        <v>0.55785534999999997</v>
      </c>
      <c r="G70" s="95">
        <v>1.5175883999999999</v>
      </c>
      <c r="H70" s="95">
        <v>1.4E-2</v>
      </c>
      <c r="I70" s="95" t="s">
        <v>408</v>
      </c>
      <c r="J70" s="95" t="s">
        <v>408</v>
      </c>
      <c r="K70" s="95" t="s">
        <v>408</v>
      </c>
      <c r="L70" s="95" t="s">
        <v>408</v>
      </c>
      <c r="M70" s="95" t="s">
        <v>356</v>
      </c>
      <c r="N70" s="95" t="s">
        <v>408</v>
      </c>
      <c r="O70" s="95" t="s">
        <v>408</v>
      </c>
      <c r="P70" s="95" t="s">
        <v>408</v>
      </c>
      <c r="Q70" s="95" t="s">
        <v>408</v>
      </c>
      <c r="R70" s="95" t="s">
        <v>408</v>
      </c>
      <c r="S70" s="95" t="s">
        <v>408</v>
      </c>
      <c r="T70" s="95" t="s">
        <v>408</v>
      </c>
      <c r="U70" s="95" t="s">
        <v>408</v>
      </c>
      <c r="V70" s="95" t="s">
        <v>408</v>
      </c>
      <c r="W70" s="95" t="s">
        <v>408</v>
      </c>
      <c r="X70" s="95" t="s">
        <v>408</v>
      </c>
      <c r="Y70" s="95" t="s">
        <v>408</v>
      </c>
      <c r="Z70" s="95" t="s">
        <v>408</v>
      </c>
      <c r="AA70" s="95" t="s">
        <v>408</v>
      </c>
      <c r="AB70" s="96" t="str">
        <f>IF(ISNUMBER(X70),SUM(X70:AA70),X70)</f>
        <v>NR</v>
      </c>
      <c r="AC70" s="95" t="s">
        <v>408</v>
      </c>
      <c r="AD70" s="95" t="s">
        <v>408</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408</v>
      </c>
      <c r="J71" s="95" t="s">
        <v>408</v>
      </c>
      <c r="K71" s="95" t="s">
        <v>408</v>
      </c>
      <c r="L71" s="95" t="s">
        <v>408</v>
      </c>
      <c r="M71" s="108" t="s">
        <v>355</v>
      </c>
      <c r="N71" s="108" t="s">
        <v>408</v>
      </c>
      <c r="O71" s="108" t="s">
        <v>408</v>
      </c>
      <c r="P71" s="108" t="s">
        <v>408</v>
      </c>
      <c r="Q71" s="108" t="s">
        <v>408</v>
      </c>
      <c r="R71" s="108" t="s">
        <v>408</v>
      </c>
      <c r="S71" s="108" t="s">
        <v>408</v>
      </c>
      <c r="T71" s="108" t="s">
        <v>408</v>
      </c>
      <c r="U71" s="108" t="s">
        <v>408</v>
      </c>
      <c r="V71" s="108" t="s">
        <v>408</v>
      </c>
      <c r="W71" s="108" t="s">
        <v>408</v>
      </c>
      <c r="X71" s="108" t="s">
        <v>408</v>
      </c>
      <c r="Y71" s="108" t="s">
        <v>408</v>
      </c>
      <c r="Z71" s="108" t="s">
        <v>408</v>
      </c>
      <c r="AA71" s="108" t="s">
        <v>408</v>
      </c>
      <c r="AB71" s="109" t="str">
        <f t="shared" si="0"/>
        <v>NR</v>
      </c>
      <c r="AC71" s="95" t="s">
        <v>408</v>
      </c>
      <c r="AD71" s="95" t="s">
        <v>408</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7.9790230000000004E-2</v>
      </c>
      <c r="F72" s="95">
        <v>2.8233465999999999E-2</v>
      </c>
      <c r="G72" s="95">
        <v>3.682626E-2</v>
      </c>
      <c r="H72" s="95" t="s">
        <v>356</v>
      </c>
      <c r="I72" s="95" t="s">
        <v>408</v>
      </c>
      <c r="J72" s="95" t="s">
        <v>408</v>
      </c>
      <c r="K72" s="95" t="s">
        <v>408</v>
      </c>
      <c r="L72" s="95" t="s">
        <v>408</v>
      </c>
      <c r="M72" s="95">
        <v>1.0434107000000001E-3</v>
      </c>
      <c r="N72" s="95" t="s">
        <v>408</v>
      </c>
      <c r="O72" s="95" t="s">
        <v>408</v>
      </c>
      <c r="P72" s="95" t="s">
        <v>408</v>
      </c>
      <c r="Q72" s="95" t="s">
        <v>408</v>
      </c>
      <c r="R72" s="95" t="s">
        <v>408</v>
      </c>
      <c r="S72" s="95" t="s">
        <v>408</v>
      </c>
      <c r="T72" s="95" t="s">
        <v>408</v>
      </c>
      <c r="U72" s="95" t="s">
        <v>408</v>
      </c>
      <c r="V72" s="95" t="s">
        <v>408</v>
      </c>
      <c r="W72" s="95" t="s">
        <v>408</v>
      </c>
      <c r="X72" s="95" t="s">
        <v>408</v>
      </c>
      <c r="Y72" s="95" t="s">
        <v>408</v>
      </c>
      <c r="Z72" s="95" t="s">
        <v>408</v>
      </c>
      <c r="AA72" s="95" t="s">
        <v>408</v>
      </c>
      <c r="AB72" s="96" t="str">
        <f t="shared" si="0"/>
        <v>NR</v>
      </c>
      <c r="AC72" s="95" t="s">
        <v>408</v>
      </c>
      <c r="AD72" s="95" t="s">
        <v>408</v>
      </c>
      <c r="AE72" s="97"/>
      <c r="AF72" s="114" t="s">
        <v>355</v>
      </c>
      <c r="AG72" s="114" t="s">
        <v>355</v>
      </c>
      <c r="AH72" s="114" t="s">
        <v>355</v>
      </c>
      <c r="AI72" s="114" t="s">
        <v>355</v>
      </c>
      <c r="AJ72" s="114" t="s">
        <v>355</v>
      </c>
      <c r="AK72" s="96">
        <v>613.77099999999996</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408</v>
      </c>
      <c r="J73" s="95" t="s">
        <v>408</v>
      </c>
      <c r="K73" s="95" t="s">
        <v>408</v>
      </c>
      <c r="L73" s="95" t="s">
        <v>408</v>
      </c>
      <c r="M73" s="95" t="s">
        <v>354</v>
      </c>
      <c r="N73" s="95" t="s">
        <v>408</v>
      </c>
      <c r="O73" s="95" t="s">
        <v>408</v>
      </c>
      <c r="P73" s="95" t="s">
        <v>408</v>
      </c>
      <c r="Q73" s="95" t="s">
        <v>408</v>
      </c>
      <c r="R73" s="95" t="s">
        <v>408</v>
      </c>
      <c r="S73" s="95" t="s">
        <v>408</v>
      </c>
      <c r="T73" s="95" t="s">
        <v>408</v>
      </c>
      <c r="U73" s="95" t="s">
        <v>408</v>
      </c>
      <c r="V73" s="95" t="s">
        <v>408</v>
      </c>
      <c r="W73" s="95" t="s">
        <v>408</v>
      </c>
      <c r="X73" s="95" t="s">
        <v>408</v>
      </c>
      <c r="Y73" s="95" t="s">
        <v>408</v>
      </c>
      <c r="Z73" s="95" t="s">
        <v>408</v>
      </c>
      <c r="AA73" s="95" t="s">
        <v>408</v>
      </c>
      <c r="AB73" s="96" t="str">
        <f t="shared" si="0"/>
        <v>NR</v>
      </c>
      <c r="AC73" s="95" t="s">
        <v>408</v>
      </c>
      <c r="AD73" s="95" t="s">
        <v>408</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t="s">
        <v>408</v>
      </c>
      <c r="J74" s="95" t="s">
        <v>408</v>
      </c>
      <c r="K74" s="95" t="s">
        <v>408</v>
      </c>
      <c r="L74" s="95" t="s">
        <v>408</v>
      </c>
      <c r="M74" s="95" t="s">
        <v>358</v>
      </c>
      <c r="N74" s="96" t="s">
        <v>408</v>
      </c>
      <c r="O74" s="96" t="s">
        <v>408</v>
      </c>
      <c r="P74" s="96" t="s">
        <v>408</v>
      </c>
      <c r="Q74" s="96" t="s">
        <v>408</v>
      </c>
      <c r="R74" s="96" t="s">
        <v>408</v>
      </c>
      <c r="S74" s="96" t="s">
        <v>408</v>
      </c>
      <c r="T74" s="96" t="s">
        <v>408</v>
      </c>
      <c r="U74" s="96" t="s">
        <v>408</v>
      </c>
      <c r="V74" s="96" t="s">
        <v>408</v>
      </c>
      <c r="W74" s="96" t="s">
        <v>408</v>
      </c>
      <c r="X74" s="96" t="s">
        <v>408</v>
      </c>
      <c r="Y74" s="96" t="s">
        <v>408</v>
      </c>
      <c r="Z74" s="96" t="s">
        <v>408</v>
      </c>
      <c r="AA74" s="96" t="s">
        <v>408</v>
      </c>
      <c r="AB74" s="96" t="str">
        <f t="shared" si="0"/>
        <v>NR</v>
      </c>
      <c r="AC74" s="96" t="s">
        <v>408</v>
      </c>
      <c r="AD74" s="96" t="s">
        <v>408</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408</v>
      </c>
      <c r="J75" s="98" t="s">
        <v>408</v>
      </c>
      <c r="K75" s="98" t="s">
        <v>408</v>
      </c>
      <c r="L75" s="98" t="s">
        <v>408</v>
      </c>
      <c r="M75" s="98" t="s">
        <v>354</v>
      </c>
      <c r="N75" s="98" t="s">
        <v>408</v>
      </c>
      <c r="O75" s="98" t="s">
        <v>408</v>
      </c>
      <c r="P75" s="98" t="s">
        <v>408</v>
      </c>
      <c r="Q75" s="98" t="s">
        <v>408</v>
      </c>
      <c r="R75" s="98" t="s">
        <v>408</v>
      </c>
      <c r="S75" s="98" t="s">
        <v>408</v>
      </c>
      <c r="T75" s="98" t="s">
        <v>408</v>
      </c>
      <c r="U75" s="98" t="s">
        <v>408</v>
      </c>
      <c r="V75" s="98" t="s">
        <v>408</v>
      </c>
      <c r="W75" s="98" t="s">
        <v>408</v>
      </c>
      <c r="X75" s="98" t="s">
        <v>408</v>
      </c>
      <c r="Y75" s="98" t="s">
        <v>408</v>
      </c>
      <c r="Z75" s="98" t="s">
        <v>408</v>
      </c>
      <c r="AA75" s="98" t="s">
        <v>408</v>
      </c>
      <c r="AB75" s="96" t="str">
        <f t="shared" si="0"/>
        <v>NR</v>
      </c>
      <c r="AC75" s="98" t="s">
        <v>408</v>
      </c>
      <c r="AD75" s="98" t="s">
        <v>408</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3.4738199999999999E-3</v>
      </c>
      <c r="H76" s="95" t="s">
        <v>358</v>
      </c>
      <c r="I76" s="96" t="s">
        <v>408</v>
      </c>
      <c r="J76" s="96" t="s">
        <v>408</v>
      </c>
      <c r="K76" s="96" t="s">
        <v>408</v>
      </c>
      <c r="L76" s="96" t="s">
        <v>408</v>
      </c>
      <c r="M76" s="95" t="s">
        <v>358</v>
      </c>
      <c r="N76" s="96" t="s">
        <v>408</v>
      </c>
      <c r="O76" s="96" t="s">
        <v>408</v>
      </c>
      <c r="P76" s="96" t="s">
        <v>408</v>
      </c>
      <c r="Q76" s="96" t="s">
        <v>408</v>
      </c>
      <c r="R76" s="96" t="s">
        <v>408</v>
      </c>
      <c r="S76" s="96" t="s">
        <v>408</v>
      </c>
      <c r="T76" s="96" t="s">
        <v>408</v>
      </c>
      <c r="U76" s="96" t="s">
        <v>408</v>
      </c>
      <c r="V76" s="96" t="s">
        <v>408</v>
      </c>
      <c r="W76" s="96" t="s">
        <v>408</v>
      </c>
      <c r="X76" s="96" t="s">
        <v>408</v>
      </c>
      <c r="Y76" s="96" t="s">
        <v>408</v>
      </c>
      <c r="Z76" s="96" t="s">
        <v>408</v>
      </c>
      <c r="AA76" s="96" t="s">
        <v>408</v>
      </c>
      <c r="AB76" s="96" t="str">
        <f t="shared" si="0"/>
        <v>NR</v>
      </c>
      <c r="AC76" s="96" t="s">
        <v>408</v>
      </c>
      <c r="AD76" s="96" t="s">
        <v>408</v>
      </c>
      <c r="AE76" s="97"/>
      <c r="AF76" s="114" t="s">
        <v>355</v>
      </c>
      <c r="AG76" s="114" t="s">
        <v>355</v>
      </c>
      <c r="AH76" s="114" t="s">
        <v>355</v>
      </c>
      <c r="AI76" s="114" t="s">
        <v>355</v>
      </c>
      <c r="AJ76" s="114" t="s">
        <v>355</v>
      </c>
      <c r="AK76" s="96">
        <v>0.54</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408</v>
      </c>
      <c r="J77" s="98" t="s">
        <v>408</v>
      </c>
      <c r="K77" s="98" t="s">
        <v>408</v>
      </c>
      <c r="L77" s="98" t="s">
        <v>408</v>
      </c>
      <c r="M77" s="98" t="s">
        <v>354</v>
      </c>
      <c r="N77" s="98" t="s">
        <v>408</v>
      </c>
      <c r="O77" s="98" t="s">
        <v>408</v>
      </c>
      <c r="P77" s="98" t="s">
        <v>408</v>
      </c>
      <c r="Q77" s="98" t="s">
        <v>408</v>
      </c>
      <c r="R77" s="98" t="s">
        <v>408</v>
      </c>
      <c r="S77" s="98" t="s">
        <v>408</v>
      </c>
      <c r="T77" s="98" t="s">
        <v>408</v>
      </c>
      <c r="U77" s="98" t="s">
        <v>408</v>
      </c>
      <c r="V77" s="98" t="s">
        <v>408</v>
      </c>
      <c r="W77" s="98" t="s">
        <v>408</v>
      </c>
      <c r="X77" s="98" t="s">
        <v>408</v>
      </c>
      <c r="Y77" s="98" t="s">
        <v>408</v>
      </c>
      <c r="Z77" s="98" t="s">
        <v>408</v>
      </c>
      <c r="AA77" s="98" t="s">
        <v>408</v>
      </c>
      <c r="AB77" s="96" t="str">
        <f t="shared" si="0"/>
        <v>NR</v>
      </c>
      <c r="AC77" s="98" t="s">
        <v>408</v>
      </c>
      <c r="AD77" s="98" t="s">
        <v>408</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408</v>
      </c>
      <c r="J78" s="95" t="s">
        <v>408</v>
      </c>
      <c r="K78" s="95" t="s">
        <v>408</v>
      </c>
      <c r="L78" s="95" t="s">
        <v>408</v>
      </c>
      <c r="M78" s="95" t="s">
        <v>354</v>
      </c>
      <c r="N78" s="95" t="s">
        <v>408</v>
      </c>
      <c r="O78" s="95" t="s">
        <v>408</v>
      </c>
      <c r="P78" s="95" t="s">
        <v>408</v>
      </c>
      <c r="Q78" s="95" t="s">
        <v>408</v>
      </c>
      <c r="R78" s="95" t="s">
        <v>408</v>
      </c>
      <c r="S78" s="95" t="s">
        <v>408</v>
      </c>
      <c r="T78" s="95" t="s">
        <v>408</v>
      </c>
      <c r="U78" s="95" t="s">
        <v>408</v>
      </c>
      <c r="V78" s="95" t="s">
        <v>408</v>
      </c>
      <c r="W78" s="95" t="s">
        <v>408</v>
      </c>
      <c r="X78" s="95" t="s">
        <v>408</v>
      </c>
      <c r="Y78" s="95" t="s">
        <v>408</v>
      </c>
      <c r="Z78" s="95" t="s">
        <v>408</v>
      </c>
      <c r="AA78" s="95" t="s">
        <v>408</v>
      </c>
      <c r="AB78" s="96" t="str">
        <f t="shared" si="0"/>
        <v>NR</v>
      </c>
      <c r="AC78" s="95" t="s">
        <v>408</v>
      </c>
      <c r="AD78" s="95" t="s">
        <v>408</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408</v>
      </c>
      <c r="J79" s="95" t="s">
        <v>408</v>
      </c>
      <c r="K79" s="95" t="s">
        <v>408</v>
      </c>
      <c r="L79" s="95" t="s">
        <v>408</v>
      </c>
      <c r="M79" s="95" t="s">
        <v>354</v>
      </c>
      <c r="N79" s="95" t="s">
        <v>408</v>
      </c>
      <c r="O79" s="95" t="s">
        <v>408</v>
      </c>
      <c r="P79" s="95" t="s">
        <v>408</v>
      </c>
      <c r="Q79" s="95" t="s">
        <v>408</v>
      </c>
      <c r="R79" s="95" t="s">
        <v>408</v>
      </c>
      <c r="S79" s="95" t="s">
        <v>408</v>
      </c>
      <c r="T79" s="95" t="s">
        <v>408</v>
      </c>
      <c r="U79" s="95" t="s">
        <v>408</v>
      </c>
      <c r="V79" s="95" t="s">
        <v>408</v>
      </c>
      <c r="W79" s="95" t="s">
        <v>408</v>
      </c>
      <c r="X79" s="95" t="s">
        <v>408</v>
      </c>
      <c r="Y79" s="95" t="s">
        <v>408</v>
      </c>
      <c r="Z79" s="95" t="s">
        <v>408</v>
      </c>
      <c r="AA79" s="95" t="s">
        <v>408</v>
      </c>
      <c r="AB79" s="96" t="str">
        <f>IF(ISNUMBER(X79),SUM(X79:AA79),X79)</f>
        <v>NR</v>
      </c>
      <c r="AC79" s="95" t="s">
        <v>408</v>
      </c>
      <c r="AD79" s="95" t="s">
        <v>408</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408</v>
      </c>
      <c r="J80" s="95" t="s">
        <v>408</v>
      </c>
      <c r="K80" s="95" t="s">
        <v>408</v>
      </c>
      <c r="L80" s="95" t="s">
        <v>408</v>
      </c>
      <c r="M80" s="95" t="s">
        <v>358</v>
      </c>
      <c r="N80" s="96" t="s">
        <v>408</v>
      </c>
      <c r="O80" s="96" t="s">
        <v>408</v>
      </c>
      <c r="P80" s="96" t="s">
        <v>408</v>
      </c>
      <c r="Q80" s="96" t="s">
        <v>408</v>
      </c>
      <c r="R80" s="96" t="s">
        <v>408</v>
      </c>
      <c r="S80" s="96" t="s">
        <v>408</v>
      </c>
      <c r="T80" s="96" t="s">
        <v>408</v>
      </c>
      <c r="U80" s="96" t="s">
        <v>408</v>
      </c>
      <c r="V80" s="96" t="s">
        <v>408</v>
      </c>
      <c r="W80" s="96" t="s">
        <v>408</v>
      </c>
      <c r="X80" s="96" t="s">
        <v>408</v>
      </c>
      <c r="Y80" s="96" t="s">
        <v>408</v>
      </c>
      <c r="Z80" s="96" t="s">
        <v>408</v>
      </c>
      <c r="AA80" s="96" t="s">
        <v>408</v>
      </c>
      <c r="AB80" s="96" t="str">
        <f>IF(ISNUMBER(X80),SUM(X80:AA80),X80)</f>
        <v>NR</v>
      </c>
      <c r="AC80" s="96" t="s">
        <v>408</v>
      </c>
      <c r="AD80" s="96" t="s">
        <v>408</v>
      </c>
      <c r="AE80" s="97"/>
      <c r="AF80" s="114" t="s">
        <v>355</v>
      </c>
      <c r="AG80" s="114" t="s">
        <v>355</v>
      </c>
      <c r="AH80" s="114" t="s">
        <v>355</v>
      </c>
      <c r="AI80" s="114" t="s">
        <v>355</v>
      </c>
      <c r="AJ80" s="114" t="s">
        <v>355</v>
      </c>
      <c r="AK80" s="110" t="s">
        <v>356</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408</v>
      </c>
      <c r="J81" s="96" t="s">
        <v>408</v>
      </c>
      <c r="K81" s="96" t="s">
        <v>408</v>
      </c>
      <c r="L81" s="96" t="s">
        <v>408</v>
      </c>
      <c r="M81" s="108" t="s">
        <v>355</v>
      </c>
      <c r="N81" s="108" t="s">
        <v>408</v>
      </c>
      <c r="O81" s="108" t="s">
        <v>408</v>
      </c>
      <c r="P81" s="108" t="s">
        <v>408</v>
      </c>
      <c r="Q81" s="108" t="s">
        <v>408</v>
      </c>
      <c r="R81" s="108" t="s">
        <v>408</v>
      </c>
      <c r="S81" s="108" t="s">
        <v>408</v>
      </c>
      <c r="T81" s="108" t="s">
        <v>408</v>
      </c>
      <c r="U81" s="108" t="s">
        <v>408</v>
      </c>
      <c r="V81" s="108" t="s">
        <v>408</v>
      </c>
      <c r="W81" s="108" t="s">
        <v>408</v>
      </c>
      <c r="X81" s="108" t="s">
        <v>408</v>
      </c>
      <c r="Y81" s="108" t="s">
        <v>408</v>
      </c>
      <c r="Z81" s="108" t="s">
        <v>408</v>
      </c>
      <c r="AA81" s="108" t="s">
        <v>408</v>
      </c>
      <c r="AB81" s="109" t="str">
        <f t="shared" ref="AB81:AB140" si="1">IF(ISNUMBER(X81),SUM(X81:AA81),X81)</f>
        <v>NR</v>
      </c>
      <c r="AC81" s="108" t="s">
        <v>408</v>
      </c>
      <c r="AD81" s="108" t="s">
        <v>408</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4.6116248400000002</v>
      </c>
      <c r="G82" s="96" t="s">
        <v>355</v>
      </c>
      <c r="H82" s="96" t="s">
        <v>355</v>
      </c>
      <c r="I82" s="96" t="s">
        <v>408</v>
      </c>
      <c r="J82" s="96" t="s">
        <v>408</v>
      </c>
      <c r="K82" s="96" t="s">
        <v>408</v>
      </c>
      <c r="L82" s="96" t="s">
        <v>408</v>
      </c>
      <c r="M82" s="96" t="s">
        <v>355</v>
      </c>
      <c r="N82" s="96" t="s">
        <v>408</v>
      </c>
      <c r="O82" s="96" t="s">
        <v>408</v>
      </c>
      <c r="P82" s="96" t="s">
        <v>408</v>
      </c>
      <c r="Q82" s="96" t="s">
        <v>408</v>
      </c>
      <c r="R82" s="96" t="s">
        <v>408</v>
      </c>
      <c r="S82" s="96" t="s">
        <v>408</v>
      </c>
      <c r="T82" s="96" t="s">
        <v>408</v>
      </c>
      <c r="U82" s="96" t="s">
        <v>408</v>
      </c>
      <c r="V82" s="96" t="s">
        <v>408</v>
      </c>
      <c r="W82" s="96" t="s">
        <v>408</v>
      </c>
      <c r="X82" s="96" t="s">
        <v>408</v>
      </c>
      <c r="Y82" s="96" t="s">
        <v>408</v>
      </c>
      <c r="Z82" s="96" t="s">
        <v>408</v>
      </c>
      <c r="AA82" s="96" t="s">
        <v>408</v>
      </c>
      <c r="AB82" s="96" t="str">
        <f t="shared" si="1"/>
        <v>NR</v>
      </c>
      <c r="AC82" s="96" t="s">
        <v>408</v>
      </c>
      <c r="AD82" s="96" t="s">
        <v>408</v>
      </c>
      <c r="AE82" s="97"/>
      <c r="AF82" s="114" t="s">
        <v>355</v>
      </c>
      <c r="AG82" s="114" t="s">
        <v>355</v>
      </c>
      <c r="AH82" s="114" t="s">
        <v>355</v>
      </c>
      <c r="AI82" s="114" t="s">
        <v>355</v>
      </c>
      <c r="AJ82" s="114" t="s">
        <v>355</v>
      </c>
      <c r="AK82" s="96">
        <v>3.16298E-2</v>
      </c>
      <c r="AL82" s="44" t="s">
        <v>404</v>
      </c>
    </row>
    <row r="83" spans="1:38" s="1" customFormat="1" ht="24.75" customHeight="1" thickBot="1" x14ac:dyDescent="0.3">
      <c r="A83" s="41" t="s">
        <v>112</v>
      </c>
      <c r="B83" s="87" t="s">
        <v>216</v>
      </c>
      <c r="C83" s="70" t="s">
        <v>72</v>
      </c>
      <c r="D83" s="43"/>
      <c r="E83" s="96" t="s">
        <v>355</v>
      </c>
      <c r="F83" s="96">
        <v>5.1427680000000003E-2</v>
      </c>
      <c r="G83" s="96" t="s">
        <v>355</v>
      </c>
      <c r="H83" s="96" t="s">
        <v>355</v>
      </c>
      <c r="I83" s="96" t="s">
        <v>408</v>
      </c>
      <c r="J83" s="96" t="s">
        <v>408</v>
      </c>
      <c r="K83" s="96" t="s">
        <v>408</v>
      </c>
      <c r="L83" s="96" t="s">
        <v>408</v>
      </c>
      <c r="M83" s="96">
        <v>0.38635044600000001</v>
      </c>
      <c r="N83" s="96" t="s">
        <v>408</v>
      </c>
      <c r="O83" s="96" t="s">
        <v>408</v>
      </c>
      <c r="P83" s="96" t="s">
        <v>408</v>
      </c>
      <c r="Q83" s="96" t="s">
        <v>408</v>
      </c>
      <c r="R83" s="96" t="s">
        <v>408</v>
      </c>
      <c r="S83" s="96" t="s">
        <v>408</v>
      </c>
      <c r="T83" s="96" t="s">
        <v>408</v>
      </c>
      <c r="U83" s="96" t="s">
        <v>408</v>
      </c>
      <c r="V83" s="96" t="s">
        <v>408</v>
      </c>
      <c r="W83" s="96" t="s">
        <v>408</v>
      </c>
      <c r="X83" s="96" t="s">
        <v>408</v>
      </c>
      <c r="Y83" s="96" t="s">
        <v>408</v>
      </c>
      <c r="Z83" s="96" t="s">
        <v>408</v>
      </c>
      <c r="AA83" s="96" t="s">
        <v>408</v>
      </c>
      <c r="AB83" s="96" t="str">
        <f>IF(ISNUMBER(X83),SUM(X83:AA83),X83)</f>
        <v>NR</v>
      </c>
      <c r="AC83" s="96" t="s">
        <v>408</v>
      </c>
      <c r="AD83" s="96" t="s">
        <v>408</v>
      </c>
      <c r="AE83" s="97"/>
      <c r="AF83" s="114" t="s">
        <v>355</v>
      </c>
      <c r="AG83" s="114" t="s">
        <v>355</v>
      </c>
      <c r="AH83" s="114" t="s">
        <v>355</v>
      </c>
      <c r="AI83" s="114" t="s">
        <v>355</v>
      </c>
      <c r="AJ83" s="114" t="s">
        <v>355</v>
      </c>
      <c r="AK83" s="96">
        <v>3214.23</v>
      </c>
      <c r="AL83" s="44" t="s">
        <v>127</v>
      </c>
    </row>
    <row r="84" spans="1:38" s="1" customFormat="1" ht="24.75" customHeight="1" thickBot="1" x14ac:dyDescent="0.3">
      <c r="A84" s="41" t="s">
        <v>112</v>
      </c>
      <c r="B84" s="87" t="s">
        <v>217</v>
      </c>
      <c r="C84" s="70" t="s">
        <v>71</v>
      </c>
      <c r="D84" s="43"/>
      <c r="E84" s="96" t="s">
        <v>355</v>
      </c>
      <c r="F84" s="96">
        <v>6.9647499999999996E-3</v>
      </c>
      <c r="G84" s="96" t="s">
        <v>355</v>
      </c>
      <c r="H84" s="96" t="s">
        <v>355</v>
      </c>
      <c r="I84" s="96" t="s">
        <v>408</v>
      </c>
      <c r="J84" s="96" t="s">
        <v>408</v>
      </c>
      <c r="K84" s="96" t="s">
        <v>408</v>
      </c>
      <c r="L84" s="96" t="s">
        <v>408</v>
      </c>
      <c r="M84" s="96">
        <v>5.0896250000000002E-4</v>
      </c>
      <c r="N84" s="96" t="s">
        <v>408</v>
      </c>
      <c r="O84" s="96" t="s">
        <v>408</v>
      </c>
      <c r="P84" s="96" t="s">
        <v>408</v>
      </c>
      <c r="Q84" s="96" t="s">
        <v>408</v>
      </c>
      <c r="R84" s="96" t="s">
        <v>408</v>
      </c>
      <c r="S84" s="96" t="s">
        <v>408</v>
      </c>
      <c r="T84" s="96" t="s">
        <v>408</v>
      </c>
      <c r="U84" s="96" t="s">
        <v>408</v>
      </c>
      <c r="V84" s="96" t="s">
        <v>408</v>
      </c>
      <c r="W84" s="96" t="s">
        <v>408</v>
      </c>
      <c r="X84" s="96" t="s">
        <v>408</v>
      </c>
      <c r="Y84" s="96" t="s">
        <v>408</v>
      </c>
      <c r="Z84" s="96" t="s">
        <v>408</v>
      </c>
      <c r="AA84" s="96" t="s">
        <v>408</v>
      </c>
      <c r="AB84" s="96" t="str">
        <f t="shared" si="1"/>
        <v>NR</v>
      </c>
      <c r="AC84" s="96" t="s">
        <v>408</v>
      </c>
      <c r="AD84" s="96" t="s">
        <v>408</v>
      </c>
      <c r="AE84" s="97"/>
      <c r="AF84" s="114" t="s">
        <v>355</v>
      </c>
      <c r="AG84" s="114" t="s">
        <v>355</v>
      </c>
      <c r="AH84" s="114" t="s">
        <v>355</v>
      </c>
      <c r="AI84" s="114" t="s">
        <v>355</v>
      </c>
      <c r="AJ84" s="114" t="s">
        <v>355</v>
      </c>
      <c r="AK84" s="96">
        <v>53.575000000000003</v>
      </c>
      <c r="AL84" s="44" t="s">
        <v>127</v>
      </c>
    </row>
    <row r="85" spans="1:38" s="1" customFormat="1" ht="24.75" customHeight="1" thickBot="1" x14ac:dyDescent="0.3">
      <c r="A85" s="41" t="s">
        <v>115</v>
      </c>
      <c r="B85" s="79" t="s">
        <v>218</v>
      </c>
      <c r="C85" s="70" t="s">
        <v>341</v>
      </c>
      <c r="D85" s="43"/>
      <c r="E85" s="96" t="s">
        <v>355</v>
      </c>
      <c r="F85" s="96">
        <v>4.9387478399999996</v>
      </c>
      <c r="G85" s="96" t="s">
        <v>355</v>
      </c>
      <c r="H85" s="96" t="s">
        <v>355</v>
      </c>
      <c r="I85" s="96" t="s">
        <v>408</v>
      </c>
      <c r="J85" s="96" t="s">
        <v>408</v>
      </c>
      <c r="K85" s="96" t="s">
        <v>408</v>
      </c>
      <c r="L85" s="96" t="s">
        <v>408</v>
      </c>
      <c r="M85" s="96" t="s">
        <v>355</v>
      </c>
      <c r="N85" s="96" t="s">
        <v>408</v>
      </c>
      <c r="O85" s="96" t="s">
        <v>408</v>
      </c>
      <c r="P85" s="96" t="s">
        <v>408</v>
      </c>
      <c r="Q85" s="96" t="s">
        <v>408</v>
      </c>
      <c r="R85" s="96" t="s">
        <v>408</v>
      </c>
      <c r="S85" s="96" t="s">
        <v>408</v>
      </c>
      <c r="T85" s="96" t="s">
        <v>408</v>
      </c>
      <c r="U85" s="96" t="s">
        <v>408</v>
      </c>
      <c r="V85" s="96" t="s">
        <v>408</v>
      </c>
      <c r="W85" s="96" t="s">
        <v>408</v>
      </c>
      <c r="X85" s="96" t="s">
        <v>408</v>
      </c>
      <c r="Y85" s="96" t="s">
        <v>408</v>
      </c>
      <c r="Z85" s="96" t="s">
        <v>408</v>
      </c>
      <c r="AA85" s="96" t="s">
        <v>408</v>
      </c>
      <c r="AB85" s="96" t="str">
        <f t="shared" si="1"/>
        <v>NR</v>
      </c>
      <c r="AC85" s="96" t="s">
        <v>408</v>
      </c>
      <c r="AD85" s="96" t="s">
        <v>408</v>
      </c>
      <c r="AE85" s="97"/>
      <c r="AF85" s="114" t="s">
        <v>355</v>
      </c>
      <c r="AG85" s="114" t="s">
        <v>355</v>
      </c>
      <c r="AH85" s="114" t="s">
        <v>355</v>
      </c>
      <c r="AI85" s="114" t="s">
        <v>355</v>
      </c>
      <c r="AJ85" s="114" t="s">
        <v>355</v>
      </c>
      <c r="AK85" s="96">
        <v>8.4567600000000007E-2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408</v>
      </c>
      <c r="J86" s="96" t="s">
        <v>408</v>
      </c>
      <c r="K86" s="96" t="s">
        <v>408</v>
      </c>
      <c r="L86" s="96" t="s">
        <v>408</v>
      </c>
      <c r="M86" s="96" t="s">
        <v>355</v>
      </c>
      <c r="N86" s="96" t="s">
        <v>408</v>
      </c>
      <c r="O86" s="96" t="s">
        <v>408</v>
      </c>
      <c r="P86" s="96" t="s">
        <v>408</v>
      </c>
      <c r="Q86" s="96" t="s">
        <v>408</v>
      </c>
      <c r="R86" s="96" t="s">
        <v>408</v>
      </c>
      <c r="S86" s="96" t="s">
        <v>408</v>
      </c>
      <c r="T86" s="96" t="s">
        <v>408</v>
      </c>
      <c r="U86" s="96" t="s">
        <v>408</v>
      </c>
      <c r="V86" s="96" t="s">
        <v>408</v>
      </c>
      <c r="W86" s="96" t="s">
        <v>408</v>
      </c>
      <c r="X86" s="96" t="s">
        <v>408</v>
      </c>
      <c r="Y86" s="96" t="s">
        <v>408</v>
      </c>
      <c r="Z86" s="96" t="s">
        <v>408</v>
      </c>
      <c r="AA86" s="96" t="s">
        <v>408</v>
      </c>
      <c r="AB86" s="96" t="str">
        <f t="shared" si="1"/>
        <v>NR</v>
      </c>
      <c r="AC86" s="96" t="s">
        <v>408</v>
      </c>
      <c r="AD86" s="96" t="s">
        <v>408</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7.6760000000000004E-5</v>
      </c>
      <c r="G87" s="96" t="s">
        <v>355</v>
      </c>
      <c r="H87" s="96" t="s">
        <v>355</v>
      </c>
      <c r="I87" s="96" t="s">
        <v>408</v>
      </c>
      <c r="J87" s="96" t="s">
        <v>408</v>
      </c>
      <c r="K87" s="96" t="s">
        <v>408</v>
      </c>
      <c r="L87" s="96" t="s">
        <v>408</v>
      </c>
      <c r="M87" s="96" t="s">
        <v>355</v>
      </c>
      <c r="N87" s="96" t="s">
        <v>408</v>
      </c>
      <c r="O87" s="96" t="s">
        <v>408</v>
      </c>
      <c r="P87" s="96" t="s">
        <v>408</v>
      </c>
      <c r="Q87" s="96" t="s">
        <v>408</v>
      </c>
      <c r="R87" s="96" t="s">
        <v>408</v>
      </c>
      <c r="S87" s="96" t="s">
        <v>408</v>
      </c>
      <c r="T87" s="96" t="s">
        <v>408</v>
      </c>
      <c r="U87" s="96" t="s">
        <v>408</v>
      </c>
      <c r="V87" s="96" t="s">
        <v>408</v>
      </c>
      <c r="W87" s="96" t="s">
        <v>408</v>
      </c>
      <c r="X87" s="96" t="s">
        <v>408</v>
      </c>
      <c r="Y87" s="96" t="s">
        <v>408</v>
      </c>
      <c r="Z87" s="96" t="s">
        <v>408</v>
      </c>
      <c r="AA87" s="96" t="s">
        <v>408</v>
      </c>
      <c r="AB87" s="96" t="str">
        <f t="shared" si="1"/>
        <v>NR</v>
      </c>
      <c r="AC87" s="96" t="s">
        <v>408</v>
      </c>
      <c r="AD87" s="96" t="s">
        <v>408</v>
      </c>
      <c r="AE87" s="97"/>
      <c r="AF87" s="114" t="s">
        <v>355</v>
      </c>
      <c r="AG87" s="114" t="s">
        <v>355</v>
      </c>
      <c r="AH87" s="114" t="s">
        <v>355</v>
      </c>
      <c r="AI87" s="114" t="s">
        <v>355</v>
      </c>
      <c r="AJ87" s="114" t="s">
        <v>355</v>
      </c>
      <c r="AK87" s="96">
        <v>1.5352E-3</v>
      </c>
      <c r="AL87" s="44" t="s">
        <v>404</v>
      </c>
    </row>
    <row r="88" spans="1:38" s="1" customFormat="1" ht="24.75" customHeight="1" thickBot="1" x14ac:dyDescent="0.3">
      <c r="A88" s="41" t="s">
        <v>115</v>
      </c>
      <c r="B88" s="79" t="s">
        <v>221</v>
      </c>
      <c r="C88" s="69" t="s">
        <v>90</v>
      </c>
      <c r="D88" s="43"/>
      <c r="E88" s="96" t="s">
        <v>355</v>
      </c>
      <c r="F88" s="96">
        <v>8.3353108799999998</v>
      </c>
      <c r="G88" s="96" t="s">
        <v>355</v>
      </c>
      <c r="H88" s="96" t="s">
        <v>355</v>
      </c>
      <c r="I88" s="96" t="s">
        <v>408</v>
      </c>
      <c r="J88" s="96" t="s">
        <v>408</v>
      </c>
      <c r="K88" s="96" t="s">
        <v>408</v>
      </c>
      <c r="L88" s="96" t="s">
        <v>408</v>
      </c>
      <c r="M88" s="96" t="s">
        <v>355</v>
      </c>
      <c r="N88" s="96" t="s">
        <v>408</v>
      </c>
      <c r="O88" s="96" t="s">
        <v>408</v>
      </c>
      <c r="P88" s="96" t="s">
        <v>408</v>
      </c>
      <c r="Q88" s="96" t="s">
        <v>408</v>
      </c>
      <c r="R88" s="96" t="s">
        <v>408</v>
      </c>
      <c r="S88" s="96" t="s">
        <v>408</v>
      </c>
      <c r="T88" s="96" t="s">
        <v>408</v>
      </c>
      <c r="U88" s="96" t="s">
        <v>408</v>
      </c>
      <c r="V88" s="96" t="s">
        <v>408</v>
      </c>
      <c r="W88" s="96" t="s">
        <v>408</v>
      </c>
      <c r="X88" s="96" t="s">
        <v>408</v>
      </c>
      <c r="Y88" s="96" t="s">
        <v>408</v>
      </c>
      <c r="Z88" s="96" t="s">
        <v>408</v>
      </c>
      <c r="AA88" s="96" t="s">
        <v>408</v>
      </c>
      <c r="AB88" s="96" t="str">
        <f t="shared" si="1"/>
        <v>NR</v>
      </c>
      <c r="AC88" s="96" t="s">
        <v>408</v>
      </c>
      <c r="AD88" s="96" t="s">
        <v>408</v>
      </c>
      <c r="AE88" s="97"/>
      <c r="AF88" s="114" t="s">
        <v>355</v>
      </c>
      <c r="AG88" s="114" t="s">
        <v>355</v>
      </c>
      <c r="AH88" s="114" t="s">
        <v>355</v>
      </c>
      <c r="AI88" s="114" t="s">
        <v>355</v>
      </c>
      <c r="AJ88" s="114" t="s">
        <v>355</v>
      </c>
      <c r="AK88" s="96">
        <v>0.42965520000000001</v>
      </c>
      <c r="AL88" s="44" t="s">
        <v>404</v>
      </c>
    </row>
    <row r="89" spans="1:38" s="1" customFormat="1" ht="24.75" customHeight="1" thickBot="1" x14ac:dyDescent="0.3">
      <c r="A89" s="41" t="s">
        <v>115</v>
      </c>
      <c r="B89" s="79" t="s">
        <v>222</v>
      </c>
      <c r="C89" s="69" t="s">
        <v>91</v>
      </c>
      <c r="D89" s="43" t="s">
        <v>369</v>
      </c>
      <c r="E89" s="96" t="s">
        <v>355</v>
      </c>
      <c r="F89" s="96">
        <v>9.1040400000000007E-3</v>
      </c>
      <c r="G89" s="96" t="s">
        <v>355</v>
      </c>
      <c r="H89" s="96" t="s">
        <v>355</v>
      </c>
      <c r="I89" s="96" t="s">
        <v>408</v>
      </c>
      <c r="J89" s="96" t="s">
        <v>408</v>
      </c>
      <c r="K89" s="96" t="s">
        <v>408</v>
      </c>
      <c r="L89" s="96" t="s">
        <v>408</v>
      </c>
      <c r="M89" s="96" t="s">
        <v>355</v>
      </c>
      <c r="N89" s="96" t="s">
        <v>408</v>
      </c>
      <c r="O89" s="96" t="s">
        <v>408</v>
      </c>
      <c r="P89" s="96" t="s">
        <v>408</v>
      </c>
      <c r="Q89" s="96" t="s">
        <v>408</v>
      </c>
      <c r="R89" s="96" t="s">
        <v>408</v>
      </c>
      <c r="S89" s="96" t="s">
        <v>408</v>
      </c>
      <c r="T89" s="96" t="s">
        <v>408</v>
      </c>
      <c r="U89" s="96" t="s">
        <v>408</v>
      </c>
      <c r="V89" s="96" t="s">
        <v>408</v>
      </c>
      <c r="W89" s="96" t="s">
        <v>408</v>
      </c>
      <c r="X89" s="96" t="s">
        <v>408</v>
      </c>
      <c r="Y89" s="96" t="s">
        <v>408</v>
      </c>
      <c r="Z89" s="96" t="s">
        <v>408</v>
      </c>
      <c r="AA89" s="96" t="s">
        <v>408</v>
      </c>
      <c r="AB89" s="96" t="str">
        <f t="shared" si="1"/>
        <v>NR</v>
      </c>
      <c r="AC89" s="96" t="s">
        <v>408</v>
      </c>
      <c r="AD89" s="96" t="s">
        <v>408</v>
      </c>
      <c r="AE89" s="97"/>
      <c r="AF89" s="114" t="s">
        <v>355</v>
      </c>
      <c r="AG89" s="114" t="s">
        <v>355</v>
      </c>
      <c r="AH89" s="114" t="s">
        <v>355</v>
      </c>
      <c r="AI89" s="114" t="s">
        <v>355</v>
      </c>
      <c r="AJ89" s="114" t="s">
        <v>355</v>
      </c>
      <c r="AK89" s="96">
        <v>2.299E-4</v>
      </c>
      <c r="AL89" s="44" t="s">
        <v>404</v>
      </c>
    </row>
    <row r="90" spans="1:38" s="7" customFormat="1" ht="24.75" customHeight="1" thickBot="1" x14ac:dyDescent="0.25">
      <c r="A90" s="41" t="s">
        <v>115</v>
      </c>
      <c r="B90" s="79" t="s">
        <v>223</v>
      </c>
      <c r="C90" s="69" t="s">
        <v>280</v>
      </c>
      <c r="D90" s="43"/>
      <c r="E90" s="96" t="s">
        <v>355</v>
      </c>
      <c r="F90" s="96">
        <v>22.024899000000001</v>
      </c>
      <c r="G90" s="96" t="s">
        <v>355</v>
      </c>
      <c r="H90" s="96" t="s">
        <v>355</v>
      </c>
      <c r="I90" s="96" t="s">
        <v>408</v>
      </c>
      <c r="J90" s="96" t="s">
        <v>408</v>
      </c>
      <c r="K90" s="96" t="s">
        <v>408</v>
      </c>
      <c r="L90" s="96" t="s">
        <v>408</v>
      </c>
      <c r="M90" s="96" t="s">
        <v>355</v>
      </c>
      <c r="N90" s="96" t="s">
        <v>408</v>
      </c>
      <c r="O90" s="96" t="s">
        <v>408</v>
      </c>
      <c r="P90" s="96" t="s">
        <v>408</v>
      </c>
      <c r="Q90" s="96" t="s">
        <v>408</v>
      </c>
      <c r="R90" s="96" t="s">
        <v>408</v>
      </c>
      <c r="S90" s="96" t="s">
        <v>408</v>
      </c>
      <c r="T90" s="96" t="s">
        <v>408</v>
      </c>
      <c r="U90" s="96" t="s">
        <v>408</v>
      </c>
      <c r="V90" s="96" t="s">
        <v>408</v>
      </c>
      <c r="W90" s="96" t="s">
        <v>408</v>
      </c>
      <c r="X90" s="96" t="s">
        <v>408</v>
      </c>
      <c r="Y90" s="96" t="s">
        <v>408</v>
      </c>
      <c r="Z90" s="96" t="s">
        <v>408</v>
      </c>
      <c r="AA90" s="96" t="s">
        <v>408</v>
      </c>
      <c r="AB90" s="96" t="str">
        <f t="shared" si="1"/>
        <v>NR</v>
      </c>
      <c r="AC90" s="96" t="s">
        <v>408</v>
      </c>
      <c r="AD90" s="96" t="s">
        <v>408</v>
      </c>
      <c r="AE90" s="97"/>
      <c r="AF90" s="114" t="s">
        <v>355</v>
      </c>
      <c r="AG90" s="114" t="s">
        <v>355</v>
      </c>
      <c r="AH90" s="114" t="s">
        <v>355</v>
      </c>
      <c r="AI90" s="114" t="s">
        <v>355</v>
      </c>
      <c r="AJ90" s="114" t="s">
        <v>355</v>
      </c>
      <c r="AK90" s="96">
        <v>0.18681</v>
      </c>
      <c r="AL90" s="44" t="s">
        <v>404</v>
      </c>
    </row>
    <row r="91" spans="1:38" s="1" customFormat="1" ht="24.75" customHeight="1" thickBot="1" x14ac:dyDescent="0.3">
      <c r="A91" s="41" t="s">
        <v>115</v>
      </c>
      <c r="B91" s="62" t="s">
        <v>256</v>
      </c>
      <c r="C91" s="79" t="s">
        <v>281</v>
      </c>
      <c r="D91" s="42"/>
      <c r="E91" s="95">
        <v>4.4375587649999999E-2</v>
      </c>
      <c r="F91" s="96">
        <v>8.3308182049999999E-2</v>
      </c>
      <c r="G91" s="96">
        <v>2.91309095E-2</v>
      </c>
      <c r="H91" s="96">
        <v>5.4234500305000002E-2</v>
      </c>
      <c r="I91" s="96" t="s">
        <v>408</v>
      </c>
      <c r="J91" s="96" t="s">
        <v>408</v>
      </c>
      <c r="K91" s="96" t="s">
        <v>408</v>
      </c>
      <c r="L91" s="96" t="s">
        <v>408</v>
      </c>
      <c r="M91" s="96">
        <v>2.2727284705000002</v>
      </c>
      <c r="N91" s="96" t="s">
        <v>408</v>
      </c>
      <c r="O91" s="96" t="s">
        <v>408</v>
      </c>
      <c r="P91" s="96" t="s">
        <v>408</v>
      </c>
      <c r="Q91" s="96" t="s">
        <v>408</v>
      </c>
      <c r="R91" s="96" t="s">
        <v>408</v>
      </c>
      <c r="S91" s="96" t="s">
        <v>408</v>
      </c>
      <c r="T91" s="96" t="s">
        <v>408</v>
      </c>
      <c r="U91" s="96" t="s">
        <v>408</v>
      </c>
      <c r="V91" s="96" t="s">
        <v>408</v>
      </c>
      <c r="W91" s="96" t="s">
        <v>408</v>
      </c>
      <c r="X91" s="96" t="s">
        <v>408</v>
      </c>
      <c r="Y91" s="96" t="s">
        <v>408</v>
      </c>
      <c r="Z91" s="96" t="s">
        <v>408</v>
      </c>
      <c r="AA91" s="96" t="s">
        <v>408</v>
      </c>
      <c r="AB91" s="96" t="str">
        <f t="shared" si="1"/>
        <v>NR</v>
      </c>
      <c r="AC91" s="96" t="s">
        <v>408</v>
      </c>
      <c r="AD91" s="96" t="s">
        <v>408</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408</v>
      </c>
      <c r="J92" s="98" t="s">
        <v>408</v>
      </c>
      <c r="K92" s="98" t="s">
        <v>408</v>
      </c>
      <c r="L92" s="98" t="s">
        <v>408</v>
      </c>
      <c r="M92" s="98" t="s">
        <v>355</v>
      </c>
      <c r="N92" s="95" t="s">
        <v>408</v>
      </c>
      <c r="O92" s="95" t="s">
        <v>408</v>
      </c>
      <c r="P92" s="95" t="s">
        <v>408</v>
      </c>
      <c r="Q92" s="95" t="s">
        <v>408</v>
      </c>
      <c r="R92" s="95" t="s">
        <v>408</v>
      </c>
      <c r="S92" s="95" t="s">
        <v>408</v>
      </c>
      <c r="T92" s="95" t="s">
        <v>408</v>
      </c>
      <c r="U92" s="95" t="s">
        <v>408</v>
      </c>
      <c r="V92" s="95" t="s">
        <v>408</v>
      </c>
      <c r="W92" s="95" t="s">
        <v>408</v>
      </c>
      <c r="X92" s="95" t="s">
        <v>408</v>
      </c>
      <c r="Y92" s="95" t="s">
        <v>408</v>
      </c>
      <c r="Z92" s="95" t="s">
        <v>408</v>
      </c>
      <c r="AA92" s="95" t="s">
        <v>408</v>
      </c>
      <c r="AB92" s="96" t="str">
        <f t="shared" si="1"/>
        <v>NR</v>
      </c>
      <c r="AC92" s="95" t="s">
        <v>408</v>
      </c>
      <c r="AD92" s="95" t="s">
        <v>408</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3.9530300230500002</v>
      </c>
      <c r="G93" s="98" t="s">
        <v>355</v>
      </c>
      <c r="H93" s="98" t="s">
        <v>355</v>
      </c>
      <c r="I93" s="95" t="s">
        <v>408</v>
      </c>
      <c r="J93" s="95" t="s">
        <v>408</v>
      </c>
      <c r="K93" s="95" t="s">
        <v>408</v>
      </c>
      <c r="L93" s="95" t="s">
        <v>408</v>
      </c>
      <c r="M93" s="98" t="s">
        <v>355</v>
      </c>
      <c r="N93" s="98" t="s">
        <v>408</v>
      </c>
      <c r="O93" s="98" t="s">
        <v>408</v>
      </c>
      <c r="P93" s="98" t="s">
        <v>408</v>
      </c>
      <c r="Q93" s="98" t="s">
        <v>408</v>
      </c>
      <c r="R93" s="98" t="s">
        <v>408</v>
      </c>
      <c r="S93" s="98" t="s">
        <v>408</v>
      </c>
      <c r="T93" s="98" t="s">
        <v>408</v>
      </c>
      <c r="U93" s="98" t="s">
        <v>408</v>
      </c>
      <c r="V93" s="98" t="s">
        <v>408</v>
      </c>
      <c r="W93" s="98" t="s">
        <v>408</v>
      </c>
      <c r="X93" s="98" t="s">
        <v>408</v>
      </c>
      <c r="Y93" s="98" t="s">
        <v>408</v>
      </c>
      <c r="Z93" s="98" t="s">
        <v>408</v>
      </c>
      <c r="AA93" s="98" t="s">
        <v>408</v>
      </c>
      <c r="AB93" s="96" t="str">
        <f t="shared" si="1"/>
        <v>NR</v>
      </c>
      <c r="AC93" s="98" t="s">
        <v>408</v>
      </c>
      <c r="AD93" s="98" t="s">
        <v>408</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408</v>
      </c>
      <c r="J94" s="95" t="s">
        <v>408</v>
      </c>
      <c r="K94" s="95" t="s">
        <v>408</v>
      </c>
      <c r="L94" s="95" t="s">
        <v>408</v>
      </c>
      <c r="M94" s="95" t="s">
        <v>354</v>
      </c>
      <c r="N94" s="95" t="s">
        <v>408</v>
      </c>
      <c r="O94" s="95" t="s">
        <v>408</v>
      </c>
      <c r="P94" s="95" t="s">
        <v>408</v>
      </c>
      <c r="Q94" s="95" t="s">
        <v>408</v>
      </c>
      <c r="R94" s="95" t="s">
        <v>408</v>
      </c>
      <c r="S94" s="95" t="s">
        <v>408</v>
      </c>
      <c r="T94" s="95" t="s">
        <v>408</v>
      </c>
      <c r="U94" s="95" t="s">
        <v>408</v>
      </c>
      <c r="V94" s="95" t="s">
        <v>408</v>
      </c>
      <c r="W94" s="95" t="s">
        <v>408</v>
      </c>
      <c r="X94" s="95" t="s">
        <v>408</v>
      </c>
      <c r="Y94" s="95" t="s">
        <v>408</v>
      </c>
      <c r="Z94" s="95" t="s">
        <v>408</v>
      </c>
      <c r="AA94" s="95" t="s">
        <v>408</v>
      </c>
      <c r="AB94" s="96" t="str">
        <f t="shared" si="1"/>
        <v>NR</v>
      </c>
      <c r="AC94" s="95" t="s">
        <v>408</v>
      </c>
      <c r="AD94" s="95" t="s">
        <v>408</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t="s">
        <v>408</v>
      </c>
      <c r="J95" s="95" t="s">
        <v>408</v>
      </c>
      <c r="K95" s="95" t="s">
        <v>408</v>
      </c>
      <c r="L95" s="112" t="s">
        <v>408</v>
      </c>
      <c r="M95" s="112" t="s">
        <v>355</v>
      </c>
      <c r="N95" s="112" t="s">
        <v>408</v>
      </c>
      <c r="O95" s="112" t="s">
        <v>408</v>
      </c>
      <c r="P95" s="112" t="s">
        <v>408</v>
      </c>
      <c r="Q95" s="112" t="s">
        <v>408</v>
      </c>
      <c r="R95" s="112" t="s">
        <v>408</v>
      </c>
      <c r="S95" s="112" t="s">
        <v>408</v>
      </c>
      <c r="T95" s="112" t="s">
        <v>408</v>
      </c>
      <c r="U95" s="112" t="s">
        <v>408</v>
      </c>
      <c r="V95" s="112" t="s">
        <v>408</v>
      </c>
      <c r="W95" s="112" t="s">
        <v>408</v>
      </c>
      <c r="X95" s="112" t="s">
        <v>408</v>
      </c>
      <c r="Y95" s="112" t="s">
        <v>408</v>
      </c>
      <c r="Z95" s="112" t="s">
        <v>408</v>
      </c>
      <c r="AA95" s="112" t="s">
        <v>408</v>
      </c>
      <c r="AB95" s="109" t="str">
        <f t="shared" si="1"/>
        <v>NR</v>
      </c>
      <c r="AC95" s="112" t="s">
        <v>408</v>
      </c>
      <c r="AD95" s="112" t="s">
        <v>408</v>
      </c>
      <c r="AE95" s="97"/>
      <c r="AF95" s="114" t="s">
        <v>355</v>
      </c>
      <c r="AG95" s="114" t="s">
        <v>355</v>
      </c>
      <c r="AH95" s="114" t="s">
        <v>355</v>
      </c>
      <c r="AI95" s="114" t="s">
        <v>355</v>
      </c>
      <c r="AJ95" s="114" t="s">
        <v>355</v>
      </c>
      <c r="AK95" s="111" t="s">
        <v>356</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408</v>
      </c>
      <c r="J96" s="99" t="s">
        <v>408</v>
      </c>
      <c r="K96" s="99" t="s">
        <v>408</v>
      </c>
      <c r="L96" s="99" t="s">
        <v>408</v>
      </c>
      <c r="M96" s="99" t="s">
        <v>354</v>
      </c>
      <c r="N96" s="99" t="s">
        <v>408</v>
      </c>
      <c r="O96" s="99" t="s">
        <v>408</v>
      </c>
      <c r="P96" s="99" t="s">
        <v>408</v>
      </c>
      <c r="Q96" s="99" t="s">
        <v>408</v>
      </c>
      <c r="R96" s="99" t="s">
        <v>408</v>
      </c>
      <c r="S96" s="99" t="s">
        <v>408</v>
      </c>
      <c r="T96" s="99" t="s">
        <v>408</v>
      </c>
      <c r="U96" s="99" t="s">
        <v>408</v>
      </c>
      <c r="V96" s="99" t="s">
        <v>408</v>
      </c>
      <c r="W96" s="99" t="s">
        <v>408</v>
      </c>
      <c r="X96" s="99" t="s">
        <v>408</v>
      </c>
      <c r="Y96" s="99" t="s">
        <v>408</v>
      </c>
      <c r="Z96" s="99" t="s">
        <v>408</v>
      </c>
      <c r="AA96" s="99" t="s">
        <v>408</v>
      </c>
      <c r="AB96" s="96" t="str">
        <f t="shared" si="1"/>
        <v>NR</v>
      </c>
      <c r="AC96" s="99" t="s">
        <v>408</v>
      </c>
      <c r="AD96" s="99" t="s">
        <v>408</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408</v>
      </c>
      <c r="J97" s="112" t="s">
        <v>408</v>
      </c>
      <c r="K97" s="112" t="s">
        <v>408</v>
      </c>
      <c r="L97" s="112" t="s">
        <v>408</v>
      </c>
      <c r="M97" s="112" t="s">
        <v>355</v>
      </c>
      <c r="N97" s="95" t="s">
        <v>408</v>
      </c>
      <c r="O97" s="95" t="s">
        <v>408</v>
      </c>
      <c r="P97" s="95" t="s">
        <v>408</v>
      </c>
      <c r="Q97" s="95" t="s">
        <v>408</v>
      </c>
      <c r="R97" s="95" t="s">
        <v>408</v>
      </c>
      <c r="S97" s="95" t="s">
        <v>408</v>
      </c>
      <c r="T97" s="95" t="s">
        <v>408</v>
      </c>
      <c r="U97" s="95" t="s">
        <v>408</v>
      </c>
      <c r="V97" s="95" t="s">
        <v>408</v>
      </c>
      <c r="W97" s="95" t="s">
        <v>408</v>
      </c>
      <c r="X97" s="95" t="s">
        <v>408</v>
      </c>
      <c r="Y97" s="95" t="s">
        <v>408</v>
      </c>
      <c r="Z97" s="95" t="s">
        <v>408</v>
      </c>
      <c r="AA97" s="95" t="s">
        <v>408</v>
      </c>
      <c r="AB97" s="96" t="str">
        <f t="shared" si="1"/>
        <v>NR</v>
      </c>
      <c r="AC97" s="95" t="s">
        <v>408</v>
      </c>
      <c r="AD97" s="95" t="s">
        <v>408</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3.3398757000000001E-2</v>
      </c>
      <c r="I98" s="95" t="s">
        <v>408</v>
      </c>
      <c r="J98" s="95" t="s">
        <v>408</v>
      </c>
      <c r="K98" s="95" t="s">
        <v>408</v>
      </c>
      <c r="L98" s="95" t="s">
        <v>408</v>
      </c>
      <c r="M98" s="95" t="s">
        <v>355</v>
      </c>
      <c r="N98" s="95" t="s">
        <v>408</v>
      </c>
      <c r="O98" s="95" t="s">
        <v>408</v>
      </c>
      <c r="P98" s="95" t="s">
        <v>408</v>
      </c>
      <c r="Q98" s="95" t="s">
        <v>408</v>
      </c>
      <c r="R98" s="95" t="s">
        <v>408</v>
      </c>
      <c r="S98" s="95" t="s">
        <v>408</v>
      </c>
      <c r="T98" s="95" t="s">
        <v>408</v>
      </c>
      <c r="U98" s="95" t="s">
        <v>408</v>
      </c>
      <c r="V98" s="95" t="s">
        <v>408</v>
      </c>
      <c r="W98" s="95" t="s">
        <v>408</v>
      </c>
      <c r="X98" s="95" t="s">
        <v>408</v>
      </c>
      <c r="Y98" s="95" t="s">
        <v>408</v>
      </c>
      <c r="Z98" s="95" t="s">
        <v>408</v>
      </c>
      <c r="AA98" s="95" t="s">
        <v>408</v>
      </c>
      <c r="AB98" s="96" t="str">
        <f t="shared" si="1"/>
        <v>NR</v>
      </c>
      <c r="AC98" s="95" t="s">
        <v>408</v>
      </c>
      <c r="AD98" s="95" t="s">
        <v>408</v>
      </c>
      <c r="AE98" s="97"/>
      <c r="AF98" s="114" t="s">
        <v>355</v>
      </c>
      <c r="AG98" s="114" t="s">
        <v>355</v>
      </c>
      <c r="AH98" s="114" t="s">
        <v>355</v>
      </c>
      <c r="AI98" s="114" t="s">
        <v>355</v>
      </c>
      <c r="AJ98" s="114" t="s">
        <v>355</v>
      </c>
      <c r="AK98" s="95">
        <v>176.71299999999999</v>
      </c>
      <c r="AL98" s="46" t="s">
        <v>359</v>
      </c>
    </row>
    <row r="99" spans="1:38" s="1" customFormat="1" ht="24.75" customHeight="1" thickBot="1" x14ac:dyDescent="0.3">
      <c r="A99" s="41" t="s">
        <v>116</v>
      </c>
      <c r="B99" s="41" t="s">
        <v>224</v>
      </c>
      <c r="C99" s="78" t="s">
        <v>278</v>
      </c>
      <c r="D99" s="64"/>
      <c r="E99" s="99">
        <v>0.188698194123397</v>
      </c>
      <c r="F99" s="96">
        <v>22.2835888791946</v>
      </c>
      <c r="G99" s="96" t="s">
        <v>355</v>
      </c>
      <c r="H99" s="96">
        <v>7.5834057060381603</v>
      </c>
      <c r="I99" s="96" t="s">
        <v>408</v>
      </c>
      <c r="J99" s="96" t="s">
        <v>408</v>
      </c>
      <c r="K99" s="96" t="s">
        <v>408</v>
      </c>
      <c r="L99" s="96" t="s">
        <v>408</v>
      </c>
      <c r="M99" s="96" t="s">
        <v>355</v>
      </c>
      <c r="N99" s="108" t="s">
        <v>408</v>
      </c>
      <c r="O99" s="108" t="s">
        <v>408</v>
      </c>
      <c r="P99" s="108" t="s">
        <v>408</v>
      </c>
      <c r="Q99" s="108" t="s">
        <v>408</v>
      </c>
      <c r="R99" s="108" t="s">
        <v>408</v>
      </c>
      <c r="S99" s="108" t="s">
        <v>408</v>
      </c>
      <c r="T99" s="108" t="s">
        <v>408</v>
      </c>
      <c r="U99" s="108" t="s">
        <v>408</v>
      </c>
      <c r="V99" s="108" t="s">
        <v>408</v>
      </c>
      <c r="W99" s="108" t="s">
        <v>408</v>
      </c>
      <c r="X99" s="108" t="s">
        <v>408</v>
      </c>
      <c r="Y99" s="108" t="s">
        <v>408</v>
      </c>
      <c r="Z99" s="108" t="s">
        <v>408</v>
      </c>
      <c r="AA99" s="108" t="s">
        <v>408</v>
      </c>
      <c r="AB99" s="109" t="str">
        <f t="shared" si="1"/>
        <v>NR</v>
      </c>
      <c r="AC99" s="108" t="s">
        <v>408</v>
      </c>
      <c r="AD99" s="108" t="s">
        <v>408</v>
      </c>
      <c r="AE99" s="97"/>
      <c r="AF99" s="114" t="s">
        <v>355</v>
      </c>
      <c r="AG99" s="114" t="s">
        <v>355</v>
      </c>
      <c r="AH99" s="114" t="s">
        <v>355</v>
      </c>
      <c r="AI99" s="114" t="s">
        <v>355</v>
      </c>
      <c r="AJ99" s="114" t="s">
        <v>355</v>
      </c>
      <c r="AK99" s="96">
        <v>759.44</v>
      </c>
      <c r="AL99" s="44" t="s">
        <v>360</v>
      </c>
    </row>
    <row r="100" spans="1:38" s="1" customFormat="1" ht="24.75" customHeight="1" thickBot="1" x14ac:dyDescent="0.3">
      <c r="A100" s="41" t="s">
        <v>116</v>
      </c>
      <c r="B100" s="41" t="s">
        <v>225</v>
      </c>
      <c r="C100" s="78" t="s">
        <v>277</v>
      </c>
      <c r="D100" s="64"/>
      <c r="E100" s="99">
        <v>0.143785886692013</v>
      </c>
      <c r="F100" s="96">
        <v>13.620101012600101</v>
      </c>
      <c r="G100" s="96" t="s">
        <v>355</v>
      </c>
      <c r="H100" s="96">
        <v>4.1534626685427201</v>
      </c>
      <c r="I100" s="96" t="s">
        <v>408</v>
      </c>
      <c r="J100" s="96" t="s">
        <v>408</v>
      </c>
      <c r="K100" s="96" t="s">
        <v>408</v>
      </c>
      <c r="L100" s="96" t="s">
        <v>408</v>
      </c>
      <c r="M100" s="96" t="s">
        <v>355</v>
      </c>
      <c r="N100" s="108" t="s">
        <v>408</v>
      </c>
      <c r="O100" s="108" t="s">
        <v>408</v>
      </c>
      <c r="P100" s="108" t="s">
        <v>408</v>
      </c>
      <c r="Q100" s="108" t="s">
        <v>408</v>
      </c>
      <c r="R100" s="108" t="s">
        <v>408</v>
      </c>
      <c r="S100" s="108" t="s">
        <v>408</v>
      </c>
      <c r="T100" s="108" t="s">
        <v>408</v>
      </c>
      <c r="U100" s="108" t="s">
        <v>408</v>
      </c>
      <c r="V100" s="108" t="s">
        <v>408</v>
      </c>
      <c r="W100" s="108" t="s">
        <v>408</v>
      </c>
      <c r="X100" s="108" t="s">
        <v>408</v>
      </c>
      <c r="Y100" s="108" t="s">
        <v>408</v>
      </c>
      <c r="Z100" s="108" t="s">
        <v>408</v>
      </c>
      <c r="AA100" s="108" t="s">
        <v>408</v>
      </c>
      <c r="AB100" s="109" t="str">
        <f t="shared" si="1"/>
        <v>NR</v>
      </c>
      <c r="AC100" s="108" t="s">
        <v>408</v>
      </c>
      <c r="AD100" s="108" t="s">
        <v>408</v>
      </c>
      <c r="AE100" s="97"/>
      <c r="AF100" s="114" t="s">
        <v>355</v>
      </c>
      <c r="AG100" s="114" t="s">
        <v>355</v>
      </c>
      <c r="AH100" s="114" t="s">
        <v>355</v>
      </c>
      <c r="AI100" s="114" t="s">
        <v>355</v>
      </c>
      <c r="AJ100" s="114" t="s">
        <v>355</v>
      </c>
      <c r="AK100" s="96">
        <v>1462.0450000000001</v>
      </c>
      <c r="AL100" s="44" t="s">
        <v>360</v>
      </c>
    </row>
    <row r="101" spans="1:38" s="1" customFormat="1" ht="24.75" customHeight="1" thickBot="1" x14ac:dyDescent="0.3">
      <c r="A101" s="41" t="s">
        <v>116</v>
      </c>
      <c r="B101" s="41" t="s">
        <v>227</v>
      </c>
      <c r="C101" s="78" t="s">
        <v>270</v>
      </c>
      <c r="D101" s="64"/>
      <c r="E101" s="99">
        <v>5.4661610958904095E-4</v>
      </c>
      <c r="F101" s="96">
        <v>0.14223711092970601</v>
      </c>
      <c r="G101" s="96" t="s">
        <v>355</v>
      </c>
      <c r="H101" s="96">
        <v>9.1479703632093901E-2</v>
      </c>
      <c r="I101" s="96" t="s">
        <v>408</v>
      </c>
      <c r="J101" s="96" t="s">
        <v>408</v>
      </c>
      <c r="K101" s="96" t="s">
        <v>408</v>
      </c>
      <c r="L101" s="96" t="s">
        <v>408</v>
      </c>
      <c r="M101" s="96" t="s">
        <v>355</v>
      </c>
      <c r="N101" s="108" t="s">
        <v>408</v>
      </c>
      <c r="O101" s="108" t="s">
        <v>408</v>
      </c>
      <c r="P101" s="108" t="s">
        <v>408</v>
      </c>
      <c r="Q101" s="108" t="s">
        <v>408</v>
      </c>
      <c r="R101" s="108" t="s">
        <v>408</v>
      </c>
      <c r="S101" s="108" t="s">
        <v>408</v>
      </c>
      <c r="T101" s="108" t="s">
        <v>408</v>
      </c>
      <c r="U101" s="108" t="s">
        <v>408</v>
      </c>
      <c r="V101" s="108" t="s">
        <v>408</v>
      </c>
      <c r="W101" s="108" t="s">
        <v>408</v>
      </c>
      <c r="X101" s="108" t="s">
        <v>408</v>
      </c>
      <c r="Y101" s="108" t="s">
        <v>408</v>
      </c>
      <c r="Z101" s="108" t="s">
        <v>408</v>
      </c>
      <c r="AA101" s="108" t="s">
        <v>408</v>
      </c>
      <c r="AB101" s="109" t="str">
        <f t="shared" si="1"/>
        <v>NR</v>
      </c>
      <c r="AC101" s="108" t="s">
        <v>408</v>
      </c>
      <c r="AD101" s="108" t="s">
        <v>408</v>
      </c>
      <c r="AE101" s="97"/>
      <c r="AF101" s="114" t="s">
        <v>355</v>
      </c>
      <c r="AG101" s="114" t="s">
        <v>355</v>
      </c>
      <c r="AH101" s="114" t="s">
        <v>355</v>
      </c>
      <c r="AI101" s="114" t="s">
        <v>355</v>
      </c>
      <c r="AJ101" s="114" t="s">
        <v>355</v>
      </c>
      <c r="AK101" s="96">
        <v>207.828</v>
      </c>
      <c r="AL101" s="44" t="s">
        <v>360</v>
      </c>
    </row>
    <row r="102" spans="1:38" s="1" customFormat="1" ht="24.75" customHeight="1" thickBot="1" x14ac:dyDescent="0.3">
      <c r="A102" s="41" t="s">
        <v>116</v>
      </c>
      <c r="B102" s="41" t="s">
        <v>228</v>
      </c>
      <c r="C102" s="78" t="s">
        <v>271</v>
      </c>
      <c r="D102" s="64"/>
      <c r="E102" s="99">
        <v>0.21123967669480001</v>
      </c>
      <c r="F102" s="96">
        <v>3.4145154704641301</v>
      </c>
      <c r="G102" s="96" t="s">
        <v>355</v>
      </c>
      <c r="H102" s="96">
        <v>29.217439571298701</v>
      </c>
      <c r="I102" s="96" t="s">
        <v>408</v>
      </c>
      <c r="J102" s="96" t="s">
        <v>408</v>
      </c>
      <c r="K102" s="96" t="s">
        <v>408</v>
      </c>
      <c r="L102" s="96" t="s">
        <v>408</v>
      </c>
      <c r="M102" s="96" t="s">
        <v>355</v>
      </c>
      <c r="N102" s="108" t="s">
        <v>408</v>
      </c>
      <c r="O102" s="108" t="s">
        <v>408</v>
      </c>
      <c r="P102" s="108" t="s">
        <v>408</v>
      </c>
      <c r="Q102" s="108" t="s">
        <v>408</v>
      </c>
      <c r="R102" s="108" t="s">
        <v>408</v>
      </c>
      <c r="S102" s="108" t="s">
        <v>408</v>
      </c>
      <c r="T102" s="108" t="s">
        <v>408</v>
      </c>
      <c r="U102" s="108" t="s">
        <v>408</v>
      </c>
      <c r="V102" s="108" t="s">
        <v>408</v>
      </c>
      <c r="W102" s="108" t="s">
        <v>408</v>
      </c>
      <c r="X102" s="108" t="s">
        <v>408</v>
      </c>
      <c r="Y102" s="108" t="s">
        <v>408</v>
      </c>
      <c r="Z102" s="108" t="s">
        <v>408</v>
      </c>
      <c r="AA102" s="108" t="s">
        <v>408</v>
      </c>
      <c r="AB102" s="109" t="str">
        <f t="shared" si="1"/>
        <v>NR</v>
      </c>
      <c r="AC102" s="108" t="s">
        <v>408</v>
      </c>
      <c r="AD102" s="108" t="s">
        <v>408</v>
      </c>
      <c r="AE102" s="97"/>
      <c r="AF102" s="114" t="s">
        <v>355</v>
      </c>
      <c r="AG102" s="114" t="s">
        <v>355</v>
      </c>
      <c r="AH102" s="114" t="s">
        <v>355</v>
      </c>
      <c r="AI102" s="114" t="s">
        <v>355</v>
      </c>
      <c r="AJ102" s="114" t="s">
        <v>355</v>
      </c>
      <c r="AK102" s="96">
        <v>9189.9809999999998</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408</v>
      </c>
      <c r="J103" s="95" t="s">
        <v>408</v>
      </c>
      <c r="K103" s="95" t="s">
        <v>408</v>
      </c>
      <c r="L103" s="95" t="s">
        <v>408</v>
      </c>
      <c r="M103" s="95" t="s">
        <v>354</v>
      </c>
      <c r="N103" s="108" t="s">
        <v>408</v>
      </c>
      <c r="O103" s="108" t="s">
        <v>408</v>
      </c>
      <c r="P103" s="108" t="s">
        <v>408</v>
      </c>
      <c r="Q103" s="108" t="s">
        <v>408</v>
      </c>
      <c r="R103" s="108" t="s">
        <v>408</v>
      </c>
      <c r="S103" s="108" t="s">
        <v>408</v>
      </c>
      <c r="T103" s="108" t="s">
        <v>408</v>
      </c>
      <c r="U103" s="108" t="s">
        <v>408</v>
      </c>
      <c r="V103" s="108" t="s">
        <v>408</v>
      </c>
      <c r="W103" s="108" t="s">
        <v>408</v>
      </c>
      <c r="X103" s="108" t="s">
        <v>408</v>
      </c>
      <c r="Y103" s="108" t="s">
        <v>408</v>
      </c>
      <c r="Z103" s="108" t="s">
        <v>408</v>
      </c>
      <c r="AA103" s="108" t="s">
        <v>408</v>
      </c>
      <c r="AB103" s="109" t="str">
        <f t="shared" si="1"/>
        <v>NR</v>
      </c>
      <c r="AC103" s="108" t="s">
        <v>408</v>
      </c>
      <c r="AD103" s="108" t="s">
        <v>408</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2.4979726027397299E-5</v>
      </c>
      <c r="F104" s="96">
        <v>1.25772780560596E-2</v>
      </c>
      <c r="G104" s="96" t="s">
        <v>355</v>
      </c>
      <c r="H104" s="96">
        <v>8.2567659295498998E-3</v>
      </c>
      <c r="I104" s="96" t="s">
        <v>408</v>
      </c>
      <c r="J104" s="96" t="s">
        <v>408</v>
      </c>
      <c r="K104" s="96" t="s">
        <v>408</v>
      </c>
      <c r="L104" s="96" t="s">
        <v>408</v>
      </c>
      <c r="M104" s="96" t="s">
        <v>355</v>
      </c>
      <c r="N104" s="108" t="s">
        <v>408</v>
      </c>
      <c r="O104" s="108" t="s">
        <v>408</v>
      </c>
      <c r="P104" s="108" t="s">
        <v>408</v>
      </c>
      <c r="Q104" s="108" t="s">
        <v>408</v>
      </c>
      <c r="R104" s="108" t="s">
        <v>408</v>
      </c>
      <c r="S104" s="108" t="s">
        <v>408</v>
      </c>
      <c r="T104" s="108" t="s">
        <v>408</v>
      </c>
      <c r="U104" s="108" t="s">
        <v>408</v>
      </c>
      <c r="V104" s="108" t="s">
        <v>408</v>
      </c>
      <c r="W104" s="108" t="s">
        <v>408</v>
      </c>
      <c r="X104" s="108" t="s">
        <v>408</v>
      </c>
      <c r="Y104" s="108" t="s">
        <v>408</v>
      </c>
      <c r="Z104" s="108" t="s">
        <v>408</v>
      </c>
      <c r="AA104" s="108" t="s">
        <v>408</v>
      </c>
      <c r="AB104" s="109" t="str">
        <f t="shared" si="1"/>
        <v>NR</v>
      </c>
      <c r="AC104" s="108" t="s">
        <v>408</v>
      </c>
      <c r="AD104" s="108" t="s">
        <v>408</v>
      </c>
      <c r="AE104" s="97"/>
      <c r="AF104" s="114" t="s">
        <v>355</v>
      </c>
      <c r="AG104" s="114" t="s">
        <v>355</v>
      </c>
      <c r="AH104" s="114" t="s">
        <v>355</v>
      </c>
      <c r="AI104" s="114" t="s">
        <v>355</v>
      </c>
      <c r="AJ104" s="114" t="s">
        <v>355</v>
      </c>
      <c r="AK104" s="96">
        <v>7.5979999999999999</v>
      </c>
      <c r="AL104" s="44" t="s">
        <v>360</v>
      </c>
    </row>
    <row r="105" spans="1:38" s="1" customFormat="1" ht="24.75" customHeight="1" thickBot="1" x14ac:dyDescent="0.3">
      <c r="A105" s="41" t="s">
        <v>116</v>
      </c>
      <c r="B105" s="41" t="s">
        <v>344</v>
      </c>
      <c r="C105" s="78" t="s">
        <v>274</v>
      </c>
      <c r="D105" s="64"/>
      <c r="E105" s="99">
        <v>1.7000000000000001E-2</v>
      </c>
      <c r="F105" s="96">
        <v>0.85906195840902699</v>
      </c>
      <c r="G105" s="96" t="s">
        <v>355</v>
      </c>
      <c r="H105" s="96">
        <v>0.74029331714285695</v>
      </c>
      <c r="I105" s="96" t="s">
        <v>408</v>
      </c>
      <c r="J105" s="96" t="s">
        <v>408</v>
      </c>
      <c r="K105" s="96" t="s">
        <v>408</v>
      </c>
      <c r="L105" s="96" t="s">
        <v>408</v>
      </c>
      <c r="M105" s="96" t="s">
        <v>355</v>
      </c>
      <c r="N105" s="108" t="s">
        <v>408</v>
      </c>
      <c r="O105" s="108" t="s">
        <v>408</v>
      </c>
      <c r="P105" s="108" t="s">
        <v>408</v>
      </c>
      <c r="Q105" s="108" t="s">
        <v>408</v>
      </c>
      <c r="R105" s="108" t="s">
        <v>408</v>
      </c>
      <c r="S105" s="108" t="s">
        <v>408</v>
      </c>
      <c r="T105" s="108" t="s">
        <v>408</v>
      </c>
      <c r="U105" s="108" t="s">
        <v>408</v>
      </c>
      <c r="V105" s="108" t="s">
        <v>408</v>
      </c>
      <c r="W105" s="108" t="s">
        <v>408</v>
      </c>
      <c r="X105" s="108" t="s">
        <v>408</v>
      </c>
      <c r="Y105" s="108" t="s">
        <v>408</v>
      </c>
      <c r="Z105" s="108" t="s">
        <v>408</v>
      </c>
      <c r="AA105" s="108" t="s">
        <v>408</v>
      </c>
      <c r="AB105" s="109" t="str">
        <f t="shared" si="1"/>
        <v>NR</v>
      </c>
      <c r="AC105" s="108" t="s">
        <v>408</v>
      </c>
      <c r="AD105" s="108" t="s">
        <v>408</v>
      </c>
      <c r="AE105" s="97"/>
      <c r="AF105" s="114" t="s">
        <v>355</v>
      </c>
      <c r="AG105" s="114" t="s">
        <v>355</v>
      </c>
      <c r="AH105" s="114" t="s">
        <v>355</v>
      </c>
      <c r="AI105" s="114" t="s">
        <v>355</v>
      </c>
      <c r="AJ105" s="114" t="s">
        <v>355</v>
      </c>
      <c r="AK105" s="96">
        <v>136</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408</v>
      </c>
      <c r="J106" s="95" t="s">
        <v>408</v>
      </c>
      <c r="K106" s="95" t="s">
        <v>408</v>
      </c>
      <c r="L106" s="95" t="s">
        <v>408</v>
      </c>
      <c r="M106" s="95" t="s">
        <v>354</v>
      </c>
      <c r="N106" s="108" t="s">
        <v>408</v>
      </c>
      <c r="O106" s="108" t="s">
        <v>408</v>
      </c>
      <c r="P106" s="108" t="s">
        <v>408</v>
      </c>
      <c r="Q106" s="108" t="s">
        <v>408</v>
      </c>
      <c r="R106" s="108" t="s">
        <v>408</v>
      </c>
      <c r="S106" s="108" t="s">
        <v>408</v>
      </c>
      <c r="T106" s="108" t="s">
        <v>408</v>
      </c>
      <c r="U106" s="108" t="s">
        <v>408</v>
      </c>
      <c r="V106" s="108" t="s">
        <v>408</v>
      </c>
      <c r="W106" s="108" t="s">
        <v>408</v>
      </c>
      <c r="X106" s="108" t="s">
        <v>408</v>
      </c>
      <c r="Y106" s="108" t="s">
        <v>408</v>
      </c>
      <c r="Z106" s="108" t="s">
        <v>408</v>
      </c>
      <c r="AA106" s="108" t="s">
        <v>408</v>
      </c>
      <c r="AB106" s="109" t="str">
        <f t="shared" si="1"/>
        <v>NR</v>
      </c>
      <c r="AC106" s="108" t="s">
        <v>408</v>
      </c>
      <c r="AD106" s="108" t="s">
        <v>408</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7.1294523779193195E-2</v>
      </c>
      <c r="F107" s="96">
        <v>3.2812016016014302E-3</v>
      </c>
      <c r="G107" s="96" t="s">
        <v>355</v>
      </c>
      <c r="H107" s="96">
        <v>1.1138731710673699</v>
      </c>
      <c r="I107" s="96" t="s">
        <v>408</v>
      </c>
      <c r="J107" s="96" t="s">
        <v>408</v>
      </c>
      <c r="K107" s="96" t="s">
        <v>408</v>
      </c>
      <c r="L107" s="96" t="s">
        <v>408</v>
      </c>
      <c r="M107" s="96" t="s">
        <v>355</v>
      </c>
      <c r="N107" s="108" t="s">
        <v>408</v>
      </c>
      <c r="O107" s="108" t="s">
        <v>408</v>
      </c>
      <c r="P107" s="108" t="s">
        <v>408</v>
      </c>
      <c r="Q107" s="108" t="s">
        <v>408</v>
      </c>
      <c r="R107" s="108" t="s">
        <v>408</v>
      </c>
      <c r="S107" s="108" t="s">
        <v>408</v>
      </c>
      <c r="T107" s="108" t="s">
        <v>408</v>
      </c>
      <c r="U107" s="108" t="s">
        <v>408</v>
      </c>
      <c r="V107" s="108" t="s">
        <v>408</v>
      </c>
      <c r="W107" s="108" t="s">
        <v>408</v>
      </c>
      <c r="X107" s="108" t="s">
        <v>408</v>
      </c>
      <c r="Y107" s="108" t="s">
        <v>408</v>
      </c>
      <c r="Z107" s="108" t="s">
        <v>408</v>
      </c>
      <c r="AA107" s="108" t="s">
        <v>408</v>
      </c>
      <c r="AB107" s="109" t="str">
        <f t="shared" si="1"/>
        <v>NR</v>
      </c>
      <c r="AC107" s="108" t="s">
        <v>408</v>
      </c>
      <c r="AD107" s="108" t="s">
        <v>408</v>
      </c>
      <c r="AE107" s="97"/>
      <c r="AF107" s="114" t="s">
        <v>355</v>
      </c>
      <c r="AG107" s="114" t="s">
        <v>355</v>
      </c>
      <c r="AH107" s="114" t="s">
        <v>355</v>
      </c>
      <c r="AI107" s="114" t="s">
        <v>355</v>
      </c>
      <c r="AJ107" s="114" t="s">
        <v>355</v>
      </c>
      <c r="AK107" s="96">
        <v>5406.4629999999997</v>
      </c>
      <c r="AL107" s="44" t="s">
        <v>360</v>
      </c>
    </row>
    <row r="108" spans="1:38" s="1" customFormat="1" ht="24.75" customHeight="1" thickBot="1" x14ac:dyDescent="0.3">
      <c r="A108" s="71" t="s">
        <v>116</v>
      </c>
      <c r="B108" s="41" t="s">
        <v>346</v>
      </c>
      <c r="C108" s="71" t="s">
        <v>327</v>
      </c>
      <c r="D108" s="64"/>
      <c r="E108" s="99">
        <v>0.29321792166628902</v>
      </c>
      <c r="F108" s="96">
        <v>1.06059418801056E-3</v>
      </c>
      <c r="G108" s="96" t="s">
        <v>355</v>
      </c>
      <c r="H108" s="96">
        <v>1.97609441026857</v>
      </c>
      <c r="I108" s="96" t="s">
        <v>408</v>
      </c>
      <c r="J108" s="96" t="s">
        <v>408</v>
      </c>
      <c r="K108" s="96" t="s">
        <v>408</v>
      </c>
      <c r="L108" s="96" t="s">
        <v>408</v>
      </c>
      <c r="M108" s="96" t="s">
        <v>355</v>
      </c>
      <c r="N108" s="108" t="s">
        <v>408</v>
      </c>
      <c r="O108" s="108" t="s">
        <v>408</v>
      </c>
      <c r="P108" s="108" t="s">
        <v>408</v>
      </c>
      <c r="Q108" s="108" t="s">
        <v>408</v>
      </c>
      <c r="R108" s="108" t="s">
        <v>408</v>
      </c>
      <c r="S108" s="108" t="s">
        <v>408</v>
      </c>
      <c r="T108" s="108" t="s">
        <v>408</v>
      </c>
      <c r="U108" s="108" t="s">
        <v>408</v>
      </c>
      <c r="V108" s="108" t="s">
        <v>408</v>
      </c>
      <c r="W108" s="108" t="s">
        <v>408</v>
      </c>
      <c r="X108" s="108" t="s">
        <v>408</v>
      </c>
      <c r="Y108" s="108" t="s">
        <v>408</v>
      </c>
      <c r="Z108" s="108" t="s">
        <v>408</v>
      </c>
      <c r="AA108" s="108" t="s">
        <v>408</v>
      </c>
      <c r="AB108" s="109" t="str">
        <f t="shared" si="1"/>
        <v>NR</v>
      </c>
      <c r="AC108" s="108" t="s">
        <v>408</v>
      </c>
      <c r="AD108" s="108" t="s">
        <v>408</v>
      </c>
      <c r="AE108" s="97"/>
      <c r="AF108" s="114" t="s">
        <v>355</v>
      </c>
      <c r="AG108" s="114" t="s">
        <v>355</v>
      </c>
      <c r="AH108" s="114" t="s">
        <v>355</v>
      </c>
      <c r="AI108" s="114" t="s">
        <v>355</v>
      </c>
      <c r="AJ108" s="114" t="s">
        <v>355</v>
      </c>
      <c r="AK108" s="96">
        <v>10859.834999999999</v>
      </c>
      <c r="AL108" s="44" t="s">
        <v>360</v>
      </c>
    </row>
    <row r="109" spans="1:38" s="1" customFormat="1" ht="24.75" customHeight="1" thickBot="1" x14ac:dyDescent="0.3">
      <c r="A109" s="71" t="s">
        <v>116</v>
      </c>
      <c r="B109" s="41" t="s">
        <v>347</v>
      </c>
      <c r="C109" s="71" t="s">
        <v>313</v>
      </c>
      <c r="D109" s="64"/>
      <c r="E109" s="99">
        <v>8.2462500000000001E-3</v>
      </c>
      <c r="F109" s="96">
        <v>5.4273974546277201E-4</v>
      </c>
      <c r="G109" s="96" t="s">
        <v>355</v>
      </c>
      <c r="H109" s="96">
        <v>0.14814348857142901</v>
      </c>
      <c r="I109" s="96" t="s">
        <v>408</v>
      </c>
      <c r="J109" s="96" t="s">
        <v>408</v>
      </c>
      <c r="K109" s="96" t="s">
        <v>408</v>
      </c>
      <c r="L109" s="96" t="s">
        <v>408</v>
      </c>
      <c r="M109" s="96" t="s">
        <v>355</v>
      </c>
      <c r="N109" s="108" t="s">
        <v>408</v>
      </c>
      <c r="O109" s="108" t="s">
        <v>408</v>
      </c>
      <c r="P109" s="108" t="s">
        <v>408</v>
      </c>
      <c r="Q109" s="108" t="s">
        <v>408</v>
      </c>
      <c r="R109" s="108" t="s">
        <v>408</v>
      </c>
      <c r="S109" s="108" t="s">
        <v>408</v>
      </c>
      <c r="T109" s="108" t="s">
        <v>408</v>
      </c>
      <c r="U109" s="108" t="s">
        <v>408</v>
      </c>
      <c r="V109" s="108" t="s">
        <v>408</v>
      </c>
      <c r="W109" s="108" t="s">
        <v>408</v>
      </c>
      <c r="X109" s="108" t="s">
        <v>408</v>
      </c>
      <c r="Y109" s="108" t="s">
        <v>408</v>
      </c>
      <c r="Z109" s="108" t="s">
        <v>408</v>
      </c>
      <c r="AA109" s="108" t="s">
        <v>408</v>
      </c>
      <c r="AB109" s="109" t="str">
        <f t="shared" si="1"/>
        <v>NR</v>
      </c>
      <c r="AC109" s="108" t="s">
        <v>408</v>
      </c>
      <c r="AD109" s="108" t="s">
        <v>408</v>
      </c>
      <c r="AE109" s="97"/>
      <c r="AF109" s="114" t="s">
        <v>355</v>
      </c>
      <c r="AG109" s="114" t="s">
        <v>355</v>
      </c>
      <c r="AH109" s="114" t="s">
        <v>355</v>
      </c>
      <c r="AI109" s="114" t="s">
        <v>355</v>
      </c>
      <c r="AJ109" s="114" t="s">
        <v>355</v>
      </c>
      <c r="AK109" s="96">
        <v>305.41699999999997</v>
      </c>
      <c r="AL109" s="44" t="s">
        <v>360</v>
      </c>
    </row>
    <row r="110" spans="1:38" s="1" customFormat="1" ht="24.75" customHeight="1" thickBot="1" x14ac:dyDescent="0.3">
      <c r="A110" s="71" t="s">
        <v>116</v>
      </c>
      <c r="B110" s="41" t="s">
        <v>348</v>
      </c>
      <c r="C110" s="72" t="s">
        <v>314</v>
      </c>
      <c r="D110" s="64"/>
      <c r="E110" s="99">
        <v>8.6183333333333303E-3</v>
      </c>
      <c r="F110" s="96">
        <v>8.8421862823656497E-4</v>
      </c>
      <c r="G110" s="96" t="s">
        <v>355</v>
      </c>
      <c r="H110" s="96">
        <v>0.194933438571429</v>
      </c>
      <c r="I110" s="96" t="s">
        <v>408</v>
      </c>
      <c r="J110" s="96" t="s">
        <v>408</v>
      </c>
      <c r="K110" s="96" t="s">
        <v>408</v>
      </c>
      <c r="L110" s="96" t="s">
        <v>408</v>
      </c>
      <c r="M110" s="96" t="s">
        <v>355</v>
      </c>
      <c r="N110" s="108" t="s">
        <v>408</v>
      </c>
      <c r="O110" s="108" t="s">
        <v>408</v>
      </c>
      <c r="P110" s="108" t="s">
        <v>408</v>
      </c>
      <c r="Q110" s="108" t="s">
        <v>408</v>
      </c>
      <c r="R110" s="108" t="s">
        <v>408</v>
      </c>
      <c r="S110" s="108" t="s">
        <v>408</v>
      </c>
      <c r="T110" s="108" t="s">
        <v>408</v>
      </c>
      <c r="U110" s="108" t="s">
        <v>408</v>
      </c>
      <c r="V110" s="108" t="s">
        <v>408</v>
      </c>
      <c r="W110" s="108" t="s">
        <v>408</v>
      </c>
      <c r="X110" s="108" t="s">
        <v>408</v>
      </c>
      <c r="Y110" s="108" t="s">
        <v>408</v>
      </c>
      <c r="Z110" s="108" t="s">
        <v>408</v>
      </c>
      <c r="AA110" s="108" t="s">
        <v>408</v>
      </c>
      <c r="AB110" s="109" t="str">
        <f t="shared" si="1"/>
        <v>NR</v>
      </c>
      <c r="AC110" s="108" t="s">
        <v>408</v>
      </c>
      <c r="AD110" s="108" t="s">
        <v>408</v>
      </c>
      <c r="AE110" s="97"/>
      <c r="AF110" s="114" t="s">
        <v>355</v>
      </c>
      <c r="AG110" s="114" t="s">
        <v>355</v>
      </c>
      <c r="AH110" s="114" t="s">
        <v>355</v>
      </c>
      <c r="AI110" s="114" t="s">
        <v>355</v>
      </c>
      <c r="AJ110" s="114" t="s">
        <v>355</v>
      </c>
      <c r="AK110" s="96">
        <v>1678.383</v>
      </c>
      <c r="AL110" s="44" t="s">
        <v>360</v>
      </c>
    </row>
    <row r="111" spans="1:38" s="1" customFormat="1" ht="24.75" customHeight="1" thickBot="1" x14ac:dyDescent="0.3">
      <c r="A111" s="41" t="s">
        <v>116</v>
      </c>
      <c r="B111" s="41" t="s">
        <v>349</v>
      </c>
      <c r="C111" s="78" t="s">
        <v>276</v>
      </c>
      <c r="D111" s="64"/>
      <c r="E111" s="99">
        <v>3.0551810000000001E-3</v>
      </c>
      <c r="F111" s="99">
        <v>0.63405086903154795</v>
      </c>
      <c r="G111" s="99" t="s">
        <v>355</v>
      </c>
      <c r="H111" s="99">
        <v>7.0579714552105601</v>
      </c>
      <c r="I111" s="99" t="s">
        <v>408</v>
      </c>
      <c r="J111" s="99" t="s">
        <v>408</v>
      </c>
      <c r="K111" s="99" t="s">
        <v>408</v>
      </c>
      <c r="L111" s="96" t="s">
        <v>408</v>
      </c>
      <c r="M111" s="96" t="s">
        <v>355</v>
      </c>
      <c r="N111" s="108" t="s">
        <v>408</v>
      </c>
      <c r="O111" s="108" t="s">
        <v>408</v>
      </c>
      <c r="P111" s="108" t="s">
        <v>408</v>
      </c>
      <c r="Q111" s="108" t="s">
        <v>408</v>
      </c>
      <c r="R111" s="108" t="s">
        <v>408</v>
      </c>
      <c r="S111" s="108" t="s">
        <v>408</v>
      </c>
      <c r="T111" s="108" t="s">
        <v>408</v>
      </c>
      <c r="U111" s="108" t="s">
        <v>408</v>
      </c>
      <c r="V111" s="108" t="s">
        <v>408</v>
      </c>
      <c r="W111" s="108" t="s">
        <v>408</v>
      </c>
      <c r="X111" s="108" t="s">
        <v>408</v>
      </c>
      <c r="Y111" s="108" t="s">
        <v>408</v>
      </c>
      <c r="Z111" s="108" t="s">
        <v>408</v>
      </c>
      <c r="AA111" s="108" t="s">
        <v>408</v>
      </c>
      <c r="AB111" s="109" t="str">
        <f t="shared" si="1"/>
        <v>NR</v>
      </c>
      <c r="AC111" s="108" t="s">
        <v>408</v>
      </c>
      <c r="AD111" s="108" t="s">
        <v>408</v>
      </c>
      <c r="AE111" s="97"/>
      <c r="AF111" s="114" t="s">
        <v>355</v>
      </c>
      <c r="AG111" s="114" t="s">
        <v>355</v>
      </c>
      <c r="AH111" s="114" t="s">
        <v>355</v>
      </c>
      <c r="AI111" s="114" t="s">
        <v>355</v>
      </c>
      <c r="AJ111" s="114" t="s">
        <v>355</v>
      </c>
      <c r="AK111" s="96">
        <v>3065.181</v>
      </c>
      <c r="AL111" s="44" t="s">
        <v>360</v>
      </c>
    </row>
    <row r="112" spans="1:38" s="1" customFormat="1" ht="24.75" customHeight="1" thickBot="1" x14ac:dyDescent="0.3">
      <c r="A112" s="41" t="s">
        <v>126</v>
      </c>
      <c r="B112" s="41" t="s">
        <v>294</v>
      </c>
      <c r="C112" s="78" t="s">
        <v>295</v>
      </c>
      <c r="D112" s="42"/>
      <c r="E112" s="96">
        <v>15.08</v>
      </c>
      <c r="F112" s="96" t="s">
        <v>355</v>
      </c>
      <c r="G112" s="96" t="s">
        <v>355</v>
      </c>
      <c r="H112" s="96">
        <v>25.2395454285714</v>
      </c>
      <c r="I112" s="96" t="s">
        <v>408</v>
      </c>
      <c r="J112" s="96" t="s">
        <v>408</v>
      </c>
      <c r="K112" s="96" t="s">
        <v>408</v>
      </c>
      <c r="L112" s="96" t="s">
        <v>408</v>
      </c>
      <c r="M112" s="96" t="s">
        <v>355</v>
      </c>
      <c r="N112" s="108" t="s">
        <v>408</v>
      </c>
      <c r="O112" s="108" t="s">
        <v>408</v>
      </c>
      <c r="P112" s="108" t="s">
        <v>408</v>
      </c>
      <c r="Q112" s="108" t="s">
        <v>408</v>
      </c>
      <c r="R112" s="108" t="s">
        <v>408</v>
      </c>
      <c r="S112" s="108" t="s">
        <v>408</v>
      </c>
      <c r="T112" s="108" t="s">
        <v>408</v>
      </c>
      <c r="U112" s="108" t="s">
        <v>408</v>
      </c>
      <c r="V112" s="108" t="s">
        <v>408</v>
      </c>
      <c r="W112" s="108" t="s">
        <v>408</v>
      </c>
      <c r="X112" s="108" t="s">
        <v>408</v>
      </c>
      <c r="Y112" s="108" t="s">
        <v>408</v>
      </c>
      <c r="Z112" s="108" t="s">
        <v>408</v>
      </c>
      <c r="AA112" s="108" t="s">
        <v>408</v>
      </c>
      <c r="AB112" s="109" t="str">
        <f t="shared" si="1"/>
        <v>NR</v>
      </c>
      <c r="AC112" s="108" t="s">
        <v>408</v>
      </c>
      <c r="AD112" s="108" t="s">
        <v>408</v>
      </c>
      <c r="AE112" s="97"/>
      <c r="AF112" s="114" t="s">
        <v>355</v>
      </c>
      <c r="AG112" s="114" t="s">
        <v>355</v>
      </c>
      <c r="AH112" s="114" t="s">
        <v>355</v>
      </c>
      <c r="AI112" s="114" t="s">
        <v>355</v>
      </c>
      <c r="AJ112" s="114" t="s">
        <v>355</v>
      </c>
      <c r="AK112" s="96">
        <v>377</v>
      </c>
      <c r="AL112" s="44" t="s">
        <v>361</v>
      </c>
    </row>
    <row r="113" spans="1:38" s="1" customFormat="1" ht="24.75" customHeight="1" thickBot="1" x14ac:dyDescent="0.3">
      <c r="A113" s="41" t="s">
        <v>126</v>
      </c>
      <c r="B113" s="65" t="s">
        <v>244</v>
      </c>
      <c r="C113" s="80" t="s">
        <v>133</v>
      </c>
      <c r="D113" s="42"/>
      <c r="E113" s="95">
        <v>8.3781340660805999</v>
      </c>
      <c r="F113" s="96">
        <v>21.810936278536399</v>
      </c>
      <c r="G113" s="96" t="s">
        <v>355</v>
      </c>
      <c r="H113" s="96">
        <v>52.734504716280497</v>
      </c>
      <c r="I113" s="96" t="s">
        <v>408</v>
      </c>
      <c r="J113" s="96" t="s">
        <v>408</v>
      </c>
      <c r="K113" s="96" t="s">
        <v>408</v>
      </c>
      <c r="L113" s="96" t="s">
        <v>408</v>
      </c>
      <c r="M113" s="96" t="s">
        <v>355</v>
      </c>
      <c r="N113" s="108" t="s">
        <v>408</v>
      </c>
      <c r="O113" s="108" t="s">
        <v>408</v>
      </c>
      <c r="P113" s="108" t="s">
        <v>408</v>
      </c>
      <c r="Q113" s="108" t="s">
        <v>408</v>
      </c>
      <c r="R113" s="108" t="s">
        <v>408</v>
      </c>
      <c r="S113" s="108" t="s">
        <v>408</v>
      </c>
      <c r="T113" s="108" t="s">
        <v>408</v>
      </c>
      <c r="U113" s="108" t="s">
        <v>408</v>
      </c>
      <c r="V113" s="108" t="s">
        <v>408</v>
      </c>
      <c r="W113" s="108" t="s">
        <v>408</v>
      </c>
      <c r="X113" s="108" t="s">
        <v>408</v>
      </c>
      <c r="Y113" s="108" t="s">
        <v>408</v>
      </c>
      <c r="Z113" s="108" t="s">
        <v>408</v>
      </c>
      <c r="AA113" s="108" t="s">
        <v>408</v>
      </c>
      <c r="AB113" s="109" t="str">
        <f t="shared" si="1"/>
        <v>NR</v>
      </c>
      <c r="AC113" s="108" t="s">
        <v>408</v>
      </c>
      <c r="AD113" s="108" t="s">
        <v>408</v>
      </c>
      <c r="AE113" s="97"/>
      <c r="AF113" s="114" t="s">
        <v>355</v>
      </c>
      <c r="AG113" s="114" t="s">
        <v>355</v>
      </c>
      <c r="AH113" s="114" t="s">
        <v>355</v>
      </c>
      <c r="AI113" s="114" t="s">
        <v>355</v>
      </c>
      <c r="AJ113" s="114" t="s">
        <v>355</v>
      </c>
      <c r="AK113" s="96">
        <v>165121.56678465899</v>
      </c>
      <c r="AL113" s="115" t="s">
        <v>364</v>
      </c>
    </row>
    <row r="114" spans="1:38" s="1" customFormat="1" ht="24.75" customHeight="1" thickBot="1" x14ac:dyDescent="0.3">
      <c r="A114" s="41" t="s">
        <v>126</v>
      </c>
      <c r="B114" s="65" t="s">
        <v>245</v>
      </c>
      <c r="C114" s="80" t="s">
        <v>134</v>
      </c>
      <c r="D114" s="42"/>
      <c r="E114" s="95">
        <v>0.11176</v>
      </c>
      <c r="F114" s="96" t="s">
        <v>355</v>
      </c>
      <c r="G114" s="96" t="s">
        <v>355</v>
      </c>
      <c r="H114" s="96">
        <v>0.36321999999999999</v>
      </c>
      <c r="I114" s="96" t="s">
        <v>408</v>
      </c>
      <c r="J114" s="96" t="s">
        <v>408</v>
      </c>
      <c r="K114" s="96" t="s">
        <v>408</v>
      </c>
      <c r="L114" s="96" t="s">
        <v>408</v>
      </c>
      <c r="M114" s="96" t="s">
        <v>355</v>
      </c>
      <c r="N114" s="108" t="s">
        <v>408</v>
      </c>
      <c r="O114" s="108" t="s">
        <v>408</v>
      </c>
      <c r="P114" s="108" t="s">
        <v>408</v>
      </c>
      <c r="Q114" s="108" t="s">
        <v>408</v>
      </c>
      <c r="R114" s="108" t="s">
        <v>408</v>
      </c>
      <c r="S114" s="108" t="s">
        <v>408</v>
      </c>
      <c r="T114" s="108" t="s">
        <v>408</v>
      </c>
      <c r="U114" s="108" t="s">
        <v>408</v>
      </c>
      <c r="V114" s="108" t="s">
        <v>408</v>
      </c>
      <c r="W114" s="108" t="s">
        <v>408</v>
      </c>
      <c r="X114" s="108" t="s">
        <v>408</v>
      </c>
      <c r="Y114" s="108" t="s">
        <v>408</v>
      </c>
      <c r="Z114" s="108" t="s">
        <v>408</v>
      </c>
      <c r="AA114" s="108" t="s">
        <v>408</v>
      </c>
      <c r="AB114" s="109" t="str">
        <f t="shared" si="1"/>
        <v>NR</v>
      </c>
      <c r="AC114" s="108" t="s">
        <v>408</v>
      </c>
      <c r="AD114" s="108" t="s">
        <v>408</v>
      </c>
      <c r="AE114" s="97"/>
      <c r="AF114" s="114" t="s">
        <v>355</v>
      </c>
      <c r="AG114" s="114" t="s">
        <v>355</v>
      </c>
      <c r="AH114" s="114" t="s">
        <v>355</v>
      </c>
      <c r="AI114" s="114" t="s">
        <v>355</v>
      </c>
      <c r="AJ114" s="114" t="s">
        <v>355</v>
      </c>
      <c r="AK114" s="96">
        <v>2794</v>
      </c>
      <c r="AL114" s="115" t="s">
        <v>364</v>
      </c>
    </row>
    <row r="115" spans="1:38" s="1" customFormat="1" ht="24.75" customHeight="1" thickBot="1" x14ac:dyDescent="0.3">
      <c r="A115" s="41" t="s">
        <v>126</v>
      </c>
      <c r="B115" s="65" t="s">
        <v>246</v>
      </c>
      <c r="C115" s="80" t="s">
        <v>350</v>
      </c>
      <c r="D115" s="42"/>
      <c r="E115" s="95">
        <v>6.02286000061035E-2</v>
      </c>
      <c r="F115" s="96" t="s">
        <v>355</v>
      </c>
      <c r="G115" s="96" t="s">
        <v>355</v>
      </c>
      <c r="H115" s="96">
        <v>0.120457200012207</v>
      </c>
      <c r="I115" s="96" t="s">
        <v>408</v>
      </c>
      <c r="J115" s="96" t="s">
        <v>408</v>
      </c>
      <c r="K115" s="96" t="s">
        <v>408</v>
      </c>
      <c r="L115" s="96" t="s">
        <v>408</v>
      </c>
      <c r="M115" s="96" t="s">
        <v>355</v>
      </c>
      <c r="N115" s="108" t="s">
        <v>408</v>
      </c>
      <c r="O115" s="108" t="s">
        <v>408</v>
      </c>
      <c r="P115" s="108" t="s">
        <v>408</v>
      </c>
      <c r="Q115" s="108" t="s">
        <v>408</v>
      </c>
      <c r="R115" s="108" t="s">
        <v>408</v>
      </c>
      <c r="S115" s="108" t="s">
        <v>408</v>
      </c>
      <c r="T115" s="108" t="s">
        <v>408</v>
      </c>
      <c r="U115" s="108" t="s">
        <v>408</v>
      </c>
      <c r="V115" s="108" t="s">
        <v>408</v>
      </c>
      <c r="W115" s="108" t="s">
        <v>408</v>
      </c>
      <c r="X115" s="108" t="s">
        <v>408</v>
      </c>
      <c r="Y115" s="108" t="s">
        <v>408</v>
      </c>
      <c r="Z115" s="108" t="s">
        <v>408</v>
      </c>
      <c r="AA115" s="108" t="s">
        <v>408</v>
      </c>
      <c r="AB115" s="109" t="str">
        <f t="shared" si="1"/>
        <v>NR</v>
      </c>
      <c r="AC115" s="108" t="s">
        <v>408</v>
      </c>
      <c r="AD115" s="108" t="s">
        <v>408</v>
      </c>
      <c r="AE115" s="97"/>
      <c r="AF115" s="114" t="s">
        <v>355</v>
      </c>
      <c r="AG115" s="114" t="s">
        <v>355</v>
      </c>
      <c r="AH115" s="114" t="s">
        <v>355</v>
      </c>
      <c r="AI115" s="114" t="s">
        <v>355</v>
      </c>
      <c r="AJ115" s="114" t="s">
        <v>355</v>
      </c>
      <c r="AK115" s="96">
        <v>1505.7150001525899</v>
      </c>
      <c r="AL115" s="95"/>
    </row>
    <row r="116" spans="1:38" s="1" customFormat="1" ht="24.75" customHeight="1" thickBot="1" x14ac:dyDescent="0.3">
      <c r="A116" s="41" t="s">
        <v>126</v>
      </c>
      <c r="B116" s="41" t="s">
        <v>250</v>
      </c>
      <c r="C116" s="79" t="s">
        <v>293</v>
      </c>
      <c r="D116" s="42"/>
      <c r="E116" s="95">
        <v>1.46349810705832</v>
      </c>
      <c r="F116" s="96">
        <v>0.188891518706791</v>
      </c>
      <c r="G116" s="96" t="s">
        <v>355</v>
      </c>
      <c r="H116" s="96">
        <v>4.1560623897251103</v>
      </c>
      <c r="I116" s="96" t="s">
        <v>408</v>
      </c>
      <c r="J116" s="96" t="s">
        <v>408</v>
      </c>
      <c r="K116" s="96" t="s">
        <v>408</v>
      </c>
      <c r="L116" s="96" t="s">
        <v>408</v>
      </c>
      <c r="M116" s="96" t="s">
        <v>355</v>
      </c>
      <c r="N116" s="108" t="s">
        <v>408</v>
      </c>
      <c r="O116" s="108" t="s">
        <v>408</v>
      </c>
      <c r="P116" s="108" t="s">
        <v>408</v>
      </c>
      <c r="Q116" s="108" t="s">
        <v>408</v>
      </c>
      <c r="R116" s="108" t="s">
        <v>408</v>
      </c>
      <c r="S116" s="108" t="s">
        <v>408</v>
      </c>
      <c r="T116" s="108" t="s">
        <v>408</v>
      </c>
      <c r="U116" s="108" t="s">
        <v>408</v>
      </c>
      <c r="V116" s="108" t="s">
        <v>408</v>
      </c>
      <c r="W116" s="108" t="s">
        <v>408</v>
      </c>
      <c r="X116" s="108" t="s">
        <v>408</v>
      </c>
      <c r="Y116" s="108" t="s">
        <v>408</v>
      </c>
      <c r="Z116" s="108" t="s">
        <v>408</v>
      </c>
      <c r="AA116" s="108" t="s">
        <v>408</v>
      </c>
      <c r="AB116" s="109" t="str">
        <f t="shared" si="1"/>
        <v>NR</v>
      </c>
      <c r="AC116" s="108" t="s">
        <v>408</v>
      </c>
      <c r="AD116" s="108" t="s">
        <v>408</v>
      </c>
      <c r="AE116" s="97"/>
      <c r="AF116" s="114" t="s">
        <v>355</v>
      </c>
      <c r="AG116" s="114" t="s">
        <v>355</v>
      </c>
      <c r="AH116" s="114" t="s">
        <v>355</v>
      </c>
      <c r="AI116" s="114" t="s">
        <v>355</v>
      </c>
      <c r="AJ116" s="114" t="s">
        <v>355</v>
      </c>
      <c r="AK116" s="96">
        <v>36587.452676458102</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2.0750000000000002</v>
      </c>
      <c r="I117" s="96" t="s">
        <v>408</v>
      </c>
      <c r="J117" s="96" t="s">
        <v>408</v>
      </c>
      <c r="K117" s="96" t="s">
        <v>408</v>
      </c>
      <c r="L117" s="96" t="s">
        <v>408</v>
      </c>
      <c r="M117" s="96" t="s">
        <v>355</v>
      </c>
      <c r="N117" s="108" t="s">
        <v>408</v>
      </c>
      <c r="O117" s="108" t="s">
        <v>408</v>
      </c>
      <c r="P117" s="108" t="s">
        <v>408</v>
      </c>
      <c r="Q117" s="108" t="s">
        <v>408</v>
      </c>
      <c r="R117" s="108" t="s">
        <v>408</v>
      </c>
      <c r="S117" s="108" t="s">
        <v>408</v>
      </c>
      <c r="T117" s="108" t="s">
        <v>408</v>
      </c>
      <c r="U117" s="108" t="s">
        <v>408</v>
      </c>
      <c r="V117" s="108" t="s">
        <v>408</v>
      </c>
      <c r="W117" s="108" t="s">
        <v>408</v>
      </c>
      <c r="X117" s="108" t="s">
        <v>408</v>
      </c>
      <c r="Y117" s="108" t="s">
        <v>408</v>
      </c>
      <c r="Z117" s="108" t="s">
        <v>408</v>
      </c>
      <c r="AA117" s="108" t="s">
        <v>408</v>
      </c>
      <c r="AB117" s="109" t="str">
        <f t="shared" si="1"/>
        <v>NR</v>
      </c>
      <c r="AC117" s="108" t="s">
        <v>408</v>
      </c>
      <c r="AD117" s="108" t="s">
        <v>408</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408</v>
      </c>
      <c r="J118" s="96" t="s">
        <v>408</v>
      </c>
      <c r="K118" s="96" t="s">
        <v>408</v>
      </c>
      <c r="L118" s="96" t="s">
        <v>408</v>
      </c>
      <c r="M118" s="96" t="s">
        <v>355</v>
      </c>
      <c r="N118" s="108" t="s">
        <v>408</v>
      </c>
      <c r="O118" s="108" t="s">
        <v>408</v>
      </c>
      <c r="P118" s="108" t="s">
        <v>408</v>
      </c>
      <c r="Q118" s="108" t="s">
        <v>408</v>
      </c>
      <c r="R118" s="108" t="s">
        <v>408</v>
      </c>
      <c r="S118" s="108" t="s">
        <v>408</v>
      </c>
      <c r="T118" s="108" t="s">
        <v>408</v>
      </c>
      <c r="U118" s="108" t="s">
        <v>408</v>
      </c>
      <c r="V118" s="108" t="s">
        <v>408</v>
      </c>
      <c r="W118" s="108" t="s">
        <v>408</v>
      </c>
      <c r="X118" s="108" t="s">
        <v>408</v>
      </c>
      <c r="Y118" s="108" t="s">
        <v>408</v>
      </c>
      <c r="Z118" s="108" t="s">
        <v>408</v>
      </c>
      <c r="AA118" s="108" t="s">
        <v>408</v>
      </c>
      <c r="AB118" s="109" t="str">
        <f t="shared" si="1"/>
        <v>NR</v>
      </c>
      <c r="AC118" s="108" t="s">
        <v>408</v>
      </c>
      <c r="AD118" s="108" t="s">
        <v>408</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t="s">
        <v>408</v>
      </c>
      <c r="J119" s="96" t="s">
        <v>408</v>
      </c>
      <c r="K119" s="96" t="s">
        <v>408</v>
      </c>
      <c r="L119" s="96" t="s">
        <v>408</v>
      </c>
      <c r="M119" s="96" t="s">
        <v>355</v>
      </c>
      <c r="N119" s="108" t="s">
        <v>408</v>
      </c>
      <c r="O119" s="108" t="s">
        <v>408</v>
      </c>
      <c r="P119" s="108" t="s">
        <v>408</v>
      </c>
      <c r="Q119" s="108" t="s">
        <v>408</v>
      </c>
      <c r="R119" s="108" t="s">
        <v>408</v>
      </c>
      <c r="S119" s="108" t="s">
        <v>408</v>
      </c>
      <c r="T119" s="108" t="s">
        <v>408</v>
      </c>
      <c r="U119" s="108" t="s">
        <v>408</v>
      </c>
      <c r="V119" s="108" t="s">
        <v>408</v>
      </c>
      <c r="W119" s="108" t="s">
        <v>408</v>
      </c>
      <c r="X119" s="108" t="s">
        <v>408</v>
      </c>
      <c r="Y119" s="108" t="s">
        <v>408</v>
      </c>
      <c r="Z119" s="108" t="s">
        <v>408</v>
      </c>
      <c r="AA119" s="108" t="s">
        <v>408</v>
      </c>
      <c r="AB119" s="109" t="str">
        <f t="shared" si="1"/>
        <v>NR</v>
      </c>
      <c r="AC119" s="108" t="s">
        <v>408</v>
      </c>
      <c r="AD119" s="108" t="s">
        <v>408</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408</v>
      </c>
      <c r="J120" s="96" t="s">
        <v>408</v>
      </c>
      <c r="K120" s="96" t="s">
        <v>408</v>
      </c>
      <c r="L120" s="96" t="s">
        <v>408</v>
      </c>
      <c r="M120" s="96" t="s">
        <v>355</v>
      </c>
      <c r="N120" s="108" t="s">
        <v>408</v>
      </c>
      <c r="O120" s="108" t="s">
        <v>408</v>
      </c>
      <c r="P120" s="108" t="s">
        <v>408</v>
      </c>
      <c r="Q120" s="108" t="s">
        <v>408</v>
      </c>
      <c r="R120" s="108" t="s">
        <v>408</v>
      </c>
      <c r="S120" s="108" t="s">
        <v>408</v>
      </c>
      <c r="T120" s="108" t="s">
        <v>408</v>
      </c>
      <c r="U120" s="108" t="s">
        <v>408</v>
      </c>
      <c r="V120" s="108" t="s">
        <v>408</v>
      </c>
      <c r="W120" s="108" t="s">
        <v>408</v>
      </c>
      <c r="X120" s="108" t="s">
        <v>408</v>
      </c>
      <c r="Y120" s="108" t="s">
        <v>408</v>
      </c>
      <c r="Z120" s="108" t="s">
        <v>408</v>
      </c>
      <c r="AA120" s="108" t="s">
        <v>408</v>
      </c>
      <c r="AB120" s="109" t="str">
        <f t="shared" si="1"/>
        <v>NR</v>
      </c>
      <c r="AC120" s="108" t="s">
        <v>408</v>
      </c>
      <c r="AD120" s="108" t="s">
        <v>408</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1.8954299999999999</v>
      </c>
      <c r="G121" s="96" t="s">
        <v>355</v>
      </c>
      <c r="H121" s="96">
        <v>5.8782927857142804</v>
      </c>
      <c r="I121" s="96" t="s">
        <v>408</v>
      </c>
      <c r="J121" s="96" t="s">
        <v>408</v>
      </c>
      <c r="K121" s="96" t="s">
        <v>408</v>
      </c>
      <c r="L121" s="96" t="s">
        <v>408</v>
      </c>
      <c r="M121" s="96" t="s">
        <v>355</v>
      </c>
      <c r="N121" s="108" t="s">
        <v>408</v>
      </c>
      <c r="O121" s="108" t="s">
        <v>408</v>
      </c>
      <c r="P121" s="108" t="s">
        <v>408</v>
      </c>
      <c r="Q121" s="108" t="s">
        <v>408</v>
      </c>
      <c r="R121" s="108" t="s">
        <v>408</v>
      </c>
      <c r="S121" s="108" t="s">
        <v>408</v>
      </c>
      <c r="T121" s="108" t="s">
        <v>408</v>
      </c>
      <c r="U121" s="108" t="s">
        <v>408</v>
      </c>
      <c r="V121" s="108" t="s">
        <v>408</v>
      </c>
      <c r="W121" s="108" t="s">
        <v>408</v>
      </c>
      <c r="X121" s="108" t="s">
        <v>408</v>
      </c>
      <c r="Y121" s="108" t="s">
        <v>408</v>
      </c>
      <c r="Z121" s="108" t="s">
        <v>408</v>
      </c>
      <c r="AA121" s="108" t="s">
        <v>408</v>
      </c>
      <c r="AB121" s="109" t="str">
        <f t="shared" si="1"/>
        <v>NR</v>
      </c>
      <c r="AC121" s="108" t="s">
        <v>408</v>
      </c>
      <c r="AD121" s="108" t="s">
        <v>408</v>
      </c>
      <c r="AE121" s="97"/>
      <c r="AF121" s="114" t="s">
        <v>355</v>
      </c>
      <c r="AG121" s="114" t="s">
        <v>355</v>
      </c>
      <c r="AH121" s="114" t="s">
        <v>355</v>
      </c>
      <c r="AI121" s="114" t="s">
        <v>355</v>
      </c>
      <c r="AJ121" s="114" t="s">
        <v>355</v>
      </c>
      <c r="AK121" s="96">
        <v>2774127</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408</v>
      </c>
      <c r="J122" s="96" t="s">
        <v>408</v>
      </c>
      <c r="K122" s="96" t="s">
        <v>408</v>
      </c>
      <c r="L122" s="96" t="s">
        <v>408</v>
      </c>
      <c r="M122" s="96" t="s">
        <v>355</v>
      </c>
      <c r="N122" s="96" t="s">
        <v>408</v>
      </c>
      <c r="O122" s="96" t="s">
        <v>408</v>
      </c>
      <c r="P122" s="96" t="s">
        <v>408</v>
      </c>
      <c r="Q122" s="96" t="s">
        <v>408</v>
      </c>
      <c r="R122" s="96" t="s">
        <v>408</v>
      </c>
      <c r="S122" s="96" t="s">
        <v>408</v>
      </c>
      <c r="T122" s="96" t="s">
        <v>408</v>
      </c>
      <c r="U122" s="96" t="s">
        <v>408</v>
      </c>
      <c r="V122" s="96" t="s">
        <v>408</v>
      </c>
      <c r="W122" s="96" t="s">
        <v>408</v>
      </c>
      <c r="X122" s="96" t="s">
        <v>408</v>
      </c>
      <c r="Y122" s="96" t="s">
        <v>408</v>
      </c>
      <c r="Z122" s="96" t="s">
        <v>408</v>
      </c>
      <c r="AA122" s="96" t="s">
        <v>408</v>
      </c>
      <c r="AB122" s="96" t="str">
        <f t="shared" si="1"/>
        <v>NR</v>
      </c>
      <c r="AC122" s="96" t="s">
        <v>408</v>
      </c>
      <c r="AD122" s="96" t="s">
        <v>408</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0.87143664401999998</v>
      </c>
      <c r="F123" s="96">
        <v>0.1894427487</v>
      </c>
      <c r="G123" s="96">
        <v>0.1894427487</v>
      </c>
      <c r="H123" s="96">
        <v>0.90932519375999998</v>
      </c>
      <c r="I123" s="96" t="s">
        <v>408</v>
      </c>
      <c r="J123" s="96" t="s">
        <v>408</v>
      </c>
      <c r="K123" s="96" t="s">
        <v>408</v>
      </c>
      <c r="L123" s="96" t="s">
        <v>408</v>
      </c>
      <c r="M123" s="96">
        <v>25.27166267658</v>
      </c>
      <c r="N123" s="96" t="s">
        <v>408</v>
      </c>
      <c r="O123" s="96" t="s">
        <v>408</v>
      </c>
      <c r="P123" s="96" t="s">
        <v>408</v>
      </c>
      <c r="Q123" s="96" t="s">
        <v>408</v>
      </c>
      <c r="R123" s="96" t="s">
        <v>408</v>
      </c>
      <c r="S123" s="96" t="s">
        <v>408</v>
      </c>
      <c r="T123" s="96" t="s">
        <v>408</v>
      </c>
      <c r="U123" s="96" t="s">
        <v>408</v>
      </c>
      <c r="V123" s="96" t="s">
        <v>408</v>
      </c>
      <c r="W123" s="96" t="s">
        <v>408</v>
      </c>
      <c r="X123" s="96" t="s">
        <v>408</v>
      </c>
      <c r="Y123" s="96" t="s">
        <v>408</v>
      </c>
      <c r="Z123" s="96" t="s">
        <v>408</v>
      </c>
      <c r="AA123" s="96" t="s">
        <v>408</v>
      </c>
      <c r="AB123" s="96" t="str">
        <f t="shared" si="1"/>
        <v>NR</v>
      </c>
      <c r="AC123" s="96" t="s">
        <v>408</v>
      </c>
      <c r="AD123" s="96" t="s">
        <v>408</v>
      </c>
      <c r="AE123" s="97"/>
      <c r="AF123" s="114" t="s">
        <v>355</v>
      </c>
      <c r="AG123" s="114" t="s">
        <v>355</v>
      </c>
      <c r="AH123" s="114" t="s">
        <v>355</v>
      </c>
      <c r="AI123" s="114" t="s">
        <v>355</v>
      </c>
      <c r="AJ123" s="114" t="s">
        <v>355</v>
      </c>
      <c r="AK123" s="96">
        <v>535489.23</v>
      </c>
      <c r="AL123" s="115" t="s">
        <v>362</v>
      </c>
    </row>
    <row r="124" spans="1:38" s="1" customFormat="1" ht="24.75" customHeight="1" thickBot="1" x14ac:dyDescent="0.3">
      <c r="A124" s="41" t="s">
        <v>126</v>
      </c>
      <c r="B124" s="47" t="s">
        <v>230</v>
      </c>
      <c r="C124" s="78" t="s">
        <v>282</v>
      </c>
      <c r="D124" s="42"/>
      <c r="E124" s="95" t="s">
        <v>355</v>
      </c>
      <c r="F124" s="95" t="s">
        <v>355</v>
      </c>
      <c r="G124" s="95" t="s">
        <v>355</v>
      </c>
      <c r="H124" s="95">
        <v>9.0135457142857103</v>
      </c>
      <c r="I124" s="95" t="s">
        <v>408</v>
      </c>
      <c r="J124" s="95" t="s">
        <v>408</v>
      </c>
      <c r="K124" s="95" t="s">
        <v>408</v>
      </c>
      <c r="L124" s="95" t="s">
        <v>408</v>
      </c>
      <c r="M124" s="95" t="s">
        <v>355</v>
      </c>
      <c r="N124" s="95" t="s">
        <v>408</v>
      </c>
      <c r="O124" s="95" t="s">
        <v>408</v>
      </c>
      <c r="P124" s="95" t="s">
        <v>408</v>
      </c>
      <c r="Q124" s="95" t="s">
        <v>408</v>
      </c>
      <c r="R124" s="95" t="s">
        <v>408</v>
      </c>
      <c r="S124" s="95" t="s">
        <v>408</v>
      </c>
      <c r="T124" s="95" t="s">
        <v>408</v>
      </c>
      <c r="U124" s="95" t="s">
        <v>408</v>
      </c>
      <c r="V124" s="95" t="s">
        <v>408</v>
      </c>
      <c r="W124" s="95" t="s">
        <v>408</v>
      </c>
      <c r="X124" s="95" t="s">
        <v>408</v>
      </c>
      <c r="Y124" s="95" t="s">
        <v>408</v>
      </c>
      <c r="Z124" s="95" t="s">
        <v>408</v>
      </c>
      <c r="AA124" s="95" t="s">
        <v>408</v>
      </c>
      <c r="AB124" s="96" t="str">
        <f t="shared" si="1"/>
        <v>NR</v>
      </c>
      <c r="AC124" s="95" t="s">
        <v>408</v>
      </c>
      <c r="AD124" s="95" t="s">
        <v>408</v>
      </c>
      <c r="AE124" s="97"/>
      <c r="AF124" s="114" t="s">
        <v>355</v>
      </c>
      <c r="AG124" s="114" t="s">
        <v>355</v>
      </c>
      <c r="AH124" s="114" t="s">
        <v>355</v>
      </c>
      <c r="AI124" s="114" t="s">
        <v>355</v>
      </c>
      <c r="AJ124" s="114" t="s">
        <v>355</v>
      </c>
      <c r="AK124" s="96">
        <v>7422.92</v>
      </c>
      <c r="AL124" s="115" t="s">
        <v>363</v>
      </c>
    </row>
    <row r="125" spans="1:38" s="1" customFormat="1" ht="24.75" customHeight="1" thickBot="1" x14ac:dyDescent="0.3">
      <c r="A125" s="41" t="s">
        <v>117</v>
      </c>
      <c r="B125" s="41" t="s">
        <v>231</v>
      </c>
      <c r="C125" s="78" t="s">
        <v>283</v>
      </c>
      <c r="D125" s="42"/>
      <c r="E125" s="108" t="s">
        <v>355</v>
      </c>
      <c r="F125" s="96">
        <v>0.195768</v>
      </c>
      <c r="G125" s="109" t="s">
        <v>355</v>
      </c>
      <c r="H125" s="96" t="s">
        <v>356</v>
      </c>
      <c r="I125" s="96" t="s">
        <v>408</v>
      </c>
      <c r="J125" s="96" t="s">
        <v>408</v>
      </c>
      <c r="K125" s="96" t="s">
        <v>408</v>
      </c>
      <c r="L125" s="96" t="s">
        <v>408</v>
      </c>
      <c r="M125" s="96" t="s">
        <v>355</v>
      </c>
      <c r="N125" s="109" t="s">
        <v>408</v>
      </c>
      <c r="O125" s="109" t="s">
        <v>408</v>
      </c>
      <c r="P125" s="109" t="s">
        <v>408</v>
      </c>
      <c r="Q125" s="109" t="s">
        <v>408</v>
      </c>
      <c r="R125" s="109" t="s">
        <v>408</v>
      </c>
      <c r="S125" s="109" t="s">
        <v>408</v>
      </c>
      <c r="T125" s="109" t="s">
        <v>408</v>
      </c>
      <c r="U125" s="109" t="s">
        <v>408</v>
      </c>
      <c r="V125" s="109" t="s">
        <v>408</v>
      </c>
      <c r="W125" s="109" t="s">
        <v>408</v>
      </c>
      <c r="X125" s="109" t="s">
        <v>408</v>
      </c>
      <c r="Y125" s="109" t="s">
        <v>408</v>
      </c>
      <c r="Z125" s="109" t="s">
        <v>408</v>
      </c>
      <c r="AA125" s="109" t="s">
        <v>408</v>
      </c>
      <c r="AB125" s="109" t="str">
        <f t="shared" si="1"/>
        <v>NR</v>
      </c>
      <c r="AC125" s="109" t="s">
        <v>408</v>
      </c>
      <c r="AD125" s="109" t="s">
        <v>408</v>
      </c>
      <c r="AE125" s="97"/>
      <c r="AF125" s="114" t="s">
        <v>355</v>
      </c>
      <c r="AG125" s="114" t="s">
        <v>355</v>
      </c>
      <c r="AH125" s="114" t="s">
        <v>355</v>
      </c>
      <c r="AI125" s="114" t="s">
        <v>355</v>
      </c>
      <c r="AJ125" s="114" t="s">
        <v>355</v>
      </c>
      <c r="AK125" s="96">
        <v>3748.3119999999999</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0.1752959</v>
      </c>
      <c r="I126" s="96" t="s">
        <v>408</v>
      </c>
      <c r="J126" s="96" t="s">
        <v>408</v>
      </c>
      <c r="K126" s="96" t="s">
        <v>408</v>
      </c>
      <c r="L126" s="96" t="s">
        <v>408</v>
      </c>
      <c r="M126" s="96">
        <v>0.2358857</v>
      </c>
      <c r="N126" s="109" t="s">
        <v>408</v>
      </c>
      <c r="O126" s="109" t="s">
        <v>408</v>
      </c>
      <c r="P126" s="109" t="s">
        <v>408</v>
      </c>
      <c r="Q126" s="109" t="s">
        <v>408</v>
      </c>
      <c r="R126" s="109" t="s">
        <v>408</v>
      </c>
      <c r="S126" s="109" t="s">
        <v>408</v>
      </c>
      <c r="T126" s="109" t="s">
        <v>408</v>
      </c>
      <c r="U126" s="109" t="s">
        <v>408</v>
      </c>
      <c r="V126" s="109" t="s">
        <v>408</v>
      </c>
      <c r="W126" s="109" t="s">
        <v>408</v>
      </c>
      <c r="X126" s="109" t="s">
        <v>408</v>
      </c>
      <c r="Y126" s="109" t="s">
        <v>408</v>
      </c>
      <c r="Z126" s="109" t="s">
        <v>408</v>
      </c>
      <c r="AA126" s="109" t="s">
        <v>408</v>
      </c>
      <c r="AB126" s="109" t="str">
        <f>IF(ISNUMBER(X126),SUM(X126:AA126),X126)</f>
        <v>NR</v>
      </c>
      <c r="AC126" s="109" t="s">
        <v>408</v>
      </c>
      <c r="AD126" s="109" t="s">
        <v>408</v>
      </c>
      <c r="AE126" s="97"/>
      <c r="AF126" s="114" t="s">
        <v>355</v>
      </c>
      <c r="AG126" s="114" t="s">
        <v>355</v>
      </c>
      <c r="AH126" s="114" t="s">
        <v>355</v>
      </c>
      <c r="AI126" s="114" t="s">
        <v>355</v>
      </c>
      <c r="AJ126" s="114" t="s">
        <v>355</v>
      </c>
      <c r="AK126" s="96">
        <v>0.29364000000000001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1.9639200000000001E-4</v>
      </c>
      <c r="I127" s="109" t="s">
        <v>408</v>
      </c>
      <c r="J127" s="109" t="s">
        <v>408</v>
      </c>
      <c r="K127" s="109" t="s">
        <v>408</v>
      </c>
      <c r="L127" s="109" t="s">
        <v>408</v>
      </c>
      <c r="M127" s="109" t="s">
        <v>355</v>
      </c>
      <c r="N127" s="109" t="s">
        <v>408</v>
      </c>
      <c r="O127" s="109" t="s">
        <v>408</v>
      </c>
      <c r="P127" s="109" t="s">
        <v>408</v>
      </c>
      <c r="Q127" s="109" t="s">
        <v>408</v>
      </c>
      <c r="R127" s="109" t="s">
        <v>408</v>
      </c>
      <c r="S127" s="109" t="s">
        <v>408</v>
      </c>
      <c r="T127" s="109" t="s">
        <v>408</v>
      </c>
      <c r="U127" s="109" t="s">
        <v>408</v>
      </c>
      <c r="V127" s="109" t="s">
        <v>408</v>
      </c>
      <c r="W127" s="109" t="s">
        <v>408</v>
      </c>
      <c r="X127" s="109" t="s">
        <v>408</v>
      </c>
      <c r="Y127" s="109" t="s">
        <v>408</v>
      </c>
      <c r="Z127" s="109" t="s">
        <v>408</v>
      </c>
      <c r="AA127" s="109" t="s">
        <v>408</v>
      </c>
      <c r="AB127" s="109" t="str">
        <f>IF(ISNUMBER(X127),SUM(X127:AA127),X127)</f>
        <v>NR</v>
      </c>
      <c r="AC127" s="109" t="s">
        <v>408</v>
      </c>
      <c r="AD127" s="109" t="s">
        <v>408</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408</v>
      </c>
      <c r="J128" s="95" t="s">
        <v>408</v>
      </c>
      <c r="K128" s="95" t="s">
        <v>408</v>
      </c>
      <c r="L128" s="95" t="s">
        <v>408</v>
      </c>
      <c r="M128" s="95" t="s">
        <v>354</v>
      </c>
      <c r="N128" s="95" t="s">
        <v>408</v>
      </c>
      <c r="O128" s="95" t="s">
        <v>408</v>
      </c>
      <c r="P128" s="95" t="s">
        <v>408</v>
      </c>
      <c r="Q128" s="95" t="s">
        <v>408</v>
      </c>
      <c r="R128" s="95" t="s">
        <v>408</v>
      </c>
      <c r="S128" s="95" t="s">
        <v>408</v>
      </c>
      <c r="T128" s="95" t="s">
        <v>408</v>
      </c>
      <c r="U128" s="95" t="s">
        <v>408</v>
      </c>
      <c r="V128" s="95" t="s">
        <v>408</v>
      </c>
      <c r="W128" s="95" t="s">
        <v>408</v>
      </c>
      <c r="X128" s="95" t="s">
        <v>408</v>
      </c>
      <c r="Y128" s="95" t="s">
        <v>408</v>
      </c>
      <c r="Z128" s="95" t="s">
        <v>408</v>
      </c>
      <c r="AA128" s="95" t="s">
        <v>408</v>
      </c>
      <c r="AB128" s="96" t="str">
        <f t="shared" si="1"/>
        <v>NR</v>
      </c>
      <c r="AC128" s="95" t="s">
        <v>408</v>
      </c>
      <c r="AD128" s="95" t="s">
        <v>408</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408</v>
      </c>
      <c r="J129" s="95" t="s">
        <v>408</v>
      </c>
      <c r="K129" s="95" t="s">
        <v>408</v>
      </c>
      <c r="L129" s="95" t="s">
        <v>408</v>
      </c>
      <c r="M129" s="95" t="s">
        <v>354</v>
      </c>
      <c r="N129" s="95" t="s">
        <v>408</v>
      </c>
      <c r="O129" s="95" t="s">
        <v>408</v>
      </c>
      <c r="P129" s="95" t="s">
        <v>408</v>
      </c>
      <c r="Q129" s="95" t="s">
        <v>408</v>
      </c>
      <c r="R129" s="95" t="s">
        <v>408</v>
      </c>
      <c r="S129" s="95" t="s">
        <v>408</v>
      </c>
      <c r="T129" s="95" t="s">
        <v>408</v>
      </c>
      <c r="U129" s="95" t="s">
        <v>408</v>
      </c>
      <c r="V129" s="95" t="s">
        <v>408</v>
      </c>
      <c r="W129" s="95" t="s">
        <v>408</v>
      </c>
      <c r="X129" s="95" t="s">
        <v>408</v>
      </c>
      <c r="Y129" s="95" t="s">
        <v>408</v>
      </c>
      <c r="Z129" s="95" t="s">
        <v>408</v>
      </c>
      <c r="AA129" s="95" t="s">
        <v>408</v>
      </c>
      <c r="AB129" s="96" t="str">
        <f t="shared" si="1"/>
        <v>NR</v>
      </c>
      <c r="AC129" s="95" t="s">
        <v>408</v>
      </c>
      <c r="AD129" s="95" t="s">
        <v>408</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408</v>
      </c>
      <c r="J130" s="95" t="s">
        <v>408</v>
      </c>
      <c r="K130" s="95" t="s">
        <v>408</v>
      </c>
      <c r="L130" s="95" t="s">
        <v>408</v>
      </c>
      <c r="M130" s="95" t="s">
        <v>354</v>
      </c>
      <c r="N130" s="95" t="s">
        <v>408</v>
      </c>
      <c r="O130" s="95" t="s">
        <v>408</v>
      </c>
      <c r="P130" s="95" t="s">
        <v>408</v>
      </c>
      <c r="Q130" s="95" t="s">
        <v>408</v>
      </c>
      <c r="R130" s="95" t="s">
        <v>408</v>
      </c>
      <c r="S130" s="95" t="s">
        <v>408</v>
      </c>
      <c r="T130" s="95" t="s">
        <v>408</v>
      </c>
      <c r="U130" s="95" t="s">
        <v>408</v>
      </c>
      <c r="V130" s="95" t="s">
        <v>408</v>
      </c>
      <c r="W130" s="95" t="s">
        <v>408</v>
      </c>
      <c r="X130" s="95" t="s">
        <v>408</v>
      </c>
      <c r="Y130" s="95" t="s">
        <v>408</v>
      </c>
      <c r="Z130" s="95" t="s">
        <v>408</v>
      </c>
      <c r="AA130" s="95" t="s">
        <v>408</v>
      </c>
      <c r="AB130" s="96" t="str">
        <f t="shared" si="1"/>
        <v>NR</v>
      </c>
      <c r="AC130" s="95" t="s">
        <v>408</v>
      </c>
      <c r="AD130" s="95" t="s">
        <v>408</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408</v>
      </c>
      <c r="J131" s="95" t="s">
        <v>408</v>
      </c>
      <c r="K131" s="95" t="s">
        <v>408</v>
      </c>
      <c r="L131" s="95" t="s">
        <v>408</v>
      </c>
      <c r="M131" s="95" t="s">
        <v>354</v>
      </c>
      <c r="N131" s="95" t="s">
        <v>408</v>
      </c>
      <c r="O131" s="95" t="s">
        <v>408</v>
      </c>
      <c r="P131" s="95" t="s">
        <v>408</v>
      </c>
      <c r="Q131" s="95" t="s">
        <v>408</v>
      </c>
      <c r="R131" s="95" t="s">
        <v>408</v>
      </c>
      <c r="S131" s="95" t="s">
        <v>408</v>
      </c>
      <c r="T131" s="95" t="s">
        <v>408</v>
      </c>
      <c r="U131" s="95" t="s">
        <v>408</v>
      </c>
      <c r="V131" s="95" t="s">
        <v>408</v>
      </c>
      <c r="W131" s="95" t="s">
        <v>408</v>
      </c>
      <c r="X131" s="95" t="s">
        <v>408</v>
      </c>
      <c r="Y131" s="95" t="s">
        <v>408</v>
      </c>
      <c r="Z131" s="95" t="s">
        <v>408</v>
      </c>
      <c r="AA131" s="95" t="s">
        <v>408</v>
      </c>
      <c r="AB131" s="96" t="str">
        <f t="shared" si="1"/>
        <v>NR</v>
      </c>
      <c r="AC131" s="95" t="s">
        <v>408</v>
      </c>
      <c r="AD131" s="95" t="s">
        <v>408</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408</v>
      </c>
      <c r="J132" s="95" t="s">
        <v>408</v>
      </c>
      <c r="K132" s="95" t="s">
        <v>408</v>
      </c>
      <c r="L132" s="95" t="s">
        <v>408</v>
      </c>
      <c r="M132" s="95" t="s">
        <v>354</v>
      </c>
      <c r="N132" s="95" t="s">
        <v>408</v>
      </c>
      <c r="O132" s="95" t="s">
        <v>408</v>
      </c>
      <c r="P132" s="95" t="s">
        <v>408</v>
      </c>
      <c r="Q132" s="95" t="s">
        <v>408</v>
      </c>
      <c r="R132" s="95" t="s">
        <v>408</v>
      </c>
      <c r="S132" s="95" t="s">
        <v>408</v>
      </c>
      <c r="T132" s="95" t="s">
        <v>408</v>
      </c>
      <c r="U132" s="95" t="s">
        <v>408</v>
      </c>
      <c r="V132" s="95" t="s">
        <v>408</v>
      </c>
      <c r="W132" s="95" t="s">
        <v>408</v>
      </c>
      <c r="X132" s="95" t="s">
        <v>408</v>
      </c>
      <c r="Y132" s="95" t="s">
        <v>408</v>
      </c>
      <c r="Z132" s="95" t="s">
        <v>408</v>
      </c>
      <c r="AA132" s="95" t="s">
        <v>408</v>
      </c>
      <c r="AB132" s="96" t="str">
        <f t="shared" si="1"/>
        <v>NR</v>
      </c>
      <c r="AC132" s="95" t="s">
        <v>408</v>
      </c>
      <c r="AD132" s="95" t="s">
        <v>408</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3.4142455000000002E-2</v>
      </c>
      <c r="F133" s="96">
        <v>5.3800300000000001E-4</v>
      </c>
      <c r="G133" s="96">
        <v>4.6661952499999996E-3</v>
      </c>
      <c r="H133" s="96" t="s">
        <v>355</v>
      </c>
      <c r="I133" s="96" t="s">
        <v>408</v>
      </c>
      <c r="J133" s="96" t="s">
        <v>408</v>
      </c>
      <c r="K133" s="96" t="s">
        <v>408</v>
      </c>
      <c r="L133" s="96" t="s">
        <v>408</v>
      </c>
      <c r="M133" s="96">
        <v>4.1386999999999999E-4</v>
      </c>
      <c r="N133" s="96" t="s">
        <v>408</v>
      </c>
      <c r="O133" s="96" t="s">
        <v>408</v>
      </c>
      <c r="P133" s="96" t="s">
        <v>408</v>
      </c>
      <c r="Q133" s="96" t="s">
        <v>408</v>
      </c>
      <c r="R133" s="96" t="s">
        <v>408</v>
      </c>
      <c r="S133" s="96" t="s">
        <v>408</v>
      </c>
      <c r="T133" s="96" t="s">
        <v>408</v>
      </c>
      <c r="U133" s="96" t="s">
        <v>408</v>
      </c>
      <c r="V133" s="96" t="s">
        <v>408</v>
      </c>
      <c r="W133" s="96" t="s">
        <v>408</v>
      </c>
      <c r="X133" s="96" t="s">
        <v>408</v>
      </c>
      <c r="Y133" s="96" t="s">
        <v>408</v>
      </c>
      <c r="Z133" s="96" t="s">
        <v>408</v>
      </c>
      <c r="AA133" s="96" t="s">
        <v>408</v>
      </c>
      <c r="AB133" s="96" t="str">
        <f t="shared" si="1"/>
        <v>NR</v>
      </c>
      <c r="AC133" s="96" t="s">
        <v>408</v>
      </c>
      <c r="AD133" s="96" t="s">
        <v>408</v>
      </c>
      <c r="AE133" s="97"/>
      <c r="AF133" s="114" t="s">
        <v>355</v>
      </c>
      <c r="AG133" s="114" t="s">
        <v>355</v>
      </c>
      <c r="AH133" s="114" t="s">
        <v>355</v>
      </c>
      <c r="AI133" s="114" t="s">
        <v>355</v>
      </c>
      <c r="AJ133" s="114" t="s">
        <v>355</v>
      </c>
      <c r="AK133" s="96">
        <v>2.6900149999999998</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408</v>
      </c>
      <c r="J134" s="95" t="s">
        <v>408</v>
      </c>
      <c r="K134" s="95" t="s">
        <v>408</v>
      </c>
      <c r="L134" s="95" t="s">
        <v>408</v>
      </c>
      <c r="M134" s="95" t="s">
        <v>354</v>
      </c>
      <c r="N134" s="95" t="s">
        <v>408</v>
      </c>
      <c r="O134" s="95" t="s">
        <v>408</v>
      </c>
      <c r="P134" s="95" t="s">
        <v>408</v>
      </c>
      <c r="Q134" s="95" t="s">
        <v>408</v>
      </c>
      <c r="R134" s="95" t="s">
        <v>408</v>
      </c>
      <c r="S134" s="95" t="s">
        <v>408</v>
      </c>
      <c r="T134" s="95" t="s">
        <v>408</v>
      </c>
      <c r="U134" s="95" t="s">
        <v>408</v>
      </c>
      <c r="V134" s="95" t="s">
        <v>408</v>
      </c>
      <c r="W134" s="95" t="s">
        <v>408</v>
      </c>
      <c r="X134" s="95" t="s">
        <v>408</v>
      </c>
      <c r="Y134" s="95" t="s">
        <v>408</v>
      </c>
      <c r="Z134" s="95" t="s">
        <v>408</v>
      </c>
      <c r="AA134" s="95" t="s">
        <v>408</v>
      </c>
      <c r="AB134" s="96" t="str">
        <f>IF(ISNUMBER(X134),SUM(X134:AA134),X134)</f>
        <v>NR</v>
      </c>
      <c r="AC134" s="95" t="s">
        <v>408</v>
      </c>
      <c r="AD134" s="95" t="s">
        <v>408</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408</v>
      </c>
      <c r="J135" s="95" t="s">
        <v>408</v>
      </c>
      <c r="K135" s="95" t="s">
        <v>408</v>
      </c>
      <c r="L135" s="95" t="s">
        <v>408</v>
      </c>
      <c r="M135" s="95" t="s">
        <v>356</v>
      </c>
      <c r="N135" s="95" t="s">
        <v>408</v>
      </c>
      <c r="O135" s="95" t="s">
        <v>408</v>
      </c>
      <c r="P135" s="95" t="s">
        <v>408</v>
      </c>
      <c r="Q135" s="95" t="s">
        <v>408</v>
      </c>
      <c r="R135" s="95" t="s">
        <v>408</v>
      </c>
      <c r="S135" s="95" t="s">
        <v>408</v>
      </c>
      <c r="T135" s="95" t="s">
        <v>408</v>
      </c>
      <c r="U135" s="95" t="s">
        <v>408</v>
      </c>
      <c r="V135" s="95" t="s">
        <v>408</v>
      </c>
      <c r="W135" s="95" t="s">
        <v>408</v>
      </c>
      <c r="X135" s="95" t="s">
        <v>408</v>
      </c>
      <c r="Y135" s="95" t="s">
        <v>408</v>
      </c>
      <c r="Z135" s="95" t="s">
        <v>408</v>
      </c>
      <c r="AA135" s="95" t="s">
        <v>408</v>
      </c>
      <c r="AB135" s="96" t="str">
        <f t="shared" si="1"/>
        <v>NR</v>
      </c>
      <c r="AC135" s="95" t="s">
        <v>408</v>
      </c>
      <c r="AD135" s="95" t="s">
        <v>408</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1.182265272E-2</v>
      </c>
      <c r="G136" s="95" t="s">
        <v>355</v>
      </c>
      <c r="H136" s="96" t="s">
        <v>356</v>
      </c>
      <c r="I136" s="95" t="s">
        <v>408</v>
      </c>
      <c r="J136" s="95" t="s">
        <v>408</v>
      </c>
      <c r="K136" s="95" t="s">
        <v>408</v>
      </c>
      <c r="L136" s="95" t="s">
        <v>408</v>
      </c>
      <c r="M136" s="95" t="s">
        <v>355</v>
      </c>
      <c r="N136" s="95" t="s">
        <v>408</v>
      </c>
      <c r="O136" s="95" t="s">
        <v>408</v>
      </c>
      <c r="P136" s="95" t="s">
        <v>408</v>
      </c>
      <c r="Q136" s="95" t="s">
        <v>408</v>
      </c>
      <c r="R136" s="95" t="s">
        <v>408</v>
      </c>
      <c r="S136" s="95" t="s">
        <v>408</v>
      </c>
      <c r="T136" s="95" t="s">
        <v>408</v>
      </c>
      <c r="U136" s="95" t="s">
        <v>408</v>
      </c>
      <c r="V136" s="95" t="s">
        <v>408</v>
      </c>
      <c r="W136" s="95" t="s">
        <v>408</v>
      </c>
      <c r="X136" s="95" t="s">
        <v>408</v>
      </c>
      <c r="Y136" s="95" t="s">
        <v>408</v>
      </c>
      <c r="Z136" s="95" t="s">
        <v>408</v>
      </c>
      <c r="AA136" s="95" t="s">
        <v>408</v>
      </c>
      <c r="AB136" s="96" t="str">
        <f t="shared" si="1"/>
        <v>NR</v>
      </c>
      <c r="AC136" s="95" t="s">
        <v>408</v>
      </c>
      <c r="AD136" s="95" t="s">
        <v>408</v>
      </c>
      <c r="AE136" s="97"/>
      <c r="AF136" s="114" t="s">
        <v>355</v>
      </c>
      <c r="AG136" s="114" t="s">
        <v>355</v>
      </c>
      <c r="AH136" s="114" t="s">
        <v>355</v>
      </c>
      <c r="AI136" s="114" t="s">
        <v>355</v>
      </c>
      <c r="AJ136" s="114" t="s">
        <v>355</v>
      </c>
      <c r="AK136" s="96">
        <v>0.35060000000000002</v>
      </c>
      <c r="AL136" s="44" t="s">
        <v>404</v>
      </c>
    </row>
    <row r="137" spans="1:38" s="1" customFormat="1" ht="24.75" customHeight="1" thickBot="1" x14ac:dyDescent="0.3">
      <c r="A137" s="41" t="s">
        <v>117</v>
      </c>
      <c r="B137" s="41" t="s">
        <v>106</v>
      </c>
      <c r="C137" s="78" t="s">
        <v>108</v>
      </c>
      <c r="D137" s="42"/>
      <c r="E137" s="95" t="s">
        <v>355</v>
      </c>
      <c r="F137" s="96">
        <v>1.2918048132000001E-3</v>
      </c>
      <c r="G137" s="95" t="s">
        <v>355</v>
      </c>
      <c r="H137" s="96" t="s">
        <v>356</v>
      </c>
      <c r="I137" s="95" t="s">
        <v>408</v>
      </c>
      <c r="J137" s="95" t="s">
        <v>408</v>
      </c>
      <c r="K137" s="95" t="s">
        <v>408</v>
      </c>
      <c r="L137" s="95" t="s">
        <v>408</v>
      </c>
      <c r="M137" s="95" t="s">
        <v>355</v>
      </c>
      <c r="N137" s="95" t="s">
        <v>408</v>
      </c>
      <c r="O137" s="95" t="s">
        <v>408</v>
      </c>
      <c r="P137" s="95" t="s">
        <v>408</v>
      </c>
      <c r="Q137" s="95" t="s">
        <v>408</v>
      </c>
      <c r="R137" s="95" t="s">
        <v>408</v>
      </c>
      <c r="S137" s="95" t="s">
        <v>408</v>
      </c>
      <c r="T137" s="95" t="s">
        <v>408</v>
      </c>
      <c r="U137" s="95" t="s">
        <v>408</v>
      </c>
      <c r="V137" s="95" t="s">
        <v>408</v>
      </c>
      <c r="W137" s="95" t="s">
        <v>408</v>
      </c>
      <c r="X137" s="95" t="s">
        <v>408</v>
      </c>
      <c r="Y137" s="95" t="s">
        <v>408</v>
      </c>
      <c r="Z137" s="95" t="s">
        <v>408</v>
      </c>
      <c r="AA137" s="95" t="s">
        <v>408</v>
      </c>
      <c r="AB137" s="96" t="str">
        <f t="shared" si="1"/>
        <v>NR</v>
      </c>
      <c r="AC137" s="95" t="s">
        <v>408</v>
      </c>
      <c r="AD137" s="95" t="s">
        <v>408</v>
      </c>
      <c r="AE137" s="97"/>
      <c r="AF137" s="114" t="s">
        <v>355</v>
      </c>
      <c r="AG137" s="114" t="s">
        <v>355</v>
      </c>
      <c r="AH137" s="114" t="s">
        <v>355</v>
      </c>
      <c r="AI137" s="114" t="s">
        <v>355</v>
      </c>
      <c r="AJ137" s="114" t="s">
        <v>355</v>
      </c>
      <c r="AK137" s="96">
        <v>9.5460000000000007E-3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408</v>
      </c>
      <c r="J138" s="96" t="s">
        <v>408</v>
      </c>
      <c r="K138" s="96" t="s">
        <v>408</v>
      </c>
      <c r="L138" s="96" t="s">
        <v>408</v>
      </c>
      <c r="M138" s="96" t="s">
        <v>354</v>
      </c>
      <c r="N138" s="96" t="s">
        <v>408</v>
      </c>
      <c r="O138" s="96" t="s">
        <v>408</v>
      </c>
      <c r="P138" s="96" t="s">
        <v>408</v>
      </c>
      <c r="Q138" s="96" t="s">
        <v>408</v>
      </c>
      <c r="R138" s="96" t="s">
        <v>408</v>
      </c>
      <c r="S138" s="96" t="s">
        <v>408</v>
      </c>
      <c r="T138" s="96" t="s">
        <v>408</v>
      </c>
      <c r="U138" s="96" t="s">
        <v>408</v>
      </c>
      <c r="V138" s="96" t="s">
        <v>408</v>
      </c>
      <c r="W138" s="96" t="s">
        <v>408</v>
      </c>
      <c r="X138" s="96" t="s">
        <v>408</v>
      </c>
      <c r="Y138" s="96" t="s">
        <v>408</v>
      </c>
      <c r="Z138" s="96" t="s">
        <v>408</v>
      </c>
      <c r="AA138" s="96" t="s">
        <v>408</v>
      </c>
      <c r="AB138" s="96" t="str">
        <f t="shared" si="1"/>
        <v>NR</v>
      </c>
      <c r="AC138" s="96" t="s">
        <v>408</v>
      </c>
      <c r="AD138" s="96" t="s">
        <v>408</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0.131936</v>
      </c>
      <c r="F139" s="96">
        <v>0.64850417000000005</v>
      </c>
      <c r="G139" s="96">
        <v>0.45975804999999997</v>
      </c>
      <c r="H139" s="96" t="s">
        <v>356</v>
      </c>
      <c r="I139" s="96" t="s">
        <v>408</v>
      </c>
      <c r="J139" s="96" t="s">
        <v>408</v>
      </c>
      <c r="K139" s="96" t="s">
        <v>408</v>
      </c>
      <c r="L139" s="96" t="s">
        <v>408</v>
      </c>
      <c r="M139" s="96">
        <v>1.9563550000000001</v>
      </c>
      <c r="N139" s="96" t="s">
        <v>408</v>
      </c>
      <c r="O139" s="96" t="s">
        <v>408</v>
      </c>
      <c r="P139" s="96" t="s">
        <v>408</v>
      </c>
      <c r="Q139" s="96" t="s">
        <v>408</v>
      </c>
      <c r="R139" s="96" t="s">
        <v>408</v>
      </c>
      <c r="S139" s="96" t="s">
        <v>408</v>
      </c>
      <c r="T139" s="96" t="s">
        <v>408</v>
      </c>
      <c r="U139" s="96" t="s">
        <v>408</v>
      </c>
      <c r="V139" s="96" t="s">
        <v>408</v>
      </c>
      <c r="W139" s="96" t="s">
        <v>408</v>
      </c>
      <c r="X139" s="96" t="s">
        <v>408</v>
      </c>
      <c r="Y139" s="96" t="s">
        <v>408</v>
      </c>
      <c r="Z139" s="96" t="s">
        <v>408</v>
      </c>
      <c r="AA139" s="96" t="s">
        <v>408</v>
      </c>
      <c r="AB139" s="96" t="str">
        <f t="shared" si="1"/>
        <v>NR</v>
      </c>
      <c r="AC139" s="96" t="s">
        <v>408</v>
      </c>
      <c r="AD139" s="96" t="s">
        <v>408</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0.45705128</v>
      </c>
      <c r="I140" s="95" t="s">
        <v>408</v>
      </c>
      <c r="J140" s="95" t="s">
        <v>408</v>
      </c>
      <c r="K140" s="95" t="s">
        <v>408</v>
      </c>
      <c r="L140" s="95" t="s">
        <v>408</v>
      </c>
      <c r="M140" s="95" t="s">
        <v>354</v>
      </c>
      <c r="N140" s="95" t="s">
        <v>408</v>
      </c>
      <c r="O140" s="95" t="s">
        <v>408</v>
      </c>
      <c r="P140" s="95" t="s">
        <v>408</v>
      </c>
      <c r="Q140" s="95" t="s">
        <v>408</v>
      </c>
      <c r="R140" s="95" t="s">
        <v>408</v>
      </c>
      <c r="S140" s="95" t="s">
        <v>408</v>
      </c>
      <c r="T140" s="95" t="s">
        <v>408</v>
      </c>
      <c r="U140" s="95" t="s">
        <v>408</v>
      </c>
      <c r="V140" s="95" t="s">
        <v>408</v>
      </c>
      <c r="W140" s="95" t="s">
        <v>408</v>
      </c>
      <c r="X140" s="95" t="s">
        <v>408</v>
      </c>
      <c r="Y140" s="95" t="s">
        <v>408</v>
      </c>
      <c r="Z140" s="95" t="s">
        <v>408</v>
      </c>
      <c r="AA140" s="95" t="s">
        <v>408</v>
      </c>
      <c r="AB140" s="96" t="str">
        <f t="shared" si="1"/>
        <v>NR</v>
      </c>
      <c r="AC140" s="95" t="s">
        <v>408</v>
      </c>
      <c r="AD140" s="95" t="s">
        <v>408</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294.90554419270478</v>
      </c>
      <c r="F141" s="119">
        <f t="shared" ref="F141:AD141" si="2">SUM(F14:F140)</f>
        <v>218.04635539183263</v>
      </c>
      <c r="G141" s="119">
        <f t="shared" si="2"/>
        <v>196.82876170853785</v>
      </c>
      <c r="H141" s="119">
        <f t="shared" si="2"/>
        <v>155.55595818634418</v>
      </c>
      <c r="I141" s="119">
        <f t="shared" si="2"/>
        <v>0</v>
      </c>
      <c r="J141" s="119">
        <f t="shared" si="2"/>
        <v>0</v>
      </c>
      <c r="K141" s="119">
        <f t="shared" si="2"/>
        <v>0</v>
      </c>
      <c r="L141" s="119">
        <f t="shared" si="2"/>
        <v>0</v>
      </c>
      <c r="M141" s="119">
        <f t="shared" si="2"/>
        <v>741.08726621601022</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294.90554419270478</v>
      </c>
      <c r="F152" s="103">
        <f t="shared" ref="F152:AD152" si="3">F141 + F151 + IF(AND(OR($B$4="AT",$B$4="BE",$B$4="CH",$B$4="GB",$B$4="IE",$B$4="LT",$B$4="LU",$B$4="NL"),SUM(F143:F149)&gt;0),SUM(F143:F149)-SUM(F27:F33),0)</f>
        <v>218.04635539183263</v>
      </c>
      <c r="G152" s="103">
        <f t="shared" si="3"/>
        <v>196.82876170853785</v>
      </c>
      <c r="H152" s="103">
        <f t="shared" si="3"/>
        <v>155.55595818634418</v>
      </c>
      <c r="I152" s="103">
        <f t="shared" si="3"/>
        <v>0</v>
      </c>
      <c r="J152" s="103">
        <f t="shared" si="3"/>
        <v>0</v>
      </c>
      <c r="K152" s="103">
        <f t="shared" si="3"/>
        <v>0</v>
      </c>
      <c r="L152" s="103">
        <f t="shared" si="3"/>
        <v>0</v>
      </c>
      <c r="M152" s="103">
        <f t="shared" si="3"/>
        <v>741.08726621601022</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294.90554419270478</v>
      </c>
      <c r="F154" s="103">
        <f>F141 + F153 - IF(OR($B$6=2005,$B$6&gt;=2020),SUM(F99:F122),0) + IF(AND(OR($B$4="AT",$B$4="BE",$B$4="CH",$B$4="GB",$B$4="IE",$B$4="LT",$B$4="LU",$B$4="NL"),SUM(F143:F149)&gt;0),SUM(F143:F149)-SUM(F27:F33),0)</f>
        <v>218.04635539183263</v>
      </c>
      <c r="G154" s="103">
        <f>G141 + G153 + IF(AND(OR($B$4="AT",$B$4="BE",$B$4="CH",$B$4="GB",$B$4="IE",$B$4="LT",$B$4="LU",$B$4="NL"),SUM(G143:G149)&gt;0),SUM(G143:G149)-SUM(G27:G33),0)</f>
        <v>196.82876170853785</v>
      </c>
      <c r="H154" s="103">
        <f t="shared" ref="H154:AD154" si="4">H141 + H153 + IF(AND(OR($B$4="AT",$B$4="BE",$B$4="CH",$B$4="GB",$B$4="IE",$B$4="LT",$B$4="LU",$B$4="NL"),SUM(H143:H149)&gt;0),SUM(H143:H149)-SUM(H27:H33),0)</f>
        <v>155.55595818634418</v>
      </c>
      <c r="I154" s="103">
        <f t="shared" si="4"/>
        <v>0</v>
      </c>
      <c r="J154" s="103">
        <f t="shared" si="4"/>
        <v>0</v>
      </c>
      <c r="K154" s="103">
        <f t="shared" si="4"/>
        <v>0</v>
      </c>
      <c r="L154" s="103">
        <f t="shared" si="4"/>
        <v>0</v>
      </c>
      <c r="M154" s="103">
        <f t="shared" si="4"/>
        <v>741.08726621601022</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6.9111253426205801</v>
      </c>
      <c r="F157" s="104">
        <v>0.113024053591413</v>
      </c>
      <c r="G157" s="104">
        <v>0.525347934930678</v>
      </c>
      <c r="H157" s="104" t="s">
        <v>355</v>
      </c>
      <c r="I157" s="104" t="s">
        <v>408</v>
      </c>
      <c r="J157" s="104" t="s">
        <v>408</v>
      </c>
      <c r="K157" s="104" t="s">
        <v>408</v>
      </c>
      <c r="L157" s="104" t="s">
        <v>408</v>
      </c>
      <c r="M157" s="104">
        <v>1.2219166137011199</v>
      </c>
      <c r="N157" s="104" t="s">
        <v>408</v>
      </c>
      <c r="O157" s="104" t="s">
        <v>408</v>
      </c>
      <c r="P157" s="104" t="s">
        <v>408</v>
      </c>
      <c r="Q157" s="104" t="s">
        <v>408</v>
      </c>
      <c r="R157" s="104" t="s">
        <v>408</v>
      </c>
      <c r="S157" s="104" t="s">
        <v>408</v>
      </c>
      <c r="T157" s="104" t="s">
        <v>408</v>
      </c>
      <c r="U157" s="104" t="s">
        <v>408</v>
      </c>
      <c r="V157" s="104" t="s">
        <v>408</v>
      </c>
      <c r="W157" s="104" t="s">
        <v>408</v>
      </c>
      <c r="X157" s="104" t="s">
        <v>408</v>
      </c>
      <c r="Y157" s="104" t="s">
        <v>408</v>
      </c>
      <c r="Z157" s="104" t="s">
        <v>408</v>
      </c>
      <c r="AA157" s="104" t="s">
        <v>408</v>
      </c>
      <c r="AB157" s="104" t="str">
        <f t="shared" ref="AB157:AB163" si="5">IF(ISNUMBER(X157),SUM(X157:AA157),X157)</f>
        <v>NR</v>
      </c>
      <c r="AC157" s="104" t="s">
        <v>408</v>
      </c>
      <c r="AD157" s="104" t="s">
        <v>408</v>
      </c>
      <c r="AE157" s="102"/>
      <c r="AF157" s="104">
        <v>22852.6351694845</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0.63724916023538303</v>
      </c>
      <c r="F158" s="104">
        <v>1.1839607404946601E-2</v>
      </c>
      <c r="G158" s="104">
        <v>5.10398573478551E-2</v>
      </c>
      <c r="H158" s="104" t="s">
        <v>355</v>
      </c>
      <c r="I158" s="104" t="s">
        <v>408</v>
      </c>
      <c r="J158" s="104" t="s">
        <v>408</v>
      </c>
      <c r="K158" s="104" t="s">
        <v>408</v>
      </c>
      <c r="L158" s="104" t="s">
        <v>408</v>
      </c>
      <c r="M158" s="104">
        <v>0.205561054462748</v>
      </c>
      <c r="N158" s="104" t="s">
        <v>408</v>
      </c>
      <c r="O158" s="104" t="s">
        <v>408</v>
      </c>
      <c r="P158" s="104" t="s">
        <v>408</v>
      </c>
      <c r="Q158" s="104" t="s">
        <v>408</v>
      </c>
      <c r="R158" s="104" t="s">
        <v>408</v>
      </c>
      <c r="S158" s="104" t="s">
        <v>408</v>
      </c>
      <c r="T158" s="104" t="s">
        <v>408</v>
      </c>
      <c r="U158" s="104" t="s">
        <v>408</v>
      </c>
      <c r="V158" s="104" t="s">
        <v>408</v>
      </c>
      <c r="W158" s="104" t="s">
        <v>408</v>
      </c>
      <c r="X158" s="104" t="s">
        <v>408</v>
      </c>
      <c r="Y158" s="104" t="s">
        <v>408</v>
      </c>
      <c r="Z158" s="104" t="s">
        <v>408</v>
      </c>
      <c r="AA158" s="104" t="s">
        <v>408</v>
      </c>
      <c r="AB158" s="104" t="str">
        <f t="shared" si="5"/>
        <v>NR</v>
      </c>
      <c r="AC158" s="104" t="s">
        <v>408</v>
      </c>
      <c r="AD158" s="104" t="s">
        <v>408</v>
      </c>
      <c r="AE158" s="105"/>
      <c r="AF158" s="104">
        <v>2220.2337946317002</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59.242408715912298</v>
      </c>
      <c r="F159" s="104">
        <v>2.0460140411048999</v>
      </c>
      <c r="G159" s="104">
        <v>47.057648152617098</v>
      </c>
      <c r="H159" s="104" t="s">
        <v>355</v>
      </c>
      <c r="I159" s="104" t="s">
        <v>408</v>
      </c>
      <c r="J159" s="104" t="s">
        <v>408</v>
      </c>
      <c r="K159" s="104" t="s">
        <v>408</v>
      </c>
      <c r="L159" s="104" t="s">
        <v>408</v>
      </c>
      <c r="M159" s="104">
        <v>6.6808621750364203</v>
      </c>
      <c r="N159" s="104" t="s">
        <v>408</v>
      </c>
      <c r="O159" s="104" t="s">
        <v>408</v>
      </c>
      <c r="P159" s="104" t="s">
        <v>408</v>
      </c>
      <c r="Q159" s="104" t="s">
        <v>408</v>
      </c>
      <c r="R159" s="104" t="s">
        <v>408</v>
      </c>
      <c r="S159" s="104" t="s">
        <v>408</v>
      </c>
      <c r="T159" s="104" t="s">
        <v>408</v>
      </c>
      <c r="U159" s="104" t="s">
        <v>408</v>
      </c>
      <c r="V159" s="104" t="s">
        <v>408</v>
      </c>
      <c r="W159" s="104" t="s">
        <v>408</v>
      </c>
      <c r="X159" s="104" t="s">
        <v>408</v>
      </c>
      <c r="Y159" s="104" t="s">
        <v>408</v>
      </c>
      <c r="Z159" s="104" t="s">
        <v>408</v>
      </c>
      <c r="AA159" s="104" t="s">
        <v>408</v>
      </c>
      <c r="AB159" s="104" t="str">
        <f t="shared" si="5"/>
        <v>NR</v>
      </c>
      <c r="AC159" s="104" t="s">
        <v>408</v>
      </c>
      <c r="AD159" s="104" t="s">
        <v>408</v>
      </c>
      <c r="AE159" s="102"/>
      <c r="AF159" s="104">
        <v>37110.727744101801</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1990</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1990</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90.754513019061704</v>
      </c>
      <c r="F14" s="96">
        <v>0.38988722635539602</v>
      </c>
      <c r="G14" s="96">
        <v>125.682484784069</v>
      </c>
      <c r="H14" s="96">
        <v>2.8709999999999999E-4</v>
      </c>
      <c r="I14" s="96">
        <v>0.67331656798653805</v>
      </c>
      <c r="J14" s="96">
        <v>0.83123925609535498</v>
      </c>
      <c r="K14" s="96">
        <v>0.97925525729089702</v>
      </c>
      <c r="L14" s="96">
        <v>2.1460848236886002E-2</v>
      </c>
      <c r="M14" s="96">
        <v>7.7481834068130402</v>
      </c>
      <c r="N14" s="96">
        <v>12.0059152545121</v>
      </c>
      <c r="O14" s="96">
        <v>0.71881245360800905</v>
      </c>
      <c r="P14" s="96">
        <v>2.4484692699999999</v>
      </c>
      <c r="Q14" s="96">
        <v>0.91823808710814003</v>
      </c>
      <c r="R14" s="96">
        <v>4.63975839022486</v>
      </c>
      <c r="S14" s="96">
        <v>2.8705056418552299</v>
      </c>
      <c r="T14" s="96">
        <v>8.0386355359164998</v>
      </c>
      <c r="U14" s="96">
        <v>3.4535176746801399</v>
      </c>
      <c r="V14" s="96">
        <v>16.2981139788414</v>
      </c>
      <c r="W14" s="96">
        <v>30.9112223894812</v>
      </c>
      <c r="X14" s="96">
        <v>7.0139526476193899E-3</v>
      </c>
      <c r="Y14" s="96">
        <v>3.1301671953018403E-2</v>
      </c>
      <c r="Z14" s="96">
        <v>1.7192465067672E-2</v>
      </c>
      <c r="AA14" s="96">
        <v>6.2521591611232798E-3</v>
      </c>
      <c r="AB14" s="96">
        <f>IF(ISNUMBER(X14),SUM(X14:AA14),X14)</f>
        <v>6.1760248829433075E-2</v>
      </c>
      <c r="AC14" s="96">
        <v>4.3694234590000001</v>
      </c>
      <c r="AD14" s="96">
        <v>0.89008943799999996</v>
      </c>
      <c r="AE14" s="97"/>
      <c r="AF14" s="96">
        <v>12254</v>
      </c>
      <c r="AG14" s="96">
        <v>236440</v>
      </c>
      <c r="AH14" s="96">
        <v>17575</v>
      </c>
      <c r="AI14" s="96">
        <v>16236.35</v>
      </c>
      <c r="AJ14" s="96">
        <v>6550.65</v>
      </c>
      <c r="AK14" s="113" t="s">
        <v>355</v>
      </c>
      <c r="AL14" s="44"/>
    </row>
    <row r="15" spans="1:38" s="1" customFormat="1" ht="24.75" customHeight="1" thickBot="1" x14ac:dyDescent="0.3">
      <c r="A15" s="41" t="s">
        <v>112</v>
      </c>
      <c r="B15" s="41" t="s">
        <v>151</v>
      </c>
      <c r="C15" s="78" t="s">
        <v>48</v>
      </c>
      <c r="D15" s="42"/>
      <c r="E15" s="95">
        <v>1.3859357048000001</v>
      </c>
      <c r="F15" s="96">
        <v>2.2855316720000001E-2</v>
      </c>
      <c r="G15" s="96">
        <v>1.1621486128</v>
      </c>
      <c r="H15" s="96" t="s">
        <v>355</v>
      </c>
      <c r="I15" s="96">
        <v>0.115712624</v>
      </c>
      <c r="J15" s="96">
        <v>0.122258636</v>
      </c>
      <c r="K15" s="96">
        <v>0.13535066000000001</v>
      </c>
      <c r="L15" s="96">
        <v>1.5425896063999999E-2</v>
      </c>
      <c r="M15" s="96">
        <v>0.17699032119999999</v>
      </c>
      <c r="N15" s="96">
        <v>2.8474716824000001E-2</v>
      </c>
      <c r="O15" s="96">
        <v>3.2183099399999998E-2</v>
      </c>
      <c r="P15" s="96">
        <v>5.6462941944000001E-3</v>
      </c>
      <c r="Q15" s="96">
        <v>1.0130919568E-2</v>
      </c>
      <c r="R15" s="96">
        <v>9.6852008640000001E-2</v>
      </c>
      <c r="S15" s="96">
        <v>5.2939840064000002E-2</v>
      </c>
      <c r="T15" s="96">
        <v>0.43686526796000003</v>
      </c>
      <c r="U15" s="96">
        <v>2.4502805424000001E-2</v>
      </c>
      <c r="V15" s="96">
        <v>0.35257580672</v>
      </c>
      <c r="W15" s="96">
        <v>1.5041692167999999E-3</v>
      </c>
      <c r="X15" s="96">
        <v>1.4348858304000001E-4</v>
      </c>
      <c r="Y15" s="96">
        <v>6.2240791298399998E-4</v>
      </c>
      <c r="Z15" s="96">
        <v>1.22030755704E-4</v>
      </c>
      <c r="AA15" s="96">
        <v>2.3209540147199999E-4</v>
      </c>
      <c r="AB15" s="96">
        <f t="shared" ref="AB15:AB78" si="0">IF(ISNUMBER(X15),SUM(X15:AA15),X15)</f>
        <v>1.1200226532E-3</v>
      </c>
      <c r="AC15" s="96">
        <v>2.8802452800000001E-4</v>
      </c>
      <c r="AD15" s="96">
        <v>1.0984208136E-3</v>
      </c>
      <c r="AE15" s="97"/>
      <c r="AF15" s="96">
        <v>15287.3104</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2.3009817885517498</v>
      </c>
      <c r="F16" s="96">
        <v>1.28426503423656E-2</v>
      </c>
      <c r="G16" s="96">
        <v>7.8087039092579998E-3</v>
      </c>
      <c r="H16" s="96" t="s">
        <v>355</v>
      </c>
      <c r="I16" s="96">
        <v>8.2282217865000003E-4</v>
      </c>
      <c r="J16" s="96">
        <v>9.1414732229999998E-4</v>
      </c>
      <c r="K16" s="96">
        <v>1.2703153825349999E-3</v>
      </c>
      <c r="L16" s="96">
        <v>1.312603777371E-4</v>
      </c>
      <c r="M16" s="96">
        <v>5.7692780901105002E-2</v>
      </c>
      <c r="N16" s="96">
        <v>1.4555725017984001E-5</v>
      </c>
      <c r="O16" s="96">
        <v>2.3545413804569999E-6</v>
      </c>
      <c r="P16" s="96">
        <v>9.2182097120484003E-4</v>
      </c>
      <c r="Q16" s="96">
        <v>1.0869120350134099E-3</v>
      </c>
      <c r="R16" s="96">
        <v>2.1223268758800002E-5</v>
      </c>
      <c r="S16" s="96">
        <v>9.97773368865E-6</v>
      </c>
      <c r="T16" s="96">
        <v>5.014646272185E-6</v>
      </c>
      <c r="U16" s="96">
        <v>1.0242698646641401E-4</v>
      </c>
      <c r="V16" s="96">
        <v>4.369214301444E-5</v>
      </c>
      <c r="W16" s="96">
        <v>2.9129893920557399E-4</v>
      </c>
      <c r="X16" s="96">
        <v>1.6959356062087199E-5</v>
      </c>
      <c r="Y16" s="96">
        <v>4.30828684818999E-5</v>
      </c>
      <c r="Z16" s="96">
        <v>2.4921414811984499E-5</v>
      </c>
      <c r="AA16" s="96">
        <v>4.0057602365617001E-5</v>
      </c>
      <c r="AB16" s="96">
        <f t="shared" si="0"/>
        <v>1.2502124172158861E-4</v>
      </c>
      <c r="AC16" s="96">
        <v>1.5710813625539999E-5</v>
      </c>
      <c r="AD16" s="96">
        <v>6.6413893962510001E-6</v>
      </c>
      <c r="AE16" s="97"/>
      <c r="AF16" s="96">
        <v>71.412789207000003</v>
      </c>
      <c r="AG16" s="110" t="s">
        <v>354</v>
      </c>
      <c r="AH16" s="96">
        <v>9132.5143650000009</v>
      </c>
      <c r="AI16" s="110" t="s">
        <v>354</v>
      </c>
      <c r="AJ16" s="110" t="s">
        <v>354</v>
      </c>
      <c r="AK16" s="113" t="s">
        <v>355</v>
      </c>
      <c r="AL16" s="44"/>
    </row>
    <row r="17" spans="1:38" s="1" customFormat="1" ht="24.75" customHeight="1" thickBot="1" x14ac:dyDescent="0.3">
      <c r="A17" s="41" t="s">
        <v>112</v>
      </c>
      <c r="B17" s="41" t="s">
        <v>153</v>
      </c>
      <c r="C17" s="78" t="s">
        <v>49</v>
      </c>
      <c r="D17" s="42"/>
      <c r="E17" s="95">
        <v>0.13241055825127901</v>
      </c>
      <c r="F17" s="96">
        <v>4.4805994143747403E-3</v>
      </c>
      <c r="G17" s="96">
        <v>7.4604149965580499E-2</v>
      </c>
      <c r="H17" s="96">
        <v>1.2799997790406601E-7</v>
      </c>
      <c r="I17" s="96">
        <v>1.8104213637115301E-3</v>
      </c>
      <c r="J17" s="96">
        <v>2.1826692187252601E-3</v>
      </c>
      <c r="K17" s="96">
        <v>2.5620759983882501E-3</v>
      </c>
      <c r="L17" s="96">
        <v>7.5773267711693501E-4</v>
      </c>
      <c r="M17" s="96">
        <v>7.1338321241814204E-2</v>
      </c>
      <c r="N17" s="96">
        <v>6.1054303775419502E-3</v>
      </c>
      <c r="O17" s="96">
        <v>1.59853615330598E-4</v>
      </c>
      <c r="P17" s="96">
        <v>5.8465132629041303E-4</v>
      </c>
      <c r="Q17" s="96">
        <v>6.6527115062362896E-4</v>
      </c>
      <c r="R17" s="96">
        <v>8.1348608662197596E-4</v>
      </c>
      <c r="S17" s="96">
        <v>1.15257271129314E-3</v>
      </c>
      <c r="T17" s="96">
        <v>1.7840412809341399E-2</v>
      </c>
      <c r="U17" s="96">
        <v>2.5482742420741399E-4</v>
      </c>
      <c r="V17" s="96">
        <v>1.47101455299028E-2</v>
      </c>
      <c r="W17" s="96">
        <v>3.3821892923469802E-4</v>
      </c>
      <c r="X17" s="96">
        <v>2.2065003132692202E-5</v>
      </c>
      <c r="Y17" s="96">
        <v>5.13677380419561E-5</v>
      </c>
      <c r="Z17" s="96">
        <v>5.7688854908267497E-5</v>
      </c>
      <c r="AA17" s="96">
        <v>7.2301524680995602E-5</v>
      </c>
      <c r="AB17" s="96">
        <f t="shared" si="0"/>
        <v>2.034231207639114E-4</v>
      </c>
      <c r="AC17" s="96">
        <v>3.4808213729003198E-4</v>
      </c>
      <c r="AD17" s="96">
        <v>3.2168191494726599E-4</v>
      </c>
      <c r="AE17" s="97"/>
      <c r="AF17" s="96">
        <v>346.215532993252</v>
      </c>
      <c r="AG17" s="96">
        <v>43.208117324511001</v>
      </c>
      <c r="AH17" s="96">
        <v>1867.3491182238199</v>
      </c>
      <c r="AI17" s="96">
        <v>0.150000250364971</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0.595080425039761</v>
      </c>
      <c r="F19" s="96">
        <v>6.5505543319625504E-3</v>
      </c>
      <c r="G19" s="96">
        <v>1.2540056484980799</v>
      </c>
      <c r="H19" s="96">
        <v>9.5999983428049401E-8</v>
      </c>
      <c r="I19" s="96">
        <v>1.41059692038089E-2</v>
      </c>
      <c r="J19" s="96">
        <v>1.99419004164521E-2</v>
      </c>
      <c r="K19" s="96">
        <v>2.60313658056384E-2</v>
      </c>
      <c r="L19" s="96">
        <v>7.5675105662435203E-3</v>
      </c>
      <c r="M19" s="96">
        <v>7.9931617674392302E-2</v>
      </c>
      <c r="N19" s="96">
        <v>2.0096702076492601E-2</v>
      </c>
      <c r="O19" s="96">
        <v>2.98741526902688E-3</v>
      </c>
      <c r="P19" s="96">
        <v>1.60356230804297E-3</v>
      </c>
      <c r="Q19" s="96">
        <v>1.00012139220832E-2</v>
      </c>
      <c r="R19" s="96">
        <v>7.1016776165754502E-3</v>
      </c>
      <c r="S19" s="96">
        <v>1.3928535547108401E-2</v>
      </c>
      <c r="T19" s="96">
        <v>0.60923103794399103</v>
      </c>
      <c r="U19" s="96">
        <v>6.5177907946789796E-3</v>
      </c>
      <c r="V19" s="96">
        <v>0.22339317740272999</v>
      </c>
      <c r="W19" s="96">
        <v>2.5964168887016802E-3</v>
      </c>
      <c r="X19" s="96">
        <v>2.2485655870399101E-4</v>
      </c>
      <c r="Y19" s="96">
        <v>1.8143321735541201E-4</v>
      </c>
      <c r="Z19" s="96">
        <v>2.4877020532576203E-4</v>
      </c>
      <c r="AA19" s="96">
        <v>4.9503057447952703E-4</v>
      </c>
      <c r="AB19" s="96">
        <f t="shared" si="0"/>
        <v>1.1500905558646923E-3</v>
      </c>
      <c r="AC19" s="96">
        <v>1.07357801095599E-3</v>
      </c>
      <c r="AD19" s="96">
        <v>2.4306679017320398E-3</v>
      </c>
      <c r="AE19" s="97"/>
      <c r="AF19" s="96">
        <v>2829.6169348907702</v>
      </c>
      <c r="AG19" s="96">
        <v>68.728912011538895</v>
      </c>
      <c r="AH19" s="96">
        <v>1937.8855903138401</v>
      </c>
      <c r="AI19" s="96">
        <v>9.5999983428049399E-2</v>
      </c>
      <c r="AJ19" s="110" t="s">
        <v>354</v>
      </c>
      <c r="AK19" s="113" t="s">
        <v>355</v>
      </c>
      <c r="AL19" s="44"/>
    </row>
    <row r="20" spans="1:38" s="1" customFormat="1" ht="24.75" customHeight="1" thickBot="1" x14ac:dyDescent="0.3">
      <c r="A20" s="41" t="s">
        <v>112</v>
      </c>
      <c r="B20" s="41" t="s">
        <v>156</v>
      </c>
      <c r="C20" s="78" t="s">
        <v>51</v>
      </c>
      <c r="D20" s="42"/>
      <c r="E20" s="95">
        <v>0.60795861814307495</v>
      </c>
      <c r="F20" s="96">
        <v>3.6805566733832597E-2</v>
      </c>
      <c r="G20" s="96">
        <v>1.16209612698427</v>
      </c>
      <c r="H20" s="96">
        <v>6.3357989062857802E-5</v>
      </c>
      <c r="I20" s="96">
        <v>1.5856502989564099E-2</v>
      </c>
      <c r="J20" s="96">
        <v>2.4843210011015401E-2</v>
      </c>
      <c r="K20" s="96">
        <v>3.4114435768868898E-2</v>
      </c>
      <c r="L20" s="96">
        <v>3.9865101770486097E-3</v>
      </c>
      <c r="M20" s="96">
        <v>0.120268462716747</v>
      </c>
      <c r="N20" s="96">
        <v>0.18203145189130199</v>
      </c>
      <c r="O20" s="96">
        <v>3.5362790513346798E-3</v>
      </c>
      <c r="P20" s="96">
        <v>1.1062275725648101E-2</v>
      </c>
      <c r="Q20" s="96">
        <v>9.3324374094859008E-3</v>
      </c>
      <c r="R20" s="96">
        <v>2.04952806344415E-2</v>
      </c>
      <c r="S20" s="96">
        <v>2.8398096840099699E-2</v>
      </c>
      <c r="T20" s="96">
        <v>0.25839156704405197</v>
      </c>
      <c r="U20" s="96">
        <v>3.2467700539402497E-2</v>
      </c>
      <c r="V20" s="96">
        <v>0.34815367824584298</v>
      </c>
      <c r="W20" s="96">
        <v>2.91066781179899E-3</v>
      </c>
      <c r="X20" s="96">
        <v>1.2552041538729501E-4</v>
      </c>
      <c r="Y20" s="96">
        <v>1.3620592745733401E-3</v>
      </c>
      <c r="Z20" s="96">
        <v>1.3904534311870501E-3</v>
      </c>
      <c r="AA20" s="96">
        <v>1.11454096872566E-3</v>
      </c>
      <c r="AB20" s="96">
        <f t="shared" si="0"/>
        <v>3.9925740898733453E-3</v>
      </c>
      <c r="AC20" s="96">
        <v>9.4513461594703408E-3</v>
      </c>
      <c r="AD20" s="96">
        <v>8.5422450974398899E-3</v>
      </c>
      <c r="AE20" s="97"/>
      <c r="AF20" s="96">
        <v>1215.86983498839</v>
      </c>
      <c r="AG20" s="96">
        <v>1324.51887241748</v>
      </c>
      <c r="AH20" s="96">
        <v>2184.4324074054002</v>
      </c>
      <c r="AI20" s="96">
        <v>63.357989062857797</v>
      </c>
      <c r="AJ20" s="110" t="s">
        <v>354</v>
      </c>
      <c r="AK20" s="113" t="s">
        <v>355</v>
      </c>
      <c r="AL20" s="44"/>
    </row>
    <row r="21" spans="1:38" s="1" customFormat="1" ht="24.75" customHeight="1" thickBot="1" x14ac:dyDescent="0.3">
      <c r="A21" s="41" t="s">
        <v>112</v>
      </c>
      <c r="B21" s="41" t="s">
        <v>157</v>
      </c>
      <c r="C21" s="78" t="s">
        <v>52</v>
      </c>
      <c r="D21" s="42"/>
      <c r="E21" s="95">
        <v>2.9197870441740998</v>
      </c>
      <c r="F21" s="96">
        <v>6.9050543918453305E-2</v>
      </c>
      <c r="G21" s="96">
        <v>6.1440087291451304</v>
      </c>
      <c r="H21" s="96">
        <v>8.0879986038131597E-6</v>
      </c>
      <c r="I21" s="96">
        <v>7.8143047994958997E-2</v>
      </c>
      <c r="J21" s="96">
        <v>0.117254430284882</v>
      </c>
      <c r="K21" s="96">
        <v>0.157172509497257</v>
      </c>
      <c r="L21" s="96">
        <v>2.8623092112676399E-2</v>
      </c>
      <c r="M21" s="96">
        <v>0.45134926988027402</v>
      </c>
      <c r="N21" s="96">
        <v>0.60099172860366201</v>
      </c>
      <c r="O21" s="96">
        <v>1.6988622406486301E-2</v>
      </c>
      <c r="P21" s="96">
        <v>3.7096664305992899E-2</v>
      </c>
      <c r="Q21" s="96">
        <v>4.89949341450985E-2</v>
      </c>
      <c r="R21" s="96">
        <v>7.7394136587338E-2</v>
      </c>
      <c r="S21" s="96">
        <v>0.11569834716597401</v>
      </c>
      <c r="T21" s="96">
        <v>2.05008101001614</v>
      </c>
      <c r="U21" s="96">
        <v>0.10886217746676501</v>
      </c>
      <c r="V21" s="96">
        <v>1.5317238416671</v>
      </c>
      <c r="W21" s="96">
        <v>1.44651504944645E-2</v>
      </c>
      <c r="X21" s="96">
        <v>8.8398827233878395E-4</v>
      </c>
      <c r="Y21" s="96">
        <v>4.3423228690572203E-3</v>
      </c>
      <c r="Z21" s="96">
        <v>4.5783978740632503E-3</v>
      </c>
      <c r="AA21" s="96">
        <v>4.5182529369720203E-3</v>
      </c>
      <c r="AB21" s="96">
        <f t="shared" si="0"/>
        <v>1.4322961952431275E-2</v>
      </c>
      <c r="AC21" s="96">
        <v>3.0470962321115899E-2</v>
      </c>
      <c r="AD21" s="96">
        <v>3.0820368697497699E-2</v>
      </c>
      <c r="AE21" s="97"/>
      <c r="AF21" s="96">
        <v>10157.821850865699</v>
      </c>
      <c r="AG21" s="96">
        <v>4218.2321962769302</v>
      </c>
      <c r="AH21" s="96">
        <v>8185.3469199340498</v>
      </c>
      <c r="AI21" s="96">
        <v>30.960281864077398</v>
      </c>
      <c r="AJ21" s="110" t="s">
        <v>354</v>
      </c>
      <c r="AK21" s="113" t="s">
        <v>355</v>
      </c>
      <c r="AL21" s="44"/>
    </row>
    <row r="22" spans="1:38" s="1" customFormat="1" ht="24.75" customHeight="1" thickBot="1" x14ac:dyDescent="0.3">
      <c r="A22" s="41" t="s">
        <v>112</v>
      </c>
      <c r="B22" s="62" t="s">
        <v>158</v>
      </c>
      <c r="C22" s="78" t="s">
        <v>288</v>
      </c>
      <c r="D22" s="42"/>
      <c r="E22" s="95">
        <v>7.3766403097634301</v>
      </c>
      <c r="F22" s="96">
        <v>0.141401758938417</v>
      </c>
      <c r="G22" s="96">
        <v>2.5680827165798501</v>
      </c>
      <c r="H22" s="96">
        <v>1.01209982528676E-5</v>
      </c>
      <c r="I22" s="96">
        <v>8.9268767067821705E-2</v>
      </c>
      <c r="J22" s="96">
        <v>0.187738449080421</v>
      </c>
      <c r="K22" s="96">
        <v>0.213195821856241</v>
      </c>
      <c r="L22" s="96">
        <v>9.41879135612631E-3</v>
      </c>
      <c r="M22" s="96">
        <v>1.68117655960261</v>
      </c>
      <c r="N22" s="96">
        <v>0.14733017867081599</v>
      </c>
      <c r="O22" s="96">
        <v>1.4206051585285401E-2</v>
      </c>
      <c r="P22" s="96">
        <v>0.105557655086434</v>
      </c>
      <c r="Q22" s="96">
        <v>4.0527520475871798E-2</v>
      </c>
      <c r="R22" s="96">
        <v>3.1686993008219297E-2</v>
      </c>
      <c r="S22" s="96">
        <v>3.8053166893598299E-2</v>
      </c>
      <c r="T22" s="96">
        <v>0.29116930264761898</v>
      </c>
      <c r="U22" s="96">
        <v>1.8564543130694E-2</v>
      </c>
      <c r="V22" s="96">
        <v>0.355431506535548</v>
      </c>
      <c r="W22" s="96">
        <v>0.81316299241399803</v>
      </c>
      <c r="X22" s="96">
        <v>6.3401210056100298E-4</v>
      </c>
      <c r="Y22" s="96">
        <v>5.8145767571371699E-3</v>
      </c>
      <c r="Z22" s="96">
        <v>5.9636081762019502E-3</v>
      </c>
      <c r="AA22" s="96">
        <v>5.1566326088841102E-3</v>
      </c>
      <c r="AB22" s="96">
        <f t="shared" si="0"/>
        <v>1.7568829642784233E-2</v>
      </c>
      <c r="AC22" s="96">
        <v>4.1376494054381999E-2</v>
      </c>
      <c r="AD22" s="96">
        <v>3.6486178840099998E-2</v>
      </c>
      <c r="AE22" s="97"/>
      <c r="AF22" s="96">
        <v>6402.0620468636898</v>
      </c>
      <c r="AG22" s="96">
        <v>5964.1444360732003</v>
      </c>
      <c r="AH22" s="96">
        <v>4168.4107018114501</v>
      </c>
      <c r="AI22" s="96">
        <v>10.120998252867601</v>
      </c>
      <c r="AJ22" s="110" t="s">
        <v>354</v>
      </c>
      <c r="AK22" s="113" t="s">
        <v>355</v>
      </c>
      <c r="AL22" s="44"/>
    </row>
    <row r="23" spans="1:38" s="1" customFormat="1" ht="24.75" customHeight="1" thickBot="1" x14ac:dyDescent="0.3">
      <c r="A23" s="41" t="s">
        <v>119</v>
      </c>
      <c r="B23" s="62" t="s">
        <v>322</v>
      </c>
      <c r="C23" s="78" t="s">
        <v>336</v>
      </c>
      <c r="E23" s="96">
        <v>6.7429422191508896</v>
      </c>
      <c r="F23" s="96">
        <v>1.70960794635507</v>
      </c>
      <c r="G23" s="96">
        <v>0.60373617137638602</v>
      </c>
      <c r="H23" s="96">
        <v>1.17972264496347E-3</v>
      </c>
      <c r="I23" s="96">
        <v>1.0262175590298801</v>
      </c>
      <c r="J23" s="96">
        <v>1.0262175590298801</v>
      </c>
      <c r="K23" s="96">
        <v>1.0262175590298801</v>
      </c>
      <c r="L23" s="96">
        <v>0.55206658071451098</v>
      </c>
      <c r="M23" s="96">
        <v>10.307582658369601</v>
      </c>
      <c r="N23" s="96">
        <v>7.5987742852803896E-3</v>
      </c>
      <c r="O23" s="96">
        <v>1.32709193300283E-3</v>
      </c>
      <c r="P23" s="96">
        <v>8.3846899239441305E-4</v>
      </c>
      <c r="Q23" s="96">
        <v>1.6449092135996801E-5</v>
      </c>
      <c r="R23" s="96">
        <v>4.3957960907826396E-3</v>
      </c>
      <c r="S23" s="96">
        <v>3.4760190566367798E-3</v>
      </c>
      <c r="T23" s="96">
        <v>1.3594043586849E-3</v>
      </c>
      <c r="U23" s="96">
        <v>1.5986135319143802E-5</v>
      </c>
      <c r="V23" s="96">
        <v>0.266590797358222</v>
      </c>
      <c r="W23" s="96">
        <v>5.60279466913376E-3</v>
      </c>
      <c r="X23" s="96">
        <v>1.8891800745909201E-3</v>
      </c>
      <c r="Y23" s="96">
        <v>3.7173974857030402E-3</v>
      </c>
      <c r="Z23" s="96">
        <v>3.6743461030816901E-3</v>
      </c>
      <c r="AA23" s="96">
        <v>1.9181867860291501E-3</v>
      </c>
      <c r="AB23" s="96">
        <f t="shared" si="0"/>
        <v>1.11991104494048E-2</v>
      </c>
      <c r="AC23" s="96">
        <v>3.9637947016434701E-2</v>
      </c>
      <c r="AD23" s="96">
        <v>8.5461135879092107E-6</v>
      </c>
      <c r="AE23" s="97"/>
      <c r="AF23" s="96">
        <v>7261.50143733598</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2.8912791383849998</v>
      </c>
      <c r="F24" s="95">
        <v>1.69444232516722</v>
      </c>
      <c r="G24" s="95">
        <v>4.4623017521902701</v>
      </c>
      <c r="H24" s="96">
        <v>5.7019522002388703E-3</v>
      </c>
      <c r="I24" s="95">
        <v>0.123208034677578</v>
      </c>
      <c r="J24" s="95">
        <v>0.16829828531031801</v>
      </c>
      <c r="K24" s="95">
        <v>0.230851420206963</v>
      </c>
      <c r="L24" s="95">
        <v>4.0276216949967497E-2</v>
      </c>
      <c r="M24" s="95">
        <v>2.7927173697118999</v>
      </c>
      <c r="N24" s="95">
        <v>0.52125643598404703</v>
      </c>
      <c r="O24" s="95">
        <v>1.4563488870680799E-2</v>
      </c>
      <c r="P24" s="95">
        <v>3.5768666639847499E-2</v>
      </c>
      <c r="Q24" s="95">
        <v>3.4152744636177103E-2</v>
      </c>
      <c r="R24" s="95">
        <v>7.8848708335865297E-2</v>
      </c>
      <c r="S24" s="95">
        <v>0.104116297063423</v>
      </c>
      <c r="T24" s="95">
        <v>1.24778015181363</v>
      </c>
      <c r="U24" s="95">
        <v>8.9226153658456597E-2</v>
      </c>
      <c r="V24" s="95">
        <v>1.1337824138526</v>
      </c>
      <c r="W24" s="95">
        <v>7.6432843420164306E-2</v>
      </c>
      <c r="X24" s="95">
        <v>7.6810403272202401E-4</v>
      </c>
      <c r="Y24" s="95">
        <v>1.08934291129379E-2</v>
      </c>
      <c r="Z24" s="95">
        <v>1.1089151424123801E-2</v>
      </c>
      <c r="AA24" s="95">
        <v>3.7609092790609E-3</v>
      </c>
      <c r="AB24" s="96">
        <f t="shared" si="0"/>
        <v>2.6511593848844623E-2</v>
      </c>
      <c r="AC24" s="95">
        <v>5.8629049884956097E-2</v>
      </c>
      <c r="AD24" s="95">
        <v>4.0935984303690102E-2</v>
      </c>
      <c r="AE24" s="97"/>
      <c r="AF24" s="96">
        <v>9436.9995363241305</v>
      </c>
      <c r="AG24" s="96">
        <v>3424.03356589634</v>
      </c>
      <c r="AH24" s="96">
        <v>5087.1891481829998</v>
      </c>
      <c r="AI24" s="96">
        <v>5909.9972854692296</v>
      </c>
      <c r="AJ24" s="96">
        <v>12.6147197152477</v>
      </c>
      <c r="AK24" s="113" t="s">
        <v>355</v>
      </c>
      <c r="AL24" s="46"/>
    </row>
    <row r="25" spans="1:38" s="1" customFormat="1" ht="24.75" customHeight="1" thickBot="1" x14ac:dyDescent="0.3">
      <c r="A25" s="41" t="s">
        <v>120</v>
      </c>
      <c r="B25" s="62" t="s">
        <v>160</v>
      </c>
      <c r="C25" s="79" t="s">
        <v>301</v>
      </c>
      <c r="D25" s="42"/>
      <c r="E25" s="95">
        <v>0.66819447197369097</v>
      </c>
      <c r="F25" s="95">
        <v>0.100588972418138</v>
      </c>
      <c r="G25" s="95">
        <v>6.0773189028991002E-2</v>
      </c>
      <c r="H25" s="95">
        <v>5.8034993001481498E-5</v>
      </c>
      <c r="I25" s="95">
        <v>1.2041225336816799E-2</v>
      </c>
      <c r="J25" s="95">
        <v>1.31189552575319E-2</v>
      </c>
      <c r="K25" s="95">
        <v>1.40072605251401E-2</v>
      </c>
      <c r="L25" s="95">
        <v>6.3364075622518203E-3</v>
      </c>
      <c r="M25" s="95">
        <v>2.2553504978323899</v>
      </c>
      <c r="N25" s="95">
        <v>0.50621698906033197</v>
      </c>
      <c r="O25" s="95">
        <v>2.6248837508313999E-5</v>
      </c>
      <c r="P25" s="95">
        <v>7.1826293038399396E-6</v>
      </c>
      <c r="Q25" s="95">
        <v>1.3647016841329101E-5</v>
      </c>
      <c r="R25" s="95">
        <v>1.4386044908130599E-4</v>
      </c>
      <c r="S25" s="95">
        <v>0.12267887349551</v>
      </c>
      <c r="T25" s="95">
        <v>1.8893307311139101E-4</v>
      </c>
      <c r="U25" s="95">
        <v>6.6752254712889493E-5</v>
      </c>
      <c r="V25" s="95">
        <v>4.9008369557289599E-2</v>
      </c>
      <c r="W25" s="95">
        <v>1.8526816940999099E-4</v>
      </c>
      <c r="X25" s="95">
        <v>1.3433178640179401E-5</v>
      </c>
      <c r="Y25" s="95">
        <v>8.0731843561679104E-6</v>
      </c>
      <c r="Z25" s="95">
        <v>3.3086404854137199E-6</v>
      </c>
      <c r="AA25" s="95">
        <v>8.8756378833623697E-6</v>
      </c>
      <c r="AB25" s="96">
        <f t="shared" si="0"/>
        <v>3.3690641365123396E-5</v>
      </c>
      <c r="AC25" s="96" t="s">
        <v>355</v>
      </c>
      <c r="AD25" s="96">
        <v>7.2278729053802505E-8</v>
      </c>
      <c r="AE25" s="97"/>
      <c r="AF25" s="96">
        <v>2643.8821602284802</v>
      </c>
      <c r="AG25" s="110" t="s">
        <v>354</v>
      </c>
      <c r="AH25" s="110" t="s">
        <v>354</v>
      </c>
      <c r="AI25" s="110" t="s">
        <v>354</v>
      </c>
      <c r="AJ25" s="110" t="s">
        <v>354</v>
      </c>
      <c r="AK25" s="109">
        <v>5128.2596056400798</v>
      </c>
      <c r="AL25" s="44"/>
    </row>
    <row r="26" spans="1:38" s="1" customFormat="1" ht="24.75" customHeight="1" thickBot="1" x14ac:dyDescent="0.3">
      <c r="A26" s="41" t="s">
        <v>120</v>
      </c>
      <c r="B26" s="41" t="s">
        <v>159</v>
      </c>
      <c r="C26" s="78" t="s">
        <v>311</v>
      </c>
      <c r="D26" s="42"/>
      <c r="E26" s="95">
        <v>0.21882950388604999</v>
      </c>
      <c r="F26" s="96">
        <v>7.2528588861800705E-2</v>
      </c>
      <c r="G26" s="96">
        <v>2.3142353221894198E-2</v>
      </c>
      <c r="H26" s="96">
        <v>1.8174302305300099E-4</v>
      </c>
      <c r="I26" s="96">
        <v>3.8191611364419898E-3</v>
      </c>
      <c r="J26" s="96">
        <v>4.18690251159604E-3</v>
      </c>
      <c r="K26" s="96">
        <v>4.49000869282751E-3</v>
      </c>
      <c r="L26" s="96">
        <v>1.29533338146828E-3</v>
      </c>
      <c r="M26" s="96">
        <v>4.3829970448305602</v>
      </c>
      <c r="N26" s="96">
        <v>1.53967888019599</v>
      </c>
      <c r="O26" s="96">
        <v>3.4569231152467603E-5</v>
      </c>
      <c r="P26" s="96">
        <v>2.2493201009184601E-5</v>
      </c>
      <c r="Q26" s="96">
        <v>5.34773015946736E-6</v>
      </c>
      <c r="R26" s="96">
        <v>8.6237983433459201E-5</v>
      </c>
      <c r="S26" s="96">
        <v>4.1958698233694899E-2</v>
      </c>
      <c r="T26" s="96">
        <v>9.4917910067236305E-5</v>
      </c>
      <c r="U26" s="96">
        <v>2.32378472892286E-5</v>
      </c>
      <c r="V26" s="96">
        <v>2.1828964274172101E-2</v>
      </c>
      <c r="W26" s="96">
        <v>5.80187839140565E-4</v>
      </c>
      <c r="X26" s="96">
        <v>1.61253251451261E-5</v>
      </c>
      <c r="Y26" s="96">
        <v>2.39144595161506E-5</v>
      </c>
      <c r="Z26" s="96">
        <v>8.3425169487160904E-6</v>
      </c>
      <c r="AA26" s="96">
        <v>2.77950453169666E-5</v>
      </c>
      <c r="AB26" s="96">
        <f t="shared" si="0"/>
        <v>7.6177346926959382E-5</v>
      </c>
      <c r="AC26" s="96" t="s">
        <v>355</v>
      </c>
      <c r="AD26" s="96">
        <v>2.4740866322141E-7</v>
      </c>
      <c r="AE26" s="97"/>
      <c r="AF26" s="96">
        <v>1007.47037466054</v>
      </c>
      <c r="AG26" s="110" t="s">
        <v>354</v>
      </c>
      <c r="AH26" s="110" t="s">
        <v>354</v>
      </c>
      <c r="AI26" s="110" t="s">
        <v>354</v>
      </c>
      <c r="AJ26" s="110" t="s">
        <v>354</v>
      </c>
      <c r="AK26" s="109">
        <v>1749.85699411012</v>
      </c>
      <c r="AL26" s="44"/>
    </row>
    <row r="27" spans="1:38" s="1" customFormat="1" ht="24.75" customHeight="1" thickBot="1" x14ac:dyDescent="0.3">
      <c r="A27" s="41" t="s">
        <v>121</v>
      </c>
      <c r="B27" s="41" t="s">
        <v>161</v>
      </c>
      <c r="C27" s="78" t="s">
        <v>53</v>
      </c>
      <c r="D27" s="42"/>
      <c r="E27" s="95">
        <v>63.961577858449999</v>
      </c>
      <c r="F27" s="96">
        <v>41.452837575279801</v>
      </c>
      <c r="G27" s="96">
        <v>0.75210311802954299</v>
      </c>
      <c r="H27" s="96">
        <v>5.2989943268044203E-2</v>
      </c>
      <c r="I27" s="96">
        <v>0.69081017902097497</v>
      </c>
      <c r="J27" s="96">
        <v>0.69081017902097497</v>
      </c>
      <c r="K27" s="96">
        <v>0.69081017902097497</v>
      </c>
      <c r="L27" s="96">
        <v>0.35524145773184301</v>
      </c>
      <c r="M27" s="96">
        <v>422.37267726659002</v>
      </c>
      <c r="N27" s="96">
        <v>91.882545193967701</v>
      </c>
      <c r="O27" s="96">
        <v>1.8169441226701E-2</v>
      </c>
      <c r="P27" s="96">
        <v>1.32050025915341E-2</v>
      </c>
      <c r="Q27" s="96">
        <v>4.4273238514573501E-4</v>
      </c>
      <c r="R27" s="96">
        <v>2.9371106688557899E-2</v>
      </c>
      <c r="S27" s="96">
        <v>6.6652674269591594E-2</v>
      </c>
      <c r="T27" s="96">
        <v>2.11847471384423E-2</v>
      </c>
      <c r="U27" s="96">
        <v>3.0023497096254298E-4</v>
      </c>
      <c r="V27" s="96">
        <v>3.6251326377550699</v>
      </c>
      <c r="W27" s="96">
        <v>0.78412330467153402</v>
      </c>
      <c r="X27" s="96">
        <v>1.7133143609855499E-2</v>
      </c>
      <c r="Y27" s="96">
        <v>2.7666810641724202E-2</v>
      </c>
      <c r="Z27" s="96">
        <v>1.2044262372718001E-2</v>
      </c>
      <c r="AA27" s="96">
        <v>3.0382790098972799E-2</v>
      </c>
      <c r="AB27" s="96">
        <f t="shared" si="0"/>
        <v>8.7227006723270509E-2</v>
      </c>
      <c r="AC27" s="96">
        <v>4.9963432196641802E-2</v>
      </c>
      <c r="AD27" s="96">
        <v>1.63461742796967E-4</v>
      </c>
      <c r="AE27" s="97"/>
      <c r="AF27" s="96">
        <v>68988.041517979698</v>
      </c>
      <c r="AG27" s="110" t="s">
        <v>354</v>
      </c>
      <c r="AH27" s="96">
        <v>7.5630761033327706E-2</v>
      </c>
      <c r="AI27" s="110" t="s">
        <v>354</v>
      </c>
      <c r="AJ27" s="110" t="s">
        <v>354</v>
      </c>
      <c r="AK27" s="113" t="s">
        <v>355</v>
      </c>
      <c r="AL27" s="44"/>
    </row>
    <row r="28" spans="1:38" s="1" customFormat="1" ht="24.75" customHeight="1" thickBot="1" x14ac:dyDescent="0.3">
      <c r="A28" s="41" t="s">
        <v>121</v>
      </c>
      <c r="B28" s="41" t="s">
        <v>162</v>
      </c>
      <c r="C28" s="78" t="s">
        <v>144</v>
      </c>
      <c r="D28" s="42"/>
      <c r="E28" s="95">
        <v>8.1198791415501592</v>
      </c>
      <c r="F28" s="96">
        <v>1.8010991057223</v>
      </c>
      <c r="G28" s="96">
        <v>1.3434099370720201</v>
      </c>
      <c r="H28" s="96">
        <v>7.4501205275704502E-3</v>
      </c>
      <c r="I28" s="96">
        <v>1.71452122398227</v>
      </c>
      <c r="J28" s="96">
        <v>1.71452122398227</v>
      </c>
      <c r="K28" s="96">
        <v>1.71452122398227</v>
      </c>
      <c r="L28" s="96">
        <v>0.94146940105808097</v>
      </c>
      <c r="M28" s="96">
        <v>19.802474711909099</v>
      </c>
      <c r="N28" s="96">
        <v>5.9867572160408402</v>
      </c>
      <c r="O28" s="96">
        <v>3.65794378019997E-3</v>
      </c>
      <c r="P28" s="96">
        <v>2.5734380022796499E-3</v>
      </c>
      <c r="Q28" s="96">
        <v>6.1136156055469307E-5</v>
      </c>
      <c r="R28" s="96">
        <v>1.10499655227942E-2</v>
      </c>
      <c r="S28" s="96">
        <v>1.0353323288372299E-2</v>
      </c>
      <c r="T28" s="96">
        <v>3.9024513675178099E-3</v>
      </c>
      <c r="U28" s="96">
        <v>5.1875346768521803E-5</v>
      </c>
      <c r="V28" s="96">
        <v>0.73360879764547804</v>
      </c>
      <c r="W28" s="96">
        <v>5.1451569475043799E-2</v>
      </c>
      <c r="X28" s="96">
        <v>8.7220845107292503E-3</v>
      </c>
      <c r="Y28" s="96">
        <v>1.0258178289312799E-2</v>
      </c>
      <c r="Z28" s="96">
        <v>7.4969053726801401E-3</v>
      </c>
      <c r="AA28" s="96">
        <v>8.9446314365468002E-3</v>
      </c>
      <c r="AB28" s="96">
        <f t="shared" si="0"/>
        <v>3.5421799609268993E-2</v>
      </c>
      <c r="AC28" s="96">
        <v>8.8234685313719294E-2</v>
      </c>
      <c r="AD28" s="96">
        <v>1.5979133893519201E-5</v>
      </c>
      <c r="AE28" s="97"/>
      <c r="AF28" s="96">
        <v>18378.8499040918</v>
      </c>
      <c r="AG28" s="110" t="s">
        <v>354</v>
      </c>
      <c r="AH28" s="96">
        <v>0.27708046228546301</v>
      </c>
      <c r="AI28" s="110" t="s">
        <v>354</v>
      </c>
      <c r="AJ28" s="110" t="s">
        <v>354</v>
      </c>
      <c r="AK28" s="113" t="s">
        <v>355</v>
      </c>
      <c r="AL28" s="44"/>
    </row>
    <row r="29" spans="1:38" s="1" customFormat="1" ht="24.75" customHeight="1" thickBot="1" x14ac:dyDescent="0.3">
      <c r="A29" s="41" t="s">
        <v>121</v>
      </c>
      <c r="B29" s="41" t="s">
        <v>163</v>
      </c>
      <c r="C29" s="78" t="s">
        <v>145</v>
      </c>
      <c r="D29" s="42"/>
      <c r="E29" s="95">
        <v>37.841238156439701</v>
      </c>
      <c r="F29" s="96">
        <v>2.5252991861004399</v>
      </c>
      <c r="G29" s="96">
        <v>3.6401505159311598</v>
      </c>
      <c r="H29" s="96">
        <v>1.0072292420679E-2</v>
      </c>
      <c r="I29" s="96">
        <v>1.4820759160136701</v>
      </c>
      <c r="J29" s="96">
        <v>1.4820759160136701</v>
      </c>
      <c r="K29" s="96">
        <v>1.4820759160136701</v>
      </c>
      <c r="L29" s="96">
        <v>0.74103795800683303</v>
      </c>
      <c r="M29" s="96">
        <v>8.8961536166627795</v>
      </c>
      <c r="N29" s="96">
        <v>0.266846932477383</v>
      </c>
      <c r="O29" s="96">
        <v>5.0711405558474297E-3</v>
      </c>
      <c r="P29" s="96">
        <v>4.8546228369946102E-3</v>
      </c>
      <c r="Q29" s="96">
        <v>9.2094916969744699E-5</v>
      </c>
      <c r="R29" s="96">
        <v>2.0265803848394801E-2</v>
      </c>
      <c r="S29" s="96">
        <v>1.4305534185249401E-2</v>
      </c>
      <c r="T29" s="96">
        <v>5.2153347101858002E-3</v>
      </c>
      <c r="U29" s="96">
        <v>9.1728142491941098E-5</v>
      </c>
      <c r="V29" s="96">
        <v>1.0214820044389501</v>
      </c>
      <c r="W29" s="96">
        <v>3.7674750575016999E-2</v>
      </c>
      <c r="X29" s="96">
        <v>3.1107592217904001E-3</v>
      </c>
      <c r="Y29" s="96">
        <v>1.88373752875085E-2</v>
      </c>
      <c r="Z29" s="96">
        <v>2.1049470734114999E-2</v>
      </c>
      <c r="AA29" s="96">
        <v>4.8389587894517297E-3</v>
      </c>
      <c r="AB29" s="96">
        <f t="shared" si="0"/>
        <v>4.7836564032865625E-2</v>
      </c>
      <c r="AC29" s="96">
        <v>0.23898194224009101</v>
      </c>
      <c r="AD29" s="96">
        <v>3.78307023453954E-5</v>
      </c>
      <c r="AE29" s="97"/>
      <c r="AF29" s="96">
        <v>39015.338661292502</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7.3980083516418105E-2</v>
      </c>
      <c r="F30" s="96">
        <v>2.0056051295875599</v>
      </c>
      <c r="G30" s="96">
        <v>1.45076098409548E-3</v>
      </c>
      <c r="H30" s="96">
        <v>7.20598542194551E-4</v>
      </c>
      <c r="I30" s="96">
        <v>4.0865777788574101E-2</v>
      </c>
      <c r="J30" s="96">
        <v>4.0865777788574101E-2</v>
      </c>
      <c r="K30" s="96">
        <v>4.0865777788574101E-2</v>
      </c>
      <c r="L30" s="96">
        <v>4.74888918622959E-3</v>
      </c>
      <c r="M30" s="96">
        <v>7.8463369976823003</v>
      </c>
      <c r="N30" s="96">
        <v>0.93501159972557801</v>
      </c>
      <c r="O30" s="96">
        <v>5.7229185038911999E-5</v>
      </c>
      <c r="P30" s="96">
        <v>1.2621620561630701E-4</v>
      </c>
      <c r="Q30" s="96">
        <v>4.3522829522864401E-6</v>
      </c>
      <c r="R30" s="96">
        <v>1.40292838761664E-4</v>
      </c>
      <c r="S30" s="96">
        <v>2.5543106503182002E-4</v>
      </c>
      <c r="T30" s="96">
        <v>8.7695165704917107E-5</v>
      </c>
      <c r="U30" s="96">
        <v>2.9015219681909599E-6</v>
      </c>
      <c r="V30" s="96">
        <v>1.13442837388957E-2</v>
      </c>
      <c r="W30" s="96">
        <v>7.5461225244214097E-3</v>
      </c>
      <c r="X30" s="96">
        <v>1.14988533705469E-4</v>
      </c>
      <c r="Y30" s="96">
        <v>2.1081231179336001E-4</v>
      </c>
      <c r="Z30" s="96">
        <v>7.1867833565918203E-5</v>
      </c>
      <c r="AA30" s="96">
        <v>2.46746228576319E-4</v>
      </c>
      <c r="AB30" s="96">
        <f t="shared" si="0"/>
        <v>6.444149076410662E-4</v>
      </c>
      <c r="AC30" s="96">
        <v>1.01219707321457E-4</v>
      </c>
      <c r="AD30" s="96">
        <v>2.8080889648612898E-6</v>
      </c>
      <c r="AE30" s="97"/>
      <c r="AF30" s="96">
        <v>635.43331103382002</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15.8327446842227</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1535.75758932039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0.44252570834285099</v>
      </c>
      <c r="J32" s="96">
        <v>0.84902474288978602</v>
      </c>
      <c r="K32" s="96">
        <v>1.0902618888343301</v>
      </c>
      <c r="L32" s="96">
        <v>0.101734543578842</v>
      </c>
      <c r="M32" s="108" t="s">
        <v>355</v>
      </c>
      <c r="N32" s="96">
        <v>5.5007696966904396</v>
      </c>
      <c r="O32" s="96">
        <v>5.6985565461039802E-3</v>
      </c>
      <c r="P32" s="96" t="s">
        <v>355</v>
      </c>
      <c r="Q32" s="96">
        <v>5.5900569011215102E-3</v>
      </c>
      <c r="R32" s="96">
        <v>6.0131207764163898E-2</v>
      </c>
      <c r="S32" s="96">
        <v>42.042526924514803</v>
      </c>
      <c r="T32" s="96">
        <v>7.1217980808942302E-2</v>
      </c>
      <c r="U32" s="96">
        <v>2.1805237776686599E-2</v>
      </c>
      <c r="V32" s="96">
        <v>15.150965419188701</v>
      </c>
      <c r="W32" s="96" t="s">
        <v>355</v>
      </c>
      <c r="X32" s="96">
        <v>2.6315433498701E-3</v>
      </c>
      <c r="Y32" s="96">
        <v>2.15379989545946E-4</v>
      </c>
      <c r="Z32" s="96">
        <v>3.1794188932972902E-4</v>
      </c>
      <c r="AA32" s="96" t="s">
        <v>355</v>
      </c>
      <c r="AB32" s="96">
        <f t="shared" si="0"/>
        <v>3.1648652287457751E-3</v>
      </c>
      <c r="AC32" s="96" t="s">
        <v>355</v>
      </c>
      <c r="AD32" s="96" t="s">
        <v>355</v>
      </c>
      <c r="AE32" s="97"/>
      <c r="AF32" s="113" t="s">
        <v>355</v>
      </c>
      <c r="AG32" s="113" t="s">
        <v>355</v>
      </c>
      <c r="AH32" s="113" t="s">
        <v>355</v>
      </c>
      <c r="AI32" s="113" t="s">
        <v>355</v>
      </c>
      <c r="AJ32" s="113" t="s">
        <v>355</v>
      </c>
      <c r="AK32" s="96">
        <v>37867.4399878146</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0.211667091857455</v>
      </c>
      <c r="J33" s="96">
        <v>0.39197609603232397</v>
      </c>
      <c r="K33" s="96">
        <v>0.78395219206464795</v>
      </c>
      <c r="L33" s="96" t="s">
        <v>355</v>
      </c>
      <c r="M33" s="108" t="s">
        <v>355</v>
      </c>
      <c r="N33" s="96">
        <v>3.6865351831840101E-2</v>
      </c>
      <c r="O33" s="96">
        <v>7.4475458246141602E-5</v>
      </c>
      <c r="P33" s="96">
        <v>4.4685274947684998E-5</v>
      </c>
      <c r="Q33" s="96" t="s">
        <v>355</v>
      </c>
      <c r="R33" s="96">
        <v>1.5557531251522899E-2</v>
      </c>
      <c r="S33" s="96">
        <v>7.8316823987258297E-3</v>
      </c>
      <c r="T33" s="96">
        <v>1.24452410490263E-2</v>
      </c>
      <c r="U33" s="96" t="s">
        <v>355</v>
      </c>
      <c r="V33" s="96">
        <v>5.92354276324049E-2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37867.4399878146</v>
      </c>
      <c r="AL33" s="44" t="s">
        <v>366</v>
      </c>
    </row>
    <row r="34" spans="1:38" s="1" customFormat="1" ht="24.75" customHeight="1" thickBot="1" x14ac:dyDescent="0.3">
      <c r="A34" s="41" t="s">
        <v>119</v>
      </c>
      <c r="B34" s="41" t="s">
        <v>168</v>
      </c>
      <c r="C34" s="78" t="s">
        <v>58</v>
      </c>
      <c r="D34" s="42"/>
      <c r="E34" s="95">
        <v>4.8712840462855302</v>
      </c>
      <c r="F34" s="96">
        <v>0.31345627390942299</v>
      </c>
      <c r="G34" s="96">
        <v>0.37564498781264599</v>
      </c>
      <c r="H34" s="96">
        <v>8.0200130599999996E-4</v>
      </c>
      <c r="I34" s="96">
        <v>0.52667595505617404</v>
      </c>
      <c r="J34" s="96">
        <v>0.85464776706062995</v>
      </c>
      <c r="K34" s="96">
        <v>0.85464819145087301</v>
      </c>
      <c r="L34" s="96">
        <v>0.12915297588605701</v>
      </c>
      <c r="M34" s="96">
        <v>0.88614306177636504</v>
      </c>
      <c r="N34" s="96">
        <v>4.4828655902258499E-3</v>
      </c>
      <c r="O34" s="96">
        <v>7.4401837075165696E-4</v>
      </c>
      <c r="P34" s="96">
        <v>4.9701719147146302E-4</v>
      </c>
      <c r="Q34" s="96">
        <v>9.3776828579521294E-6</v>
      </c>
      <c r="R34" s="96">
        <v>2.0120542357317399</v>
      </c>
      <c r="S34" s="96">
        <v>2.8868201072340298</v>
      </c>
      <c r="T34" s="96">
        <v>4.0195757026260397</v>
      </c>
      <c r="U34" s="96">
        <v>9.3776828579521294E-6</v>
      </c>
      <c r="V34" s="96">
        <v>0.149553888778968</v>
      </c>
      <c r="W34" s="96">
        <v>2.79117714374672E-3</v>
      </c>
      <c r="X34" s="96">
        <v>2.3046416783229799E-4</v>
      </c>
      <c r="Y34" s="96">
        <v>1.39558857187336E-3</v>
      </c>
      <c r="Z34" s="96">
        <v>1.5594742023318799E-3</v>
      </c>
      <c r="AA34" s="96">
        <v>3.5849981662801898E-4</v>
      </c>
      <c r="AB34" s="96">
        <f t="shared" si="0"/>
        <v>3.5440267586655571E-3</v>
      </c>
      <c r="AC34" s="96">
        <v>2.4661540159499999E-2</v>
      </c>
      <c r="AD34" s="96">
        <v>3.37732383997288E-6</v>
      </c>
      <c r="AE34" s="97"/>
      <c r="AF34" s="96">
        <v>4010.0761299999999</v>
      </c>
      <c r="AG34" s="110" t="s">
        <v>358</v>
      </c>
      <c r="AH34" s="110" t="s">
        <v>354</v>
      </c>
      <c r="AI34" s="110" t="s">
        <v>354</v>
      </c>
      <c r="AJ34" s="110" t="s">
        <v>354</v>
      </c>
      <c r="AK34" s="109">
        <v>59250703.928382397</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12.5473812319135</v>
      </c>
      <c r="F36" s="96">
        <v>0.49094949921681202</v>
      </c>
      <c r="G36" s="96">
        <v>6.3314611392720401</v>
      </c>
      <c r="H36" s="96" t="s">
        <v>355</v>
      </c>
      <c r="I36" s="96">
        <v>0.80328283985780302</v>
      </c>
      <c r="J36" s="96">
        <v>0.80736041772510203</v>
      </c>
      <c r="K36" s="96">
        <v>0.81551557345969905</v>
      </c>
      <c r="L36" s="96">
        <v>4.2744936729496599E-2</v>
      </c>
      <c r="M36" s="96">
        <v>1.6031004056059199</v>
      </c>
      <c r="N36" s="96">
        <v>3.3664451630318303E-2</v>
      </c>
      <c r="O36" s="96">
        <v>4.4856955239795902E-3</v>
      </c>
      <c r="P36" s="96">
        <v>5.6208934908473602E-3</v>
      </c>
      <c r="Q36" s="96">
        <v>6.1570180798382002E-2</v>
      </c>
      <c r="R36" s="96">
        <v>2.6889457108143298E-2</v>
      </c>
      <c r="S36" s="96">
        <v>6.1570180798382002E-2</v>
      </c>
      <c r="T36" s="96">
        <v>3.3629179763451198</v>
      </c>
      <c r="U36" s="96">
        <v>6.7347222949029395E-2</v>
      </c>
      <c r="V36" s="96">
        <v>0.157184713607292</v>
      </c>
      <c r="W36" s="96">
        <v>0.119367872446053</v>
      </c>
      <c r="X36" s="96">
        <v>8.1568823061014899E-4</v>
      </c>
      <c r="Y36" s="96">
        <v>4.3249328274032996E-3</v>
      </c>
      <c r="Z36" s="96">
        <v>1.6771163372203001E-3</v>
      </c>
      <c r="AA36" s="96">
        <v>5.8343263263998402E-3</v>
      </c>
      <c r="AB36" s="96">
        <f t="shared" si="0"/>
        <v>1.265206372163359E-2</v>
      </c>
      <c r="AC36" s="96">
        <v>2.5423666821931899E-2</v>
      </c>
      <c r="AD36" s="96">
        <v>7.9186274453998608E-6</v>
      </c>
      <c r="AE36" s="97"/>
      <c r="AF36" s="96">
        <v>9402.0441240676591</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1.45539821406382</v>
      </c>
      <c r="F39" s="96">
        <v>0.35139078078597002</v>
      </c>
      <c r="G39" s="96">
        <v>1.8713656356677399</v>
      </c>
      <c r="H39" s="96">
        <v>8.4608999999999997E-4</v>
      </c>
      <c r="I39" s="96">
        <v>9.8635236796180595E-2</v>
      </c>
      <c r="J39" s="96">
        <v>0.106894695645514</v>
      </c>
      <c r="K39" s="96">
        <v>0.11527079359866101</v>
      </c>
      <c r="L39" s="96">
        <v>4.5999697520848003E-2</v>
      </c>
      <c r="M39" s="96">
        <v>1.0437577138763601</v>
      </c>
      <c r="N39" s="96">
        <v>0.67875623897134796</v>
      </c>
      <c r="O39" s="96">
        <v>2.99223603829834E-2</v>
      </c>
      <c r="P39" s="96">
        <v>0.123979321825208</v>
      </c>
      <c r="Q39" s="96">
        <v>1.28209233768561E-2</v>
      </c>
      <c r="R39" s="96">
        <v>0.17711124306883999</v>
      </c>
      <c r="S39" s="96">
        <v>0.122220073304756</v>
      </c>
      <c r="T39" s="96">
        <v>0.466039695688867</v>
      </c>
      <c r="U39" s="96">
        <v>2.7453530284733199E-2</v>
      </c>
      <c r="V39" s="96">
        <v>0.85983206801688905</v>
      </c>
      <c r="W39" s="96">
        <v>2.18534638165892</v>
      </c>
      <c r="X39" s="96">
        <v>3.1017734205856101E-2</v>
      </c>
      <c r="Y39" s="96">
        <v>3.8659477136604899E-2</v>
      </c>
      <c r="Z39" s="96">
        <v>1.18450446196401E-2</v>
      </c>
      <c r="AA39" s="96">
        <v>3.0182785720952399E-2</v>
      </c>
      <c r="AB39" s="96">
        <f t="shared" si="0"/>
        <v>0.11170504168305349</v>
      </c>
      <c r="AC39" s="96">
        <v>0.18094619884861199</v>
      </c>
      <c r="AD39" s="96">
        <v>4.4913429110266398E-2</v>
      </c>
      <c r="AE39" s="97"/>
      <c r="AF39" s="96">
        <v>13579.1393506922</v>
      </c>
      <c r="AG39" s="96">
        <v>88.5642</v>
      </c>
      <c r="AH39" s="96">
        <v>6376.29259796317</v>
      </c>
      <c r="AI39" s="96">
        <v>977.66612199999997</v>
      </c>
      <c r="AJ39" s="96">
        <v>411.3</v>
      </c>
      <c r="AK39" s="113" t="s">
        <v>355</v>
      </c>
      <c r="AL39" s="44"/>
    </row>
    <row r="40" spans="1:38" s="1" customFormat="1" ht="24.75" customHeight="1" thickBot="1" x14ac:dyDescent="0.3">
      <c r="A40" s="41" t="s">
        <v>119</v>
      </c>
      <c r="B40" s="41" t="s">
        <v>174</v>
      </c>
      <c r="C40" s="78" t="s">
        <v>339</v>
      </c>
      <c r="D40" s="42"/>
      <c r="E40" s="95">
        <v>1.48585064299169</v>
      </c>
      <c r="F40" s="96">
        <v>0.83170499851240198</v>
      </c>
      <c r="G40" s="96">
        <v>0.120940157102629</v>
      </c>
      <c r="H40" s="96">
        <v>3.4250368636889002E-4</v>
      </c>
      <c r="I40" s="96">
        <v>0.210470246290341</v>
      </c>
      <c r="J40" s="96">
        <v>0.210470246290341</v>
      </c>
      <c r="K40" s="96">
        <v>0.210470246290341</v>
      </c>
      <c r="L40" s="96">
        <v>0.1119130273333</v>
      </c>
      <c r="M40" s="96">
        <v>12.323599877765201</v>
      </c>
      <c r="N40" s="96">
        <v>1.6868752001440799E-3</v>
      </c>
      <c r="O40" s="96">
        <v>3.2074207238380999E-4</v>
      </c>
      <c r="P40" s="96">
        <v>2.2372820323727E-4</v>
      </c>
      <c r="Q40" s="96">
        <v>5.2315459698236396E-6</v>
      </c>
      <c r="R40" s="96">
        <v>9.6637583635057896E-4</v>
      </c>
      <c r="S40" s="96">
        <v>9.1448236022056398E-4</v>
      </c>
      <c r="T40" s="96">
        <v>3.4085983018848799E-4</v>
      </c>
      <c r="U40" s="96">
        <v>4.4878830092210904E-6</v>
      </c>
      <c r="V40" s="96">
        <v>6.4336402636561194E-2</v>
      </c>
      <c r="W40" s="96">
        <v>2.57812875552654E-3</v>
      </c>
      <c r="X40" s="96">
        <v>4.0903153797677703E-4</v>
      </c>
      <c r="Y40" s="96">
        <v>8.0047762557376397E-4</v>
      </c>
      <c r="Z40" s="96">
        <v>7.5246441184223696E-4</v>
      </c>
      <c r="AA40" s="96">
        <v>4.5220674864823501E-4</v>
      </c>
      <c r="AB40" s="96">
        <f t="shared" si="0"/>
        <v>2.4141803240410134E-3</v>
      </c>
      <c r="AC40" s="96">
        <v>7.9429449152728909E-3</v>
      </c>
      <c r="AD40" s="96">
        <v>2.7566235866858301E-6</v>
      </c>
      <c r="AE40" s="97"/>
      <c r="AF40" s="96">
        <v>2116.7228045414899</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4.8268979654734698</v>
      </c>
      <c r="F41" s="96">
        <v>11.928858642479099</v>
      </c>
      <c r="G41" s="96">
        <v>6.1624661881982199</v>
      </c>
      <c r="H41" s="96">
        <v>0.63413837386472904</v>
      </c>
      <c r="I41" s="96">
        <v>9.0040756154771202</v>
      </c>
      <c r="J41" s="96">
        <v>9.1716600318013199</v>
      </c>
      <c r="K41" s="96">
        <v>9.5566551149344807</v>
      </c>
      <c r="L41" s="96">
        <v>0.787048215416559</v>
      </c>
      <c r="M41" s="96">
        <v>113.646687723423</v>
      </c>
      <c r="N41" s="96">
        <v>0.483590683308529</v>
      </c>
      <c r="O41" s="96">
        <v>0.18506283028336101</v>
      </c>
      <c r="P41" s="96">
        <v>2.1610206731767199E-2</v>
      </c>
      <c r="Q41" s="96">
        <v>1.1478450484811499E-2</v>
      </c>
      <c r="R41" s="96">
        <v>0.34554021114393302</v>
      </c>
      <c r="S41" s="96">
        <v>0.109995979221468</v>
      </c>
      <c r="T41" s="96">
        <v>0.28734458554115699</v>
      </c>
      <c r="U41" s="96">
        <v>2.3164210510955199E-2</v>
      </c>
      <c r="V41" s="96">
        <v>7.4492048903036201</v>
      </c>
      <c r="W41" s="96">
        <v>10.799404222239501</v>
      </c>
      <c r="X41" s="96">
        <v>3.0264305639399001</v>
      </c>
      <c r="Y41" s="96">
        <v>2.5363473639541998</v>
      </c>
      <c r="Z41" s="96">
        <v>2.1068166352545199</v>
      </c>
      <c r="AA41" s="96">
        <v>2.9146220532001399</v>
      </c>
      <c r="AB41" s="96">
        <f t="shared" si="0"/>
        <v>10.584216616348758</v>
      </c>
      <c r="AC41" s="96">
        <v>0.97710548938976804</v>
      </c>
      <c r="AD41" s="96">
        <v>8.0082935269416802E-2</v>
      </c>
      <c r="AE41" s="97"/>
      <c r="AF41" s="96">
        <v>52830.056753915</v>
      </c>
      <c r="AG41" s="96">
        <v>746.24400000000003</v>
      </c>
      <c r="AH41" s="96">
        <v>17361.778986942001</v>
      </c>
      <c r="AI41" s="96">
        <v>14041.3225</v>
      </c>
      <c r="AJ41" s="110" t="s">
        <v>354</v>
      </c>
      <c r="AK41" s="113" t="s">
        <v>355</v>
      </c>
      <c r="AL41" s="44"/>
    </row>
    <row r="42" spans="1:38" s="1" customFormat="1" ht="24.75" customHeight="1" thickBot="1" x14ac:dyDescent="0.3">
      <c r="A42" s="41" t="s">
        <v>119</v>
      </c>
      <c r="B42" s="41" t="s">
        <v>176</v>
      </c>
      <c r="C42" s="78" t="s">
        <v>60</v>
      </c>
      <c r="D42" s="42"/>
      <c r="E42" s="95">
        <v>2.42677995796176E-2</v>
      </c>
      <c r="F42" s="96">
        <v>1.42986123411955</v>
      </c>
      <c r="G42" s="96">
        <v>8.0028141065364696E-4</v>
      </c>
      <c r="H42" s="96">
        <v>2.7727768330276999E-5</v>
      </c>
      <c r="I42" s="96">
        <v>1.0834547502365101E-2</v>
      </c>
      <c r="J42" s="96">
        <v>1.0834547502365101E-2</v>
      </c>
      <c r="K42" s="96">
        <v>1.0834547502365101E-2</v>
      </c>
      <c r="L42" s="96">
        <v>5.4172737511825296E-4</v>
      </c>
      <c r="M42" s="96">
        <v>10.250444855883201</v>
      </c>
      <c r="N42" s="96">
        <v>2.7089455760323999E-4</v>
      </c>
      <c r="O42" s="96">
        <v>8.8702523209330603E-5</v>
      </c>
      <c r="P42" s="96">
        <v>6.94113256410976E-5</v>
      </c>
      <c r="Q42" s="96">
        <v>2.3934939876240502E-6</v>
      </c>
      <c r="R42" s="96">
        <v>1.28659548235928E-4</v>
      </c>
      <c r="S42" s="96">
        <v>3.4077642174256198E-4</v>
      </c>
      <c r="T42" s="96">
        <v>1.05456981122699E-4</v>
      </c>
      <c r="U42" s="96">
        <v>1.59566265841604E-6</v>
      </c>
      <c r="V42" s="96">
        <v>1.7684656448821501E-2</v>
      </c>
      <c r="W42" s="96">
        <v>1.7903902169880801E-3</v>
      </c>
      <c r="X42" s="96">
        <v>3.9971502518803601E-5</v>
      </c>
      <c r="Y42" s="96">
        <v>7.3281087951140001E-5</v>
      </c>
      <c r="Z42" s="96">
        <v>2.49821890742523E-5</v>
      </c>
      <c r="AA42" s="96">
        <v>8.5772182488266202E-5</v>
      </c>
      <c r="AB42" s="96">
        <f t="shared" si="0"/>
        <v>2.2400696203246211E-4</v>
      </c>
      <c r="AC42" s="96">
        <v>5.5835696609713398E-5</v>
      </c>
      <c r="AD42" s="96">
        <v>1.55304630637321E-6</v>
      </c>
      <c r="AE42" s="97"/>
      <c r="AF42" s="95">
        <v>350.523257866297</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1.60854896429664</v>
      </c>
      <c r="F43" s="96">
        <v>2.45769273422294</v>
      </c>
      <c r="G43" s="96">
        <v>3.4495973159347102</v>
      </c>
      <c r="H43" s="96">
        <v>2.7217229999999999E-2</v>
      </c>
      <c r="I43" s="96">
        <v>1.55970376041967</v>
      </c>
      <c r="J43" s="96">
        <v>1.6023897131804701</v>
      </c>
      <c r="K43" s="96">
        <v>1.6528062993560699</v>
      </c>
      <c r="L43" s="96">
        <v>0.44928049972908901</v>
      </c>
      <c r="M43" s="96">
        <v>31.589553138725901</v>
      </c>
      <c r="N43" s="96">
        <v>0.438742674347678</v>
      </c>
      <c r="O43" s="96">
        <v>5.1121696969823098E-2</v>
      </c>
      <c r="P43" s="96">
        <v>2.34525788607776E-2</v>
      </c>
      <c r="Q43" s="96">
        <v>1.9203269061446301E-2</v>
      </c>
      <c r="R43" s="96">
        <v>0.118626925624693</v>
      </c>
      <c r="S43" s="96">
        <v>7.6341741677015504E-2</v>
      </c>
      <c r="T43" s="96">
        <v>0.56526791082058003</v>
      </c>
      <c r="U43" s="96">
        <v>6.2660341421526294E-2</v>
      </c>
      <c r="V43" s="96">
        <v>2.42379714597232</v>
      </c>
      <c r="W43" s="96">
        <v>2.4707918032573599</v>
      </c>
      <c r="X43" s="96">
        <v>0.20911955013519101</v>
      </c>
      <c r="Y43" s="96">
        <v>0.22301559486398501</v>
      </c>
      <c r="Z43" s="96">
        <v>3.5343034250662299E-2</v>
      </c>
      <c r="AA43" s="96">
        <v>0.32571133597038099</v>
      </c>
      <c r="AB43" s="96">
        <f t="shared" si="0"/>
        <v>0.7931895152202193</v>
      </c>
      <c r="AC43" s="96">
        <v>0.14752506443687399</v>
      </c>
      <c r="AD43" s="96">
        <v>3.1054429980324198E-2</v>
      </c>
      <c r="AE43" s="97"/>
      <c r="AF43" s="96">
        <v>7918.1349231468002</v>
      </c>
      <c r="AG43" s="96">
        <v>2517.8217</v>
      </c>
      <c r="AH43" s="96">
        <v>2222</v>
      </c>
      <c r="AI43" s="96">
        <v>3478.41</v>
      </c>
      <c r="AJ43" s="110" t="s">
        <v>354</v>
      </c>
      <c r="AK43" s="113" t="s">
        <v>355</v>
      </c>
      <c r="AL43" s="44"/>
    </row>
    <row r="44" spans="1:38" s="1" customFormat="1" ht="24.75" customHeight="1" thickBot="1" x14ac:dyDescent="0.3">
      <c r="A44" s="41" t="s">
        <v>119</v>
      </c>
      <c r="B44" s="41" t="s">
        <v>178</v>
      </c>
      <c r="C44" s="78" t="s">
        <v>62</v>
      </c>
      <c r="D44" s="42"/>
      <c r="E44" s="95">
        <v>5.9804395267027699</v>
      </c>
      <c r="F44" s="96">
        <v>4.0681363701872701</v>
      </c>
      <c r="G44" s="96">
        <v>0.67036103490207499</v>
      </c>
      <c r="H44" s="96">
        <v>1.2690225427880099E-3</v>
      </c>
      <c r="I44" s="96">
        <v>1.1960683502024201</v>
      </c>
      <c r="J44" s="96">
        <v>1.1960683502024201</v>
      </c>
      <c r="K44" s="96">
        <v>1.1960683502024201</v>
      </c>
      <c r="L44" s="96">
        <v>0.63461023068467903</v>
      </c>
      <c r="M44" s="96">
        <v>36.585137127718099</v>
      </c>
      <c r="N44" s="96">
        <v>8.6726976932446492E-3</v>
      </c>
      <c r="O44" s="96">
        <v>1.55200286929105E-3</v>
      </c>
      <c r="P44" s="96">
        <v>1.0629095475071799E-3</v>
      </c>
      <c r="Q44" s="96">
        <v>2.2844914996024701E-5</v>
      </c>
      <c r="R44" s="96">
        <v>5.0376127948845899E-3</v>
      </c>
      <c r="S44" s="96">
        <v>4.1957715230964403E-3</v>
      </c>
      <c r="T44" s="96">
        <v>1.62015733387057E-3</v>
      </c>
      <c r="U44" s="96">
        <v>2.0791151839328401E-5</v>
      </c>
      <c r="V44" s="96">
        <v>0.311591500479316</v>
      </c>
      <c r="W44" s="96">
        <v>9.6646374761781909E-3</v>
      </c>
      <c r="X44" s="96">
        <v>2.17002214126616E-3</v>
      </c>
      <c r="Y44" s="96">
        <v>4.2596436169328698E-3</v>
      </c>
      <c r="Z44" s="96">
        <v>4.1186688169985598E-3</v>
      </c>
      <c r="AA44" s="96">
        <v>2.29061336779059E-3</v>
      </c>
      <c r="AB44" s="96">
        <f t="shared" si="0"/>
        <v>1.283894794298818E-2</v>
      </c>
      <c r="AC44" s="96">
        <v>4.40185249675051E-2</v>
      </c>
      <c r="AD44" s="96">
        <v>1.2022398248927099E-5</v>
      </c>
      <c r="AE44" s="97"/>
      <c r="AF44" s="96">
        <v>8036.4235084421898</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6.9194028487641797</v>
      </c>
      <c r="F45" s="96">
        <v>0.39335684789835501</v>
      </c>
      <c r="G45" s="96">
        <v>0.81005378329026101</v>
      </c>
      <c r="H45" s="96" t="s">
        <v>355</v>
      </c>
      <c r="I45" s="96">
        <v>0.16958574514306701</v>
      </c>
      <c r="J45" s="96">
        <v>0.17044658648897101</v>
      </c>
      <c r="K45" s="96">
        <v>0.17216826918077899</v>
      </c>
      <c r="L45" s="96">
        <v>3.6245311943301897E-2</v>
      </c>
      <c r="M45" s="96">
        <v>1.28443052374973</v>
      </c>
      <c r="N45" s="96">
        <v>2.0234738479699099E-2</v>
      </c>
      <c r="O45" s="96">
        <v>2.0251344582256502E-3</v>
      </c>
      <c r="P45" s="96">
        <v>6.0531268956364797E-3</v>
      </c>
      <c r="Q45" s="96">
        <v>1.0125672291128301E-2</v>
      </c>
      <c r="R45" s="96">
        <v>8.1005378329026094E-3</v>
      </c>
      <c r="S45" s="96">
        <v>1.0125672291128301E-2</v>
      </c>
      <c r="T45" s="96">
        <v>1.41759412075796E-2</v>
      </c>
      <c r="U45" s="96">
        <v>4.0502689164513099E-2</v>
      </c>
      <c r="V45" s="96">
        <v>0.101256722911283</v>
      </c>
      <c r="W45" s="96">
        <v>0.103854362880849</v>
      </c>
      <c r="X45" s="96">
        <v>1.29709862049353E-3</v>
      </c>
      <c r="Y45" s="96">
        <v>5.5342874474390603E-3</v>
      </c>
      <c r="Z45" s="96">
        <v>2.5941972409870601E-3</v>
      </c>
      <c r="AA45" s="96">
        <v>1.0203842481215799E-2</v>
      </c>
      <c r="AB45" s="96">
        <f t="shared" si="0"/>
        <v>1.9629425790135449E-2</v>
      </c>
      <c r="AC45" s="96">
        <v>1.68622820664159E-2</v>
      </c>
      <c r="AD45" s="96">
        <v>7.2829841398267301E-6</v>
      </c>
      <c r="AE45" s="97"/>
      <c r="AF45" s="96">
        <v>8647.3241366235397</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0.91174538162810903</v>
      </c>
      <c r="F47" s="96">
        <v>1.16249336386933</v>
      </c>
      <c r="G47" s="96">
        <v>8.1016805639485198E-2</v>
      </c>
      <c r="H47" s="96">
        <v>1.3346591976145001E-4</v>
      </c>
      <c r="I47" s="96">
        <v>0.104217520641165</v>
      </c>
      <c r="J47" s="96">
        <v>0.104217520641165</v>
      </c>
      <c r="K47" s="96">
        <v>0.104217520641165</v>
      </c>
      <c r="L47" s="96">
        <v>2.2201687546774498E-2</v>
      </c>
      <c r="M47" s="96">
        <v>4.9171806166983902</v>
      </c>
      <c r="N47" s="96">
        <v>6.5036306614800296E-2</v>
      </c>
      <c r="O47" s="96">
        <v>1.6701697311421001E-4</v>
      </c>
      <c r="P47" s="96">
        <v>1.2299239589464399E-4</v>
      </c>
      <c r="Q47" s="96">
        <v>3.2947334523019302E-6</v>
      </c>
      <c r="R47" s="96">
        <v>4.2963841453983701E-4</v>
      </c>
      <c r="S47" s="96">
        <v>5.2756469059910395E-4</v>
      </c>
      <c r="T47" s="96">
        <v>1.83790599289558E-4</v>
      </c>
      <c r="U47" s="96">
        <v>2.57767127067195E-6</v>
      </c>
      <c r="V47" s="96">
        <v>3.3444684022721001E-2</v>
      </c>
      <c r="W47" s="96">
        <v>1.9566620902768902E-3</v>
      </c>
      <c r="X47" s="96">
        <v>1.77578809741147E-4</v>
      </c>
      <c r="Y47" s="96">
        <v>3.44848748467508E-4</v>
      </c>
      <c r="Z47" s="96">
        <v>3.00276644493708E-4</v>
      </c>
      <c r="AA47" s="96">
        <v>2.1895367912175501E-4</v>
      </c>
      <c r="AB47" s="96">
        <f t="shared" si="0"/>
        <v>1.0416578818241179E-3</v>
      </c>
      <c r="AC47" s="96">
        <v>3.0554253710772502E-3</v>
      </c>
      <c r="AD47" s="96">
        <v>1.76544839817144E-6</v>
      </c>
      <c r="AE47" s="97"/>
      <c r="AF47" s="96">
        <v>2300.6021248269999</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3.6918327600000002E-2</v>
      </c>
      <c r="J48" s="96">
        <v>0.13536720120000001</v>
      </c>
      <c r="K48" s="96">
        <v>0.15382636499999999</v>
      </c>
      <c r="L48" s="96">
        <v>0.10255091</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10255.091</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2.3744559599999998E-6</v>
      </c>
      <c r="F51" s="96">
        <v>3.7214365194915602</v>
      </c>
      <c r="G51" s="96">
        <v>3.6678588000000001E-8</v>
      </c>
      <c r="H51" s="96" t="s">
        <v>355</v>
      </c>
      <c r="I51" s="96">
        <v>7.5287628000000006E-8</v>
      </c>
      <c r="J51" s="96">
        <v>7.5287628000000006E-8</v>
      </c>
      <c r="K51" s="96">
        <v>7.5287628000000006E-8</v>
      </c>
      <c r="L51" s="96">
        <v>1.7374067999999999E-9</v>
      </c>
      <c r="M51" s="96">
        <v>3.3010729200000001E-6</v>
      </c>
      <c r="N51" s="96">
        <v>1.3513163999999999E-10</v>
      </c>
      <c r="O51" s="96">
        <v>2.1234972000000001E-11</v>
      </c>
      <c r="P51" s="96">
        <v>8.4939887999999996E-9</v>
      </c>
      <c r="Q51" s="96">
        <v>1.0231395599999999E-8</v>
      </c>
      <c r="R51" s="96">
        <v>6.3704916000000004E-11</v>
      </c>
      <c r="S51" s="96">
        <v>6.3704916E-12</v>
      </c>
      <c r="T51" s="96">
        <v>4.2469944000000003E-11</v>
      </c>
      <c r="U51" s="96">
        <v>9.4592147999999995E-10</v>
      </c>
      <c r="V51" s="96">
        <v>1.2740983200000001E-10</v>
      </c>
      <c r="W51" s="96">
        <v>4.2469943999999998E-8</v>
      </c>
      <c r="X51" s="96">
        <v>4.8261299999999998E-11</v>
      </c>
      <c r="Y51" s="96">
        <v>7.1426724000000002E-11</v>
      </c>
      <c r="Z51" s="96">
        <v>7.1426724000000002E-11</v>
      </c>
      <c r="AA51" s="96">
        <v>7.1426724000000002E-11</v>
      </c>
      <c r="AB51" s="96">
        <f t="shared" si="0"/>
        <v>2.6254147200000003E-10</v>
      </c>
      <c r="AC51" s="96" t="s">
        <v>355</v>
      </c>
      <c r="AD51" s="96" t="s">
        <v>355</v>
      </c>
      <c r="AE51" s="97"/>
      <c r="AF51" s="114" t="s">
        <v>355</v>
      </c>
      <c r="AG51" s="114" t="s">
        <v>355</v>
      </c>
      <c r="AH51" s="114" t="s">
        <v>355</v>
      </c>
      <c r="AI51" s="114" t="s">
        <v>355</v>
      </c>
      <c r="AJ51" s="114" t="s">
        <v>355</v>
      </c>
      <c r="AK51" s="96">
        <v>7.0009304520000004</v>
      </c>
      <c r="AL51" s="44" t="s">
        <v>371</v>
      </c>
    </row>
    <row r="52" spans="1:38" s="1" customFormat="1" ht="24.75" customHeight="1" thickBot="1" x14ac:dyDescent="0.3">
      <c r="A52" s="41" t="s">
        <v>114</v>
      </c>
      <c r="B52" s="62" t="s">
        <v>316</v>
      </c>
      <c r="C52" s="79" t="s">
        <v>131</v>
      </c>
      <c r="D52" s="61"/>
      <c r="E52" s="96" t="s">
        <v>355</v>
      </c>
      <c r="F52" s="96">
        <v>4.0718920049999996</v>
      </c>
      <c r="G52" s="96">
        <v>3.335</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7263</v>
      </c>
      <c r="AL52" s="44" t="s">
        <v>127</v>
      </c>
    </row>
    <row r="53" spans="1:38" s="1" customFormat="1" ht="24.75" customHeight="1" thickBot="1" x14ac:dyDescent="0.3">
      <c r="A53" s="41" t="s">
        <v>114</v>
      </c>
      <c r="B53" s="62" t="s">
        <v>317</v>
      </c>
      <c r="C53" s="79" t="s">
        <v>68</v>
      </c>
      <c r="D53" s="61"/>
      <c r="E53" s="108" t="s">
        <v>355</v>
      </c>
      <c r="F53" s="96">
        <v>4.856026</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1734.2950000000001</v>
      </c>
      <c r="AL53" s="44" t="s">
        <v>127</v>
      </c>
    </row>
    <row r="54" spans="1:38" s="1" customFormat="1" ht="40.5" customHeight="1" thickBot="1" x14ac:dyDescent="0.3">
      <c r="A54" s="41" t="s">
        <v>114</v>
      </c>
      <c r="B54" s="62" t="s">
        <v>186</v>
      </c>
      <c r="C54" s="79" t="s">
        <v>289</v>
      </c>
      <c r="D54" s="61"/>
      <c r="E54" s="95">
        <v>3.55722396E-3</v>
      </c>
      <c r="F54" s="96">
        <v>6.2644495398187203</v>
      </c>
      <c r="G54" s="95">
        <v>5.4948987999999999E-5</v>
      </c>
      <c r="H54" s="95" t="s">
        <v>355</v>
      </c>
      <c r="I54" s="95">
        <v>1.1279002800000001E-4</v>
      </c>
      <c r="J54" s="95">
        <v>1.1279002800000001E-4</v>
      </c>
      <c r="K54" s="95">
        <v>1.1279002800000001E-4</v>
      </c>
      <c r="L54" s="95">
        <v>2.6028467999999998E-6</v>
      </c>
      <c r="M54" s="95">
        <v>4.9454089199999999E-3</v>
      </c>
      <c r="N54" s="96">
        <v>2.0244364E-7</v>
      </c>
      <c r="O54" s="96">
        <v>3.1812571999999998E-8</v>
      </c>
      <c r="P54" s="96">
        <v>1.27250288E-5</v>
      </c>
      <c r="Q54" s="96">
        <v>1.5327875600000001E-5</v>
      </c>
      <c r="R54" s="96">
        <v>9.5437715999999999E-8</v>
      </c>
      <c r="S54" s="96">
        <v>9.5437715999999993E-9</v>
      </c>
      <c r="T54" s="96">
        <v>6.3625143999999995E-8</v>
      </c>
      <c r="U54" s="96">
        <v>1.4171054799999999E-6</v>
      </c>
      <c r="V54" s="96">
        <v>1.90875432E-7</v>
      </c>
      <c r="W54" s="95">
        <v>6.3625143999999995E-5</v>
      </c>
      <c r="X54" s="95">
        <v>7.2301299999999996E-8</v>
      </c>
      <c r="Y54" s="95">
        <v>1.07005924E-7</v>
      </c>
      <c r="Z54" s="95">
        <v>1.07005924E-7</v>
      </c>
      <c r="AA54" s="95">
        <v>1.07005924E-7</v>
      </c>
      <c r="AB54" s="96">
        <f t="shared" si="0"/>
        <v>3.93319072E-7</v>
      </c>
      <c r="AC54" s="108" t="s">
        <v>355</v>
      </c>
      <c r="AD54" s="108" t="s">
        <v>355</v>
      </c>
      <c r="AE54" s="97"/>
      <c r="AF54" s="114" t="s">
        <v>355</v>
      </c>
      <c r="AG54" s="114" t="s">
        <v>355</v>
      </c>
      <c r="AH54" s="114" t="s">
        <v>355</v>
      </c>
      <c r="AI54" s="114" t="s">
        <v>355</v>
      </c>
      <c r="AJ54" s="114" t="s">
        <v>355</v>
      </c>
      <c r="AK54" s="96">
        <v>9629.1120520000004</v>
      </c>
      <c r="AL54" s="44" t="s">
        <v>367</v>
      </c>
    </row>
    <row r="55" spans="1:38" s="1" customFormat="1" ht="24.75" customHeight="1" thickBot="1" x14ac:dyDescent="0.3">
      <c r="A55" s="41" t="s">
        <v>114</v>
      </c>
      <c r="B55" s="62" t="s">
        <v>187</v>
      </c>
      <c r="C55" s="79" t="s">
        <v>260</v>
      </c>
      <c r="D55" s="61"/>
      <c r="E55" s="95">
        <v>0.14624163482564001</v>
      </c>
      <c r="F55" s="96">
        <v>0.2151730760234</v>
      </c>
      <c r="G55" s="96">
        <v>0.94506570959972003</v>
      </c>
      <c r="H55" s="96" t="s">
        <v>355</v>
      </c>
      <c r="I55" s="96">
        <v>4.6181592015599997E-3</v>
      </c>
      <c r="J55" s="96">
        <v>4.6181592015599997E-3</v>
      </c>
      <c r="K55" s="96">
        <v>4.6181592015599997E-3</v>
      </c>
      <c r="L55" s="96">
        <v>1.8868840588E-4</v>
      </c>
      <c r="M55" s="96">
        <v>0.241186215176</v>
      </c>
      <c r="N55" s="96">
        <v>6.7060619334600004E-4</v>
      </c>
      <c r="O55" s="96">
        <v>9.0301486958299995E-4</v>
      </c>
      <c r="P55" s="96">
        <v>6.3284496920000002E-4</v>
      </c>
      <c r="Q55" s="96">
        <v>7.2270425507999999E-4</v>
      </c>
      <c r="R55" s="96">
        <v>2.75845954698904E-3</v>
      </c>
      <c r="S55" s="96">
        <v>1.3551423026989E-3</v>
      </c>
      <c r="T55" s="96">
        <v>3.0372762374060399E-3</v>
      </c>
      <c r="U55" s="96">
        <v>6.9580835022480002E-4</v>
      </c>
      <c r="V55" s="96">
        <v>7.0075908974979997E-3</v>
      </c>
      <c r="W55" s="96">
        <v>2.6041931660000001E-3</v>
      </c>
      <c r="X55" s="96">
        <v>3.0009284522399998E-6</v>
      </c>
      <c r="Y55" s="96">
        <v>4.5029070773599999E-6</v>
      </c>
      <c r="Z55" s="96">
        <v>4.2928951973600003E-6</v>
      </c>
      <c r="AA55" s="96">
        <v>4.2928951973600003E-6</v>
      </c>
      <c r="AB55" s="96">
        <f t="shared" si="0"/>
        <v>1.6089625924319999E-5</v>
      </c>
      <c r="AC55" s="96" t="s">
        <v>355</v>
      </c>
      <c r="AD55" s="96" t="s">
        <v>355</v>
      </c>
      <c r="AE55" s="97"/>
      <c r="AF55" s="96">
        <v>411.78800000000001</v>
      </c>
      <c r="AG55" s="110" t="s">
        <v>354</v>
      </c>
      <c r="AH55" s="96">
        <v>5141.0436092508198</v>
      </c>
      <c r="AI55" s="110" t="s">
        <v>354</v>
      </c>
      <c r="AJ55" s="110" t="s">
        <v>354</v>
      </c>
      <c r="AK55" s="96">
        <v>4.1623099999999997</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4.0138800000000001E-3</v>
      </c>
      <c r="J58" s="95">
        <v>2.67592E-2</v>
      </c>
      <c r="K58" s="95">
        <v>5.3518400000000001E-2</v>
      </c>
      <c r="L58" s="95">
        <v>1.8463847999999999E-5</v>
      </c>
      <c r="M58" s="95" t="s">
        <v>358</v>
      </c>
      <c r="N58" s="95" t="s">
        <v>358</v>
      </c>
      <c r="O58" s="95" t="s">
        <v>358</v>
      </c>
      <c r="P58" s="95" t="s">
        <v>358</v>
      </c>
      <c r="Q58" s="95" t="s">
        <v>358</v>
      </c>
      <c r="R58" s="95" t="s">
        <v>358</v>
      </c>
      <c r="S58" s="95" t="s">
        <v>358</v>
      </c>
      <c r="T58" s="95" t="s">
        <v>358</v>
      </c>
      <c r="U58" s="95" t="s">
        <v>358</v>
      </c>
      <c r="V58" s="95" t="s">
        <v>358</v>
      </c>
      <c r="W58" s="95">
        <v>2.4083279999999999E-3</v>
      </c>
      <c r="X58" s="95" t="s">
        <v>358</v>
      </c>
      <c r="Y58" s="95" t="s">
        <v>358</v>
      </c>
      <c r="Z58" s="95" t="s">
        <v>358</v>
      </c>
      <c r="AA58" s="95" t="s">
        <v>358</v>
      </c>
      <c r="AB58" s="96" t="str">
        <f t="shared" si="0"/>
        <v>IE</v>
      </c>
      <c r="AC58" s="95">
        <v>1.0703679999999999E-3</v>
      </c>
      <c r="AD58" s="95">
        <v>2.0069400000000001E-2</v>
      </c>
      <c r="AE58" s="97"/>
      <c r="AF58" s="114" t="s">
        <v>355</v>
      </c>
      <c r="AG58" s="114" t="s">
        <v>355</v>
      </c>
      <c r="AH58" s="114" t="s">
        <v>355</v>
      </c>
      <c r="AI58" s="114" t="s">
        <v>355</v>
      </c>
      <c r="AJ58" s="114" t="s">
        <v>355</v>
      </c>
      <c r="AK58" s="96">
        <v>133.79599999999999</v>
      </c>
      <c r="AL58" s="44" t="s">
        <v>127</v>
      </c>
    </row>
    <row r="59" spans="1:38" s="1" customFormat="1" ht="24.75" customHeight="1" thickBot="1" x14ac:dyDescent="0.3">
      <c r="A59" s="41" t="s">
        <v>112</v>
      </c>
      <c r="B59" s="73" t="s">
        <v>190</v>
      </c>
      <c r="C59" s="78" t="s">
        <v>101</v>
      </c>
      <c r="D59" s="42"/>
      <c r="E59" s="95" t="s">
        <v>358</v>
      </c>
      <c r="F59" s="95">
        <v>4.8101850000000002E-2</v>
      </c>
      <c r="G59" s="95">
        <v>0.2132</v>
      </c>
      <c r="H59" s="95">
        <v>0.27079560000000003</v>
      </c>
      <c r="I59" s="95">
        <v>0.11808</v>
      </c>
      <c r="J59" s="95">
        <v>0.13300000000000001</v>
      </c>
      <c r="K59" s="95">
        <v>0.14792</v>
      </c>
      <c r="L59" s="95">
        <v>1.6623695999999999E-3</v>
      </c>
      <c r="M59" s="95">
        <v>2.0309669999999998E-3</v>
      </c>
      <c r="N59" s="95">
        <v>0.47560000000000002</v>
      </c>
      <c r="O59" s="95">
        <v>1.968E-2</v>
      </c>
      <c r="P59" s="95" t="s">
        <v>358</v>
      </c>
      <c r="Q59" s="95">
        <v>4.7559999999999998E-2</v>
      </c>
      <c r="R59" s="95">
        <v>6.0679999999999998E-2</v>
      </c>
      <c r="S59" s="95" t="s">
        <v>358</v>
      </c>
      <c r="T59" s="95">
        <v>3.9359999999999999E-2</v>
      </c>
      <c r="U59" s="95">
        <v>0.246</v>
      </c>
      <c r="V59" s="95">
        <v>3.7719999999999997E-2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199.631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9.8489789999999994E-2</v>
      </c>
      <c r="J60" s="96">
        <v>0.36173439000000002</v>
      </c>
      <c r="K60" s="96">
        <v>0.89866259999999998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45.387</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0.17466822700000001</v>
      </c>
      <c r="J61" s="96">
        <v>1.7464377129999999</v>
      </c>
      <c r="K61" s="96">
        <v>5.8121915819999996</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10153.419</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2.6534699999999998E-3</v>
      </c>
      <c r="J62" s="96">
        <v>2.6534700000000001E-2</v>
      </c>
      <c r="K62" s="96">
        <v>5.3069400000000003E-2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2.9483000000000001</v>
      </c>
      <c r="AL62" s="44" t="s">
        <v>404</v>
      </c>
    </row>
    <row r="63" spans="1:38" s="1" customFormat="1" ht="24.75" customHeight="1" thickBot="1" x14ac:dyDescent="0.3">
      <c r="A63" s="41" t="s">
        <v>112</v>
      </c>
      <c r="B63" s="73" t="s">
        <v>318</v>
      </c>
      <c r="C63" s="79" t="s">
        <v>306</v>
      </c>
      <c r="D63" s="67"/>
      <c r="E63" s="95" t="s">
        <v>358</v>
      </c>
      <c r="F63" s="95">
        <v>3.376142E-2</v>
      </c>
      <c r="G63" s="95">
        <v>2.9583449700000002</v>
      </c>
      <c r="H63" s="95">
        <v>0.27402650000000001</v>
      </c>
      <c r="I63" s="95">
        <v>6.4099020000000007E-2</v>
      </c>
      <c r="J63" s="95">
        <v>8.2083680000000006E-2</v>
      </c>
      <c r="K63" s="95">
        <v>9.1261170000000003E-2</v>
      </c>
      <c r="L63" s="95">
        <v>1.234508E-3</v>
      </c>
      <c r="M63" s="95">
        <v>11.1484384</v>
      </c>
      <c r="N63" s="95" t="s">
        <v>355</v>
      </c>
      <c r="O63" s="95" t="s">
        <v>355</v>
      </c>
      <c r="P63" s="95" t="s">
        <v>355</v>
      </c>
      <c r="Q63" s="95">
        <v>6.6495810000000002E-2</v>
      </c>
      <c r="R63" s="95" t="s">
        <v>355</v>
      </c>
      <c r="S63" s="95" t="s">
        <v>355</v>
      </c>
      <c r="T63" s="95" t="s">
        <v>355</v>
      </c>
      <c r="U63" s="95" t="s">
        <v>355</v>
      </c>
      <c r="V63" s="95" t="s">
        <v>355</v>
      </c>
      <c r="W63" s="95">
        <v>7.7886155999999998E-2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0.80600000000000005</v>
      </c>
      <c r="F65" s="95" t="s">
        <v>354</v>
      </c>
      <c r="G65" s="95" t="s">
        <v>354</v>
      </c>
      <c r="H65" s="95">
        <v>1.2E-2</v>
      </c>
      <c r="I65" s="95">
        <v>0.38790000000000002</v>
      </c>
      <c r="J65" s="95">
        <v>0.38790000000000002</v>
      </c>
      <c r="K65" s="95">
        <v>0.38790000000000002</v>
      </c>
      <c r="L65" s="95">
        <v>6.9822E-3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450</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2.9000000000000001E-2</v>
      </c>
      <c r="F70" s="95">
        <v>0.4658833</v>
      </c>
      <c r="G70" s="95">
        <v>1.073</v>
      </c>
      <c r="H70" s="95">
        <v>1.4999999999999999E-2</v>
      </c>
      <c r="I70" s="95">
        <v>6.7999999999999996E-3</v>
      </c>
      <c r="J70" s="95">
        <v>8.9999999999999993E-3</v>
      </c>
      <c r="K70" s="95">
        <v>1.1299999999999999E-2</v>
      </c>
      <c r="L70" s="95">
        <v>1.2E-4</v>
      </c>
      <c r="M70" s="95" t="s">
        <v>356</v>
      </c>
      <c r="N70" s="95" t="s">
        <v>355</v>
      </c>
      <c r="O70" s="95" t="s">
        <v>355</v>
      </c>
      <c r="P70" s="95">
        <v>5.5567000000000004E-3</v>
      </c>
      <c r="Q70" s="95" t="s">
        <v>355</v>
      </c>
      <c r="R70" s="95" t="s">
        <v>355</v>
      </c>
      <c r="S70" s="95" t="s">
        <v>355</v>
      </c>
      <c r="T70" s="95" t="s">
        <v>355</v>
      </c>
      <c r="U70" s="95" t="s">
        <v>355</v>
      </c>
      <c r="V70" s="95" t="s">
        <v>355</v>
      </c>
      <c r="W70" s="95" t="s">
        <v>355</v>
      </c>
      <c r="X70" s="95">
        <v>1.2307999999999999E-4</v>
      </c>
      <c r="Y70" s="95" t="s">
        <v>355</v>
      </c>
      <c r="Z70" s="95" t="s">
        <v>355</v>
      </c>
      <c r="AA70" s="95" t="s">
        <v>355</v>
      </c>
      <c r="AB70" s="96">
        <f>IF(ISNUMBER(X70),SUM(X70:AA70),X70)</f>
        <v>1.2307999999999999E-4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7.9790230000000004E-2</v>
      </c>
      <c r="F72" s="95">
        <v>2.8233465999999999E-2</v>
      </c>
      <c r="G72" s="95">
        <v>3.682626E-2</v>
      </c>
      <c r="H72" s="95" t="s">
        <v>356</v>
      </c>
      <c r="I72" s="95">
        <v>7.1439559999999999E-2</v>
      </c>
      <c r="J72" s="95">
        <v>0.13393040000000001</v>
      </c>
      <c r="K72" s="95">
        <v>0.29876799999999998</v>
      </c>
      <c r="L72" s="95">
        <v>1.166956E-3</v>
      </c>
      <c r="M72" s="95">
        <v>1.0434107000000001E-3</v>
      </c>
      <c r="N72" s="95">
        <v>3.2816519999999998</v>
      </c>
      <c r="O72" s="95">
        <v>4.9488400000000002E-2</v>
      </c>
      <c r="P72" s="95">
        <v>0.25019535999999998</v>
      </c>
      <c r="Q72" s="95">
        <v>4.0671764999999999E-2</v>
      </c>
      <c r="R72" s="95">
        <v>0.1662611</v>
      </c>
      <c r="S72" s="95">
        <v>0.11715942</v>
      </c>
      <c r="T72" s="95">
        <v>0.78846519999999998</v>
      </c>
      <c r="U72" s="95">
        <v>1.3324259999999999E-2</v>
      </c>
      <c r="V72" s="95">
        <v>12.01642</v>
      </c>
      <c r="W72" s="95">
        <v>12</v>
      </c>
      <c r="X72" s="95">
        <v>7.3652519999999999E-2</v>
      </c>
      <c r="Y72" s="95">
        <v>7.3652519999999999E-2</v>
      </c>
      <c r="Z72" s="95">
        <v>7.3652519999999999E-2</v>
      </c>
      <c r="AA72" s="95">
        <v>7.3652519999999999E-2</v>
      </c>
      <c r="AB72" s="96">
        <f t="shared" si="0"/>
        <v>0.29461008</v>
      </c>
      <c r="AC72" s="95">
        <v>1.9682625600000001</v>
      </c>
      <c r="AD72" s="95">
        <v>1.5868694999999999</v>
      </c>
      <c r="AE72" s="97"/>
      <c r="AF72" s="114" t="s">
        <v>355</v>
      </c>
      <c r="AG72" s="114" t="s">
        <v>355</v>
      </c>
      <c r="AH72" s="114" t="s">
        <v>355</v>
      </c>
      <c r="AI72" s="114" t="s">
        <v>355</v>
      </c>
      <c r="AJ72" s="114" t="s">
        <v>355</v>
      </c>
      <c r="AK72" s="96">
        <v>718.65499999999997</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5.8424999999999998E-2</v>
      </c>
      <c r="O80" s="96">
        <v>3.895E-3</v>
      </c>
      <c r="P80" s="96" t="s">
        <v>356</v>
      </c>
      <c r="Q80" s="96" t="s">
        <v>356</v>
      </c>
      <c r="R80" s="96" t="s">
        <v>356</v>
      </c>
      <c r="S80" s="96">
        <v>3.8949999999999999E-2</v>
      </c>
      <c r="T80" s="96" t="s">
        <v>356</v>
      </c>
      <c r="U80" s="96" t="s">
        <v>356</v>
      </c>
      <c r="V80" s="96">
        <v>0.54530000000000001</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3.895</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4.2146768999999997</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2.9127E-2</v>
      </c>
      <c r="AL82" s="44" t="s">
        <v>404</v>
      </c>
    </row>
    <row r="83" spans="1:38" s="1" customFormat="1" ht="24.75" customHeight="1" thickBot="1" x14ac:dyDescent="0.3">
      <c r="A83" s="41" t="s">
        <v>112</v>
      </c>
      <c r="B83" s="87" t="s">
        <v>216</v>
      </c>
      <c r="C83" s="70" t="s">
        <v>72</v>
      </c>
      <c r="D83" s="43"/>
      <c r="E83" s="96" t="s">
        <v>355</v>
      </c>
      <c r="F83" s="96">
        <v>4.0557151999999999E-2</v>
      </c>
      <c r="G83" s="96" t="s">
        <v>355</v>
      </c>
      <c r="H83" s="96" t="s">
        <v>355</v>
      </c>
      <c r="I83" s="96">
        <v>1.6628432320000001E-2</v>
      </c>
      <c r="J83" s="96">
        <v>0.12471324239999999</v>
      </c>
      <c r="K83" s="96">
        <v>0.1277550288</v>
      </c>
      <c r="L83" s="96">
        <v>9.4802342800000001E-4</v>
      </c>
      <c r="M83" s="96">
        <v>0.30468560439999998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2534.8220000000001</v>
      </c>
      <c r="AL83" s="44" t="s">
        <v>127</v>
      </c>
    </row>
    <row r="84" spans="1:38" s="1" customFormat="1" ht="24.75" customHeight="1" thickBot="1" x14ac:dyDescent="0.3">
      <c r="A84" s="41" t="s">
        <v>112</v>
      </c>
      <c r="B84" s="87" t="s">
        <v>217</v>
      </c>
      <c r="C84" s="70" t="s">
        <v>71</v>
      </c>
      <c r="D84" s="43"/>
      <c r="E84" s="96" t="s">
        <v>355</v>
      </c>
      <c r="F84" s="96">
        <v>7.29534E-3</v>
      </c>
      <c r="G84" s="96" t="s">
        <v>355</v>
      </c>
      <c r="H84" s="96" t="s">
        <v>355</v>
      </c>
      <c r="I84" s="96">
        <v>2.6936640000000002E-4</v>
      </c>
      <c r="J84" s="96">
        <v>1.3468320000000001E-3</v>
      </c>
      <c r="K84" s="96">
        <v>5.3873280000000003E-3</v>
      </c>
      <c r="L84" s="96">
        <v>3.36708E-8</v>
      </c>
      <c r="M84" s="96">
        <v>5.3312100000000001E-4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56.118000000000002</v>
      </c>
      <c r="AL84" s="44" t="s">
        <v>127</v>
      </c>
    </row>
    <row r="85" spans="1:38" s="1" customFormat="1" ht="24.75" customHeight="1" thickBot="1" x14ac:dyDescent="0.3">
      <c r="A85" s="41" t="s">
        <v>115</v>
      </c>
      <c r="B85" s="79" t="s">
        <v>218</v>
      </c>
      <c r="C85" s="70" t="s">
        <v>341</v>
      </c>
      <c r="D85" s="43"/>
      <c r="E85" s="96" t="s">
        <v>355</v>
      </c>
      <c r="F85" s="96">
        <v>5.0104087799999997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8.3786100000000002E-2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7.0549999999999994E-5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1.4109999999999999E-3</v>
      </c>
      <c r="AL87" s="44" t="s">
        <v>404</v>
      </c>
    </row>
    <row r="88" spans="1:38" s="1" customFormat="1" ht="24.75" customHeight="1" thickBot="1" x14ac:dyDescent="0.3">
      <c r="A88" s="41" t="s">
        <v>115</v>
      </c>
      <c r="B88" s="79" t="s">
        <v>221</v>
      </c>
      <c r="C88" s="69" t="s">
        <v>90</v>
      </c>
      <c r="D88" s="43"/>
      <c r="E88" s="96" t="s">
        <v>355</v>
      </c>
      <c r="F88" s="96">
        <v>8.1502940000000006</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0.40751470000000001</v>
      </c>
      <c r="AL88" s="44" t="s">
        <v>404</v>
      </c>
    </row>
    <row r="89" spans="1:38" s="1" customFormat="1" ht="24.75" customHeight="1" thickBot="1" x14ac:dyDescent="0.3">
      <c r="A89" s="41" t="s">
        <v>115</v>
      </c>
      <c r="B89" s="79" t="s">
        <v>222</v>
      </c>
      <c r="C89" s="69" t="s">
        <v>91</v>
      </c>
      <c r="D89" s="43" t="s">
        <v>369</v>
      </c>
      <c r="E89" s="96" t="s">
        <v>355</v>
      </c>
      <c r="F89" s="96">
        <v>7.9760100000000004E-3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1.9990000000000001E-4</v>
      </c>
      <c r="AL89" s="44" t="s">
        <v>404</v>
      </c>
    </row>
    <row r="90" spans="1:38" s="7" customFormat="1" ht="24.75" customHeight="1" thickBot="1" x14ac:dyDescent="0.25">
      <c r="A90" s="41" t="s">
        <v>115</v>
      </c>
      <c r="B90" s="79" t="s">
        <v>223</v>
      </c>
      <c r="C90" s="69" t="s">
        <v>280</v>
      </c>
      <c r="D90" s="43"/>
      <c r="E90" s="96" t="s">
        <v>355</v>
      </c>
      <c r="F90" s="96">
        <v>21.106588739999999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0.17677209999999999</v>
      </c>
      <c r="AL90" s="44" t="s">
        <v>404</v>
      </c>
    </row>
    <row r="91" spans="1:38" s="1" customFormat="1" ht="24.75" customHeight="1" thickBot="1" x14ac:dyDescent="0.3">
      <c r="A91" s="41" t="s">
        <v>115</v>
      </c>
      <c r="B91" s="62" t="s">
        <v>256</v>
      </c>
      <c r="C91" s="79" t="s">
        <v>281</v>
      </c>
      <c r="D91" s="42"/>
      <c r="E91" s="95">
        <v>4.5143863300000003E-2</v>
      </c>
      <c r="F91" s="96">
        <v>8.4683095700000002E-2</v>
      </c>
      <c r="G91" s="96">
        <v>3.00022247E-2</v>
      </c>
      <c r="H91" s="96">
        <v>5.5157068269999998E-2</v>
      </c>
      <c r="I91" s="96">
        <v>0.23715400640000001</v>
      </c>
      <c r="J91" s="96">
        <v>0.25744501423999999</v>
      </c>
      <c r="K91" s="96">
        <v>0.26636932294999999</v>
      </c>
      <c r="L91" s="96">
        <v>4.0442795639999999E-3</v>
      </c>
      <c r="M91" s="96">
        <v>2.288021176</v>
      </c>
      <c r="N91" s="96">
        <v>2.8543071257000001</v>
      </c>
      <c r="O91" s="96">
        <v>1.3174998450000001E-3</v>
      </c>
      <c r="P91" s="96">
        <v>6.2686812999999996E-4</v>
      </c>
      <c r="Q91" s="96">
        <v>4.4745182500000001E-3</v>
      </c>
      <c r="R91" s="96">
        <v>2.2170943307999999E-2</v>
      </c>
      <c r="S91" s="96">
        <v>0.57415356083199998</v>
      </c>
      <c r="T91" s="96">
        <v>3.9724476580000001E-2</v>
      </c>
      <c r="U91" s="96">
        <v>4.7671668999999996E-3</v>
      </c>
      <c r="V91" s="96">
        <v>0.36732741540000002</v>
      </c>
      <c r="W91" s="96">
        <v>7.6825181000000006E-2</v>
      </c>
      <c r="X91" s="96">
        <v>1.6977906800000001E-2</v>
      </c>
      <c r="Y91" s="96">
        <v>1.594006224E-2</v>
      </c>
      <c r="Z91" s="96">
        <v>9.5911076600000006E-3</v>
      </c>
      <c r="AA91" s="96">
        <v>1.106970828E-2</v>
      </c>
      <c r="AB91" s="96">
        <f t="shared" si="1"/>
        <v>5.3578784980000002E-2</v>
      </c>
      <c r="AC91" s="96">
        <v>6.8138427000000005E-4</v>
      </c>
      <c r="AD91" s="96">
        <v>9.6111044400000001E-4</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3.31482910195</v>
      </c>
      <c r="G93" s="98" t="s">
        <v>355</v>
      </c>
      <c r="H93" s="98" t="s">
        <v>355</v>
      </c>
      <c r="I93" s="95">
        <v>1.9027954E-2</v>
      </c>
      <c r="J93" s="95">
        <v>1.9027954E-2</v>
      </c>
      <c r="K93" s="95">
        <v>1.9027954E-2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6.8362000000000006E-2</v>
      </c>
      <c r="J95" s="95">
        <v>0.13672400000000001</v>
      </c>
      <c r="K95" s="95">
        <v>0.34181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0.34181</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4.0048722000000002E-2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211.898</v>
      </c>
      <c r="AL98" s="46" t="s">
        <v>359</v>
      </c>
    </row>
    <row r="99" spans="1:38" s="1" customFormat="1" ht="24.75" customHeight="1" thickBot="1" x14ac:dyDescent="0.3">
      <c r="A99" s="41" t="s">
        <v>116</v>
      </c>
      <c r="B99" s="41" t="s">
        <v>224</v>
      </c>
      <c r="C99" s="78" t="s">
        <v>278</v>
      </c>
      <c r="D99" s="64"/>
      <c r="E99" s="99">
        <v>0.18399421518841599</v>
      </c>
      <c r="F99" s="96">
        <v>22.104705049018001</v>
      </c>
      <c r="G99" s="96" t="s">
        <v>355</v>
      </c>
      <c r="H99" s="96">
        <v>7.53100709518381</v>
      </c>
      <c r="I99" s="96">
        <v>0.28317016739517797</v>
      </c>
      <c r="J99" s="96">
        <v>0.43515438682438401</v>
      </c>
      <c r="K99" s="96">
        <v>0.94598779744431205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753.11500000000001</v>
      </c>
      <c r="AL99" s="44" t="s">
        <v>360</v>
      </c>
    </row>
    <row r="100" spans="1:38" s="1" customFormat="1" ht="24.75" customHeight="1" thickBot="1" x14ac:dyDescent="0.3">
      <c r="A100" s="41" t="s">
        <v>116</v>
      </c>
      <c r="B100" s="41" t="s">
        <v>225</v>
      </c>
      <c r="C100" s="78" t="s">
        <v>277</v>
      </c>
      <c r="D100" s="64"/>
      <c r="E100" s="99">
        <v>0.148272115462488</v>
      </c>
      <c r="F100" s="96">
        <v>14.039192803786101</v>
      </c>
      <c r="G100" s="96" t="s">
        <v>355</v>
      </c>
      <c r="H100" s="96">
        <v>4.2929113412726698</v>
      </c>
      <c r="I100" s="96">
        <v>0.29439169549108701</v>
      </c>
      <c r="J100" s="96">
        <v>0.45874946735149502</v>
      </c>
      <c r="K100" s="96">
        <v>0.99728145076412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1485.982</v>
      </c>
      <c r="AL100" s="44" t="s">
        <v>360</v>
      </c>
    </row>
    <row r="101" spans="1:38" s="1" customFormat="1" ht="24.75" customHeight="1" thickBot="1" x14ac:dyDescent="0.3">
      <c r="A101" s="41" t="s">
        <v>116</v>
      </c>
      <c r="B101" s="41" t="s">
        <v>227</v>
      </c>
      <c r="C101" s="78" t="s">
        <v>270</v>
      </c>
      <c r="D101" s="64"/>
      <c r="E101" s="99">
        <v>6.0441336986301396E-4</v>
      </c>
      <c r="F101" s="96">
        <v>0.157276761567157</v>
      </c>
      <c r="G101" s="96" t="s">
        <v>355</v>
      </c>
      <c r="H101" s="96">
        <v>0.10115244497260301</v>
      </c>
      <c r="I101" s="96">
        <v>4.2812613698630102E-4</v>
      </c>
      <c r="J101" s="96">
        <v>1.4102978630137E-3</v>
      </c>
      <c r="K101" s="96">
        <v>3.5257446575342501E-3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229.803</v>
      </c>
      <c r="AL101" s="44" t="s">
        <v>360</v>
      </c>
    </row>
    <row r="102" spans="1:38" s="1" customFormat="1" ht="24.75" customHeight="1" thickBot="1" x14ac:dyDescent="0.3">
      <c r="A102" s="41" t="s">
        <v>116</v>
      </c>
      <c r="B102" s="41" t="s">
        <v>228</v>
      </c>
      <c r="C102" s="78" t="s">
        <v>271</v>
      </c>
      <c r="D102" s="64"/>
      <c r="E102" s="99">
        <v>0.20237195679966699</v>
      </c>
      <c r="F102" s="96">
        <v>3.47099619447869</v>
      </c>
      <c r="G102" s="96" t="s">
        <v>355</v>
      </c>
      <c r="H102" s="96">
        <v>28.917531892714798</v>
      </c>
      <c r="I102" s="96">
        <v>4.1071739314094399E-2</v>
      </c>
      <c r="J102" s="96">
        <v>0.91736769650010297</v>
      </c>
      <c r="K102" s="96">
        <v>3.0083235934273</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9497.2189999999991</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2.4649315068493201E-5</v>
      </c>
      <c r="F104" s="96">
        <v>1.24109163234149E-2</v>
      </c>
      <c r="G104" s="96" t="s">
        <v>355</v>
      </c>
      <c r="H104" s="96">
        <v>8.1475523238747592E-3</v>
      </c>
      <c r="I104" s="96">
        <v>3.4919863013698599E-5</v>
      </c>
      <c r="J104" s="96">
        <v>1.1503013698630099E-4</v>
      </c>
      <c r="K104" s="96">
        <v>2.8757534246575301E-4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7.4980000000000002</v>
      </c>
      <c r="AL104" s="44" t="s">
        <v>360</v>
      </c>
    </row>
    <row r="105" spans="1:38" s="1" customFormat="1" ht="24.75" customHeight="1" thickBot="1" x14ac:dyDescent="0.3">
      <c r="A105" s="41" t="s">
        <v>116</v>
      </c>
      <c r="B105" s="41" t="s">
        <v>344</v>
      </c>
      <c r="C105" s="78" t="s">
        <v>274</v>
      </c>
      <c r="D105" s="64"/>
      <c r="E105" s="99">
        <v>1.6875000000000001E-2</v>
      </c>
      <c r="F105" s="96">
        <v>0.85284550611524901</v>
      </c>
      <c r="G105" s="96" t="s">
        <v>355</v>
      </c>
      <c r="H105" s="96">
        <v>0.72033042053571394</v>
      </c>
      <c r="I105" s="96">
        <v>9.4500000000000001E-3</v>
      </c>
      <c r="J105" s="96">
        <v>1.485E-2</v>
      </c>
      <c r="K105" s="96">
        <v>3.22826086956522E-2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135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7.5007866231155795E-2</v>
      </c>
      <c r="F107" s="96">
        <v>3.4829798097511101E-3</v>
      </c>
      <c r="G107" s="96" t="s">
        <v>355</v>
      </c>
      <c r="H107" s="96">
        <v>1.1664899592026601</v>
      </c>
      <c r="I107" s="96">
        <v>1.7084985202483801E-2</v>
      </c>
      <c r="J107" s="96">
        <v>0.227799802699785</v>
      </c>
      <c r="K107" s="96">
        <v>1.08476096523707</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5696.0050000000001</v>
      </c>
      <c r="AL107" s="44" t="s">
        <v>360</v>
      </c>
    </row>
    <row r="108" spans="1:38" s="1" customFormat="1" ht="24.75" customHeight="1" thickBot="1" x14ac:dyDescent="0.3">
      <c r="A108" s="71" t="s">
        <v>116</v>
      </c>
      <c r="B108" s="41" t="s">
        <v>346</v>
      </c>
      <c r="C108" s="71" t="s">
        <v>327</v>
      </c>
      <c r="D108" s="64"/>
      <c r="E108" s="99">
        <v>0.264664373414561</v>
      </c>
      <c r="F108" s="96">
        <v>1.08515736412342E-3</v>
      </c>
      <c r="G108" s="96" t="s">
        <v>355</v>
      </c>
      <c r="H108" s="96">
        <v>1.9936987844332801</v>
      </c>
      <c r="I108" s="96">
        <v>1.9604768401078599E-2</v>
      </c>
      <c r="J108" s="96">
        <v>0.19604768401078601</v>
      </c>
      <c r="K108" s="96">
        <v>0.39209536802157202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9802.3269999999993</v>
      </c>
      <c r="AL108" s="44" t="s">
        <v>360</v>
      </c>
    </row>
    <row r="109" spans="1:38" s="1" customFormat="1" ht="24.75" customHeight="1" thickBot="1" x14ac:dyDescent="0.3">
      <c r="A109" s="71" t="s">
        <v>116</v>
      </c>
      <c r="B109" s="41" t="s">
        <v>347</v>
      </c>
      <c r="C109" s="71" t="s">
        <v>313</v>
      </c>
      <c r="D109" s="64"/>
      <c r="E109" s="99">
        <v>6.4237499999999998E-3</v>
      </c>
      <c r="F109" s="96">
        <v>4.2272656163052502E-4</v>
      </c>
      <c r="G109" s="96" t="s">
        <v>355</v>
      </c>
      <c r="H109" s="96">
        <v>0.121788182142857</v>
      </c>
      <c r="I109" s="96">
        <v>4.7583333333333297E-3</v>
      </c>
      <c r="J109" s="96">
        <v>2.6170833333333299E-2</v>
      </c>
      <c r="K109" s="96">
        <v>2.6170833333333299E-2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237.917</v>
      </c>
      <c r="AL109" s="44" t="s">
        <v>360</v>
      </c>
    </row>
    <row r="110" spans="1:38" s="1" customFormat="1" ht="24.75" customHeight="1" thickBot="1" x14ac:dyDescent="0.3">
      <c r="A110" s="71" t="s">
        <v>116</v>
      </c>
      <c r="B110" s="41" t="s">
        <v>348</v>
      </c>
      <c r="C110" s="72" t="s">
        <v>314</v>
      </c>
      <c r="D110" s="64"/>
      <c r="E110" s="99">
        <v>7.2063333333333302E-3</v>
      </c>
      <c r="F110" s="96">
        <v>7.4143903990930501E-4</v>
      </c>
      <c r="G110" s="96" t="s">
        <v>355</v>
      </c>
      <c r="H110" s="96">
        <v>0.16337065571428599</v>
      </c>
      <c r="I110" s="96">
        <v>6.2310000000000004E-3</v>
      </c>
      <c r="J110" s="96">
        <v>4.8392666666666702E-2</v>
      </c>
      <c r="K110" s="96">
        <v>4.8392666666666702E-2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1600.011</v>
      </c>
      <c r="AL110" s="44" t="s">
        <v>360</v>
      </c>
    </row>
    <row r="111" spans="1:38" s="1" customFormat="1" ht="24.75" customHeight="1" thickBot="1" x14ac:dyDescent="0.3">
      <c r="A111" s="41" t="s">
        <v>116</v>
      </c>
      <c r="B111" s="41" t="s">
        <v>349</v>
      </c>
      <c r="C111" s="78" t="s">
        <v>276</v>
      </c>
      <c r="D111" s="64"/>
      <c r="E111" s="99">
        <v>2.2642299999999999E-3</v>
      </c>
      <c r="F111" s="99">
        <v>0.46647910851441998</v>
      </c>
      <c r="G111" s="99" t="s">
        <v>355</v>
      </c>
      <c r="H111" s="99">
        <v>5.1934216893513696</v>
      </c>
      <c r="I111" s="99">
        <v>9.0569199999999996E-3</v>
      </c>
      <c r="J111" s="99">
        <v>1.8113839999999999E-2</v>
      </c>
      <c r="K111" s="99">
        <v>4.0252977777777803E-2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2274.23</v>
      </c>
      <c r="AL111" s="44" t="s">
        <v>360</v>
      </c>
    </row>
    <row r="112" spans="1:38" s="1" customFormat="1" ht="24.75" customHeight="1" thickBot="1" x14ac:dyDescent="0.3">
      <c r="A112" s="41" t="s">
        <v>126</v>
      </c>
      <c r="B112" s="41" t="s">
        <v>294</v>
      </c>
      <c r="C112" s="78" t="s">
        <v>295</v>
      </c>
      <c r="D112" s="42"/>
      <c r="E112" s="96">
        <v>16.015999999999998</v>
      </c>
      <c r="F112" s="96" t="s">
        <v>355</v>
      </c>
      <c r="G112" s="96" t="s">
        <v>355</v>
      </c>
      <c r="H112" s="96">
        <v>27.264668</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400.4</v>
      </c>
      <c r="AL112" s="44" t="s">
        <v>361</v>
      </c>
    </row>
    <row r="113" spans="1:38" s="1" customFormat="1" ht="24.75" customHeight="1" thickBot="1" x14ac:dyDescent="0.3">
      <c r="A113" s="41" t="s">
        <v>126</v>
      </c>
      <c r="B113" s="65" t="s">
        <v>244</v>
      </c>
      <c r="C113" s="80" t="s">
        <v>133</v>
      </c>
      <c r="D113" s="42"/>
      <c r="E113" s="95">
        <v>8.3447349555160493</v>
      </c>
      <c r="F113" s="96">
        <v>21.299177944473001</v>
      </c>
      <c r="G113" s="96" t="s">
        <v>355</v>
      </c>
      <c r="H113" s="96">
        <v>52.683198842789899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164126.39082158299</v>
      </c>
      <c r="AL113" s="115" t="s">
        <v>364</v>
      </c>
    </row>
    <row r="114" spans="1:38" s="1" customFormat="1" ht="24.75" customHeight="1" thickBot="1" x14ac:dyDescent="0.3">
      <c r="A114" s="41" t="s">
        <v>126</v>
      </c>
      <c r="B114" s="65" t="s">
        <v>245</v>
      </c>
      <c r="C114" s="80" t="s">
        <v>134</v>
      </c>
      <c r="D114" s="42"/>
      <c r="E114" s="95">
        <v>0.1246</v>
      </c>
      <c r="F114" s="96" t="s">
        <v>355</v>
      </c>
      <c r="G114" s="96" t="s">
        <v>355</v>
      </c>
      <c r="H114" s="96">
        <v>0.40494999999999998</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3115</v>
      </c>
      <c r="AL114" s="115" t="s">
        <v>364</v>
      </c>
    </row>
    <row r="115" spans="1:38" s="1" customFormat="1" ht="24.75" customHeight="1" thickBot="1" x14ac:dyDescent="0.3">
      <c r="A115" s="41" t="s">
        <v>126</v>
      </c>
      <c r="B115" s="65" t="s">
        <v>246</v>
      </c>
      <c r="C115" s="80" t="s">
        <v>350</v>
      </c>
      <c r="D115" s="42"/>
      <c r="E115" s="95">
        <v>6.1424799995422399E-2</v>
      </c>
      <c r="F115" s="96" t="s">
        <v>355</v>
      </c>
      <c r="G115" s="96" t="s">
        <v>355</v>
      </c>
      <c r="H115" s="96">
        <v>0.12284959999084499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1535.61999988556</v>
      </c>
      <c r="AL115" s="115" t="s">
        <v>364</v>
      </c>
    </row>
    <row r="116" spans="1:38" s="1" customFormat="1" ht="24.75" customHeight="1" thickBot="1" x14ac:dyDescent="0.3">
      <c r="A116" s="41" t="s">
        <v>126</v>
      </c>
      <c r="B116" s="41" t="s">
        <v>250</v>
      </c>
      <c r="C116" s="79" t="s">
        <v>293</v>
      </c>
      <c r="D116" s="42"/>
      <c r="E116" s="95">
        <v>1.4767949552500801</v>
      </c>
      <c r="F116" s="96">
        <v>0.19152672273022001</v>
      </c>
      <c r="G116" s="96" t="s">
        <v>355</v>
      </c>
      <c r="H116" s="96">
        <v>4.1720609688580499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36919.873881252097</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2.1539999999999999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0.51090199999999997</v>
      </c>
      <c r="J119" s="96">
        <v>6.6807879999999997</v>
      </c>
      <c r="K119" s="96">
        <v>66.807884000000001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1.9871399999999999</v>
      </c>
      <c r="G121" s="96" t="s">
        <v>355</v>
      </c>
      <c r="H121" s="96">
        <v>5.9226506428571399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2788276</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4.2888215000000001</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2.6867565E-2</v>
      </c>
      <c r="F123" s="96">
        <v>5.8407750000000003E-3</v>
      </c>
      <c r="G123" s="96">
        <v>5.8407750000000003E-3</v>
      </c>
      <c r="H123" s="96">
        <v>2.803572E-2</v>
      </c>
      <c r="I123" s="96">
        <v>6.3080369999999997E-2</v>
      </c>
      <c r="J123" s="96">
        <v>6.6584834999999995E-2</v>
      </c>
      <c r="K123" s="96">
        <v>6.7752989999999999E-2</v>
      </c>
      <c r="L123" s="96">
        <v>5.8407750000000003E-3</v>
      </c>
      <c r="M123" s="96">
        <v>0.77915938500000004</v>
      </c>
      <c r="N123" s="96">
        <v>1.2849705E-3</v>
      </c>
      <c r="O123" s="96">
        <v>1.0279764E-2</v>
      </c>
      <c r="P123" s="96">
        <v>1.6354169999999999E-3</v>
      </c>
      <c r="Q123" s="96">
        <v>7.4761919999999995E-5</v>
      </c>
      <c r="R123" s="96">
        <v>9.3452400000000005E-4</v>
      </c>
      <c r="S123" s="96">
        <v>8.5275314999999998E-4</v>
      </c>
      <c r="T123" s="96">
        <v>6.0744059999999999E-4</v>
      </c>
      <c r="U123" s="96">
        <v>2.3363100000000001E-4</v>
      </c>
      <c r="V123" s="96">
        <v>6.5416679999999996E-3</v>
      </c>
      <c r="W123" s="96">
        <v>1.8919575000000001E-2</v>
      </c>
      <c r="X123" s="96">
        <v>4.7894354999999996E-3</v>
      </c>
      <c r="Y123" s="96">
        <v>1.3316967000000001E-2</v>
      </c>
      <c r="Z123" s="96">
        <v>5.6071439999999997E-3</v>
      </c>
      <c r="AA123" s="96">
        <v>7.8266385000000001E-3</v>
      </c>
      <c r="AB123" s="96">
        <f t="shared" si="1"/>
        <v>3.1540184999999998E-2</v>
      </c>
      <c r="AC123" s="96">
        <v>8.2007099999999999E-2</v>
      </c>
      <c r="AD123" s="96">
        <v>2.0561917500000002E-5</v>
      </c>
      <c r="AE123" s="97"/>
      <c r="AF123" s="114" t="s">
        <v>355</v>
      </c>
      <c r="AG123" s="114" t="s">
        <v>355</v>
      </c>
      <c r="AH123" s="114" t="s">
        <v>355</v>
      </c>
      <c r="AI123" s="114" t="s">
        <v>355</v>
      </c>
      <c r="AJ123" s="114" t="s">
        <v>355</v>
      </c>
      <c r="AK123" s="96">
        <v>42043.5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10.2102</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8408.4</v>
      </c>
      <c r="AL124" s="115" t="s">
        <v>363</v>
      </c>
    </row>
    <row r="125" spans="1:38" s="1" customFormat="1" ht="24.75" customHeight="1" thickBot="1" x14ac:dyDescent="0.3">
      <c r="A125" s="41" t="s">
        <v>117</v>
      </c>
      <c r="B125" s="41" t="s">
        <v>231</v>
      </c>
      <c r="C125" s="78" t="s">
        <v>283</v>
      </c>
      <c r="D125" s="42"/>
      <c r="E125" s="108" t="s">
        <v>355</v>
      </c>
      <c r="F125" s="96">
        <v>0.19605600000000001</v>
      </c>
      <c r="G125" s="109" t="s">
        <v>355</v>
      </c>
      <c r="H125" s="96" t="s">
        <v>356</v>
      </c>
      <c r="I125" s="96">
        <v>7.4946731999999999E-5</v>
      </c>
      <c r="J125" s="96">
        <v>4.9964488E-4</v>
      </c>
      <c r="K125" s="96">
        <v>1.0349786800000001E-3</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3568.8919999999998</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0.19639809999999999</v>
      </c>
      <c r="I126" s="96" t="s">
        <v>356</v>
      </c>
      <c r="J126" s="96" t="s">
        <v>356</v>
      </c>
      <c r="K126" s="96" t="s">
        <v>356</v>
      </c>
      <c r="L126" s="96" t="s">
        <v>356</v>
      </c>
      <c r="M126" s="96">
        <v>0.2658548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0.32911000000000001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2.2745400000000001E-4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3.5721375E-2</v>
      </c>
      <c r="F133" s="96">
        <v>5.6288300000000002E-4</v>
      </c>
      <c r="G133" s="96">
        <v>4.88198525E-3</v>
      </c>
      <c r="H133" s="96" t="s">
        <v>355</v>
      </c>
      <c r="I133" s="96">
        <v>1.33526244E-3</v>
      </c>
      <c r="J133" s="96">
        <v>1.5024877000000001E-3</v>
      </c>
      <c r="K133" s="96">
        <v>1.6695629599999999E-3</v>
      </c>
      <c r="L133" s="96" t="s">
        <v>356</v>
      </c>
      <c r="M133" s="96">
        <v>4.3301E-4</v>
      </c>
      <c r="N133" s="96">
        <v>1.25795973E-3</v>
      </c>
      <c r="O133" s="96">
        <v>2.0768473000000001E-4</v>
      </c>
      <c r="P133" s="96">
        <v>4.5868929000000003E-2</v>
      </c>
      <c r="Q133" s="96">
        <v>5.8923750999999996E-4</v>
      </c>
      <c r="R133" s="96">
        <v>5.6633796000000005E-4</v>
      </c>
      <c r="S133" s="96">
        <v>5.1251813000000002E-4</v>
      </c>
      <c r="T133" s="96">
        <v>7.1937403000000004E-4</v>
      </c>
      <c r="U133" s="96">
        <v>8.5640198E-4</v>
      </c>
      <c r="V133" s="96">
        <v>6.5919789199999999E-3</v>
      </c>
      <c r="W133" s="96">
        <v>1.5156849999999999E-2</v>
      </c>
      <c r="X133" s="96">
        <v>5.7153120000000005E-7</v>
      </c>
      <c r="Y133" s="96">
        <v>3.1227709199999997E-7</v>
      </c>
      <c r="Z133" s="96">
        <v>2.7887303099999999E-7</v>
      </c>
      <c r="AA133" s="96">
        <v>3.0237213499999999E-7</v>
      </c>
      <c r="AB133" s="96">
        <f t="shared" si="1"/>
        <v>1.4650534580000001E-6</v>
      </c>
      <c r="AC133" s="96">
        <v>6.5628058699999997E-3</v>
      </c>
      <c r="AD133" s="96">
        <v>1.7905718139999999E-2</v>
      </c>
      <c r="AE133" s="97"/>
      <c r="AF133" s="114" t="s">
        <v>355</v>
      </c>
      <c r="AG133" s="114" t="s">
        <v>355</v>
      </c>
      <c r="AH133" s="114" t="s">
        <v>355</v>
      </c>
      <c r="AI133" s="114" t="s">
        <v>355</v>
      </c>
      <c r="AJ133" s="114" t="s">
        <v>355</v>
      </c>
      <c r="AK133" s="96">
        <v>2.8144149999999999</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1.1358760928E-2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0.34864000000000001</v>
      </c>
      <c r="AL136" s="44" t="s">
        <v>404</v>
      </c>
    </row>
    <row r="137" spans="1:38" s="1" customFormat="1" ht="24.75" customHeight="1" thickBot="1" x14ac:dyDescent="0.3">
      <c r="A137" s="41" t="s">
        <v>117</v>
      </c>
      <c r="B137" s="41" t="s">
        <v>106</v>
      </c>
      <c r="C137" s="78" t="s">
        <v>108</v>
      </c>
      <c r="D137" s="42"/>
      <c r="E137" s="95" t="s">
        <v>355</v>
      </c>
      <c r="F137" s="96">
        <v>1.3245156000000001E-3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9.7000000000000003E-3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0.119491</v>
      </c>
      <c r="F139" s="96">
        <v>0.58732660999999997</v>
      </c>
      <c r="G139" s="96">
        <v>0.41638314999999998</v>
      </c>
      <c r="H139" s="96" t="s">
        <v>356</v>
      </c>
      <c r="I139" s="96">
        <v>0.37887480000000001</v>
      </c>
      <c r="J139" s="96">
        <v>0.3874148</v>
      </c>
      <c r="K139" s="96">
        <v>0.40094479999999999</v>
      </c>
      <c r="L139" s="96">
        <v>2.639E-2</v>
      </c>
      <c r="M139" s="96">
        <v>1.7719100000000001</v>
      </c>
      <c r="N139" s="96">
        <v>2.4645239299999999</v>
      </c>
      <c r="O139" s="96">
        <v>9.6729999999999993E-3</v>
      </c>
      <c r="P139" s="96">
        <v>2.4076999999999999E-4</v>
      </c>
      <c r="Q139" s="96">
        <v>9.1713000000000005E-4</v>
      </c>
      <c r="R139" s="96">
        <v>1.9470830000000001E-2</v>
      </c>
      <c r="S139" s="96">
        <v>8.3089070000000001E-2</v>
      </c>
      <c r="T139" s="96">
        <v>9.0820999999999992E-3</v>
      </c>
      <c r="U139" s="96">
        <v>1.7331000000000001E-4</v>
      </c>
      <c r="V139" s="96">
        <v>9.7594546999999991</v>
      </c>
      <c r="W139" s="96">
        <v>5.27806</v>
      </c>
      <c r="X139" s="96">
        <v>8.9202000000000004E-2</v>
      </c>
      <c r="Y139" s="96">
        <v>0.11990425</v>
      </c>
      <c r="Z139" s="96">
        <v>7.3585349999999994E-2</v>
      </c>
      <c r="AA139" s="96">
        <v>0.11871625</v>
      </c>
      <c r="AB139" s="96">
        <f t="shared" si="1"/>
        <v>0.40140785000000001</v>
      </c>
      <c r="AC139" s="96">
        <v>1.7331E-3</v>
      </c>
      <c r="AD139" s="96">
        <v>2.1399999999999998E-5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0.46003189999999999</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295.44552354325401</v>
      </c>
      <c r="F141" s="119">
        <f t="shared" ref="F141:AD141" si="2">SUM(F14:F140)</f>
        <v>218.33881817596435</v>
      </c>
      <c r="G141" s="119">
        <f t="shared" si="2"/>
        <v>177.83808847923234</v>
      </c>
      <c r="H141" s="119">
        <f t="shared" si="2"/>
        <v>155.23964885030747</v>
      </c>
      <c r="I141" s="119">
        <f t="shared" si="2"/>
        <v>23.374323856904308</v>
      </c>
      <c r="J141" s="119">
        <f t="shared" si="2"/>
        <v>34.995649961128116</v>
      </c>
      <c r="K141" s="119">
        <f t="shared" si="2"/>
        <v>105.85514154265095</v>
      </c>
      <c r="L141" s="119">
        <f t="shared" si="2"/>
        <v>5.2424895306039705</v>
      </c>
      <c r="M141" s="119">
        <f t="shared" si="2"/>
        <v>719.98150074810974</v>
      </c>
      <c r="N141" s="119">
        <f t="shared" si="2"/>
        <v>132.50314456003608</v>
      </c>
      <c r="O141" s="119">
        <f t="shared" si="2"/>
        <v>1.213164160806848</v>
      </c>
      <c r="P141" s="119">
        <f t="shared" si="2"/>
        <v>3.1562050193819182</v>
      </c>
      <c r="Q141" s="119">
        <f t="shared" si="2"/>
        <v>1.3679173603578383</v>
      </c>
      <c r="R141" s="119">
        <f>SUM(R14:R140)</f>
        <v>8.0618408942608433</v>
      </c>
      <c r="S141" s="119">
        <f t="shared" si="2"/>
        <v>49.623966459869308</v>
      </c>
      <c r="T141" s="119">
        <f t="shared" si="2"/>
        <v>22.664264014468063</v>
      </c>
      <c r="U141" s="119">
        <f t="shared" si="2"/>
        <v>4.2435928747650289</v>
      </c>
      <c r="V141" s="119">
        <f t="shared" si="2"/>
        <v>75.520146759925439</v>
      </c>
      <c r="W141" s="119">
        <f t="shared" si="2"/>
        <v>66.940851934464604</v>
      </c>
      <c r="X141" s="119">
        <f t="shared" si="2"/>
        <v>3.4999204951744947</v>
      </c>
      <c r="Y141" s="119">
        <f t="shared" si="2"/>
        <v>3.1531245107349988</v>
      </c>
      <c r="Z141" s="119">
        <f t="shared" si="2"/>
        <v>2.4128066271402724</v>
      </c>
      <c r="AA141" s="119">
        <f t="shared" si="2"/>
        <v>3.56924017269899</v>
      </c>
      <c r="AB141" s="119">
        <f t="shared" si="2"/>
        <v>12.635091805748754</v>
      </c>
      <c r="AC141" s="119">
        <f t="shared" si="2"/>
        <v>13.309668724197573</v>
      </c>
      <c r="AD141" s="119">
        <f t="shared" si="2"/>
        <v>2.8962252737408574</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295.44552354325401</v>
      </c>
      <c r="F152" s="103">
        <f t="shared" ref="F152:AD152" si="3">F141 + F151 + IF(AND(OR($B$4="AT",$B$4="BE",$B$4="CH",$B$4="GB",$B$4="IE",$B$4="LT",$B$4="LU",$B$4="NL"),SUM(F143:F149)&gt;0),SUM(F143:F149)-SUM(F27:F33),0)</f>
        <v>218.33881817596435</v>
      </c>
      <c r="G152" s="103">
        <f t="shared" si="3"/>
        <v>177.83808847923234</v>
      </c>
      <c r="H152" s="103">
        <f t="shared" si="3"/>
        <v>155.23964885030747</v>
      </c>
      <c r="I152" s="103">
        <f t="shared" si="3"/>
        <v>23.374323856904308</v>
      </c>
      <c r="J152" s="103">
        <f t="shared" si="3"/>
        <v>34.995649961128116</v>
      </c>
      <c r="K152" s="103">
        <f t="shared" si="3"/>
        <v>105.85514154265095</v>
      </c>
      <c r="L152" s="103">
        <f t="shared" si="3"/>
        <v>5.2424895306039705</v>
      </c>
      <c r="M152" s="103">
        <f t="shared" si="3"/>
        <v>719.98150074810974</v>
      </c>
      <c r="N152" s="103">
        <f t="shared" si="3"/>
        <v>132.50314456003608</v>
      </c>
      <c r="O152" s="103">
        <f t="shared" si="3"/>
        <v>1.213164160806848</v>
      </c>
      <c r="P152" s="103">
        <f t="shared" si="3"/>
        <v>3.1562050193819182</v>
      </c>
      <c r="Q152" s="103">
        <f t="shared" si="3"/>
        <v>1.3679173603578383</v>
      </c>
      <c r="R152" s="103">
        <f t="shared" si="3"/>
        <v>8.0618408942608433</v>
      </c>
      <c r="S152" s="103">
        <f t="shared" si="3"/>
        <v>49.623966459869308</v>
      </c>
      <c r="T152" s="103">
        <f t="shared" si="3"/>
        <v>22.664264014468063</v>
      </c>
      <c r="U152" s="103">
        <f t="shared" si="3"/>
        <v>4.2435928747650289</v>
      </c>
      <c r="V152" s="103">
        <f t="shared" si="3"/>
        <v>75.520146759925439</v>
      </c>
      <c r="W152" s="103">
        <f t="shared" si="3"/>
        <v>66.940851934464604</v>
      </c>
      <c r="X152" s="103">
        <f t="shared" si="3"/>
        <v>3.4999204951744947</v>
      </c>
      <c r="Y152" s="103">
        <f t="shared" si="3"/>
        <v>3.1531245107349988</v>
      </c>
      <c r="Z152" s="103">
        <f t="shared" si="3"/>
        <v>2.4128066271402724</v>
      </c>
      <c r="AA152" s="103">
        <f t="shared" si="3"/>
        <v>3.56924017269899</v>
      </c>
      <c r="AB152" s="103">
        <f t="shared" si="3"/>
        <v>12.635091805748754</v>
      </c>
      <c r="AC152" s="103">
        <f t="shared" si="3"/>
        <v>13.309668724197573</v>
      </c>
      <c r="AD152" s="103">
        <f t="shared" si="3"/>
        <v>2.8962252737408574</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295.44552354325401</v>
      </c>
      <c r="F154" s="103">
        <f>F141 + F153 - IF(OR($B$6=2005,$B$6&gt;=2020),SUM(F99:F122),0) + IF(AND(OR($B$4="AT",$B$4="BE",$B$4="CH",$B$4="GB",$B$4="IE",$B$4="LT",$B$4="LU",$B$4="NL"),SUM(F143:F149)&gt;0),SUM(F143:F149)-SUM(F27:F33),0)</f>
        <v>218.33881817596435</v>
      </c>
      <c r="G154" s="103">
        <f>G141 + G153 + IF(AND(OR($B$4="AT",$B$4="BE",$B$4="CH",$B$4="GB",$B$4="IE",$B$4="LT",$B$4="LU",$B$4="NL"),SUM(G143:G149)&gt;0),SUM(G143:G149)-SUM(G27:G33),0)</f>
        <v>177.83808847923234</v>
      </c>
      <c r="H154" s="103">
        <f t="shared" ref="H154:AD154" si="4">H141 + H153 + IF(AND(OR($B$4="AT",$B$4="BE",$B$4="CH",$B$4="GB",$B$4="IE",$B$4="LT",$B$4="LU",$B$4="NL"),SUM(H143:H149)&gt;0),SUM(H143:H149)-SUM(H27:H33),0)</f>
        <v>155.23964885030747</v>
      </c>
      <c r="I154" s="103">
        <f t="shared" si="4"/>
        <v>23.374323856904308</v>
      </c>
      <c r="J154" s="103">
        <f t="shared" si="4"/>
        <v>34.995649961128116</v>
      </c>
      <c r="K154" s="103">
        <f t="shared" si="4"/>
        <v>105.85514154265095</v>
      </c>
      <c r="L154" s="103">
        <f t="shared" si="4"/>
        <v>5.2424895306039705</v>
      </c>
      <c r="M154" s="103">
        <f t="shared" si="4"/>
        <v>719.98150074810974</v>
      </c>
      <c r="N154" s="103">
        <f t="shared" si="4"/>
        <v>132.50314456003608</v>
      </c>
      <c r="O154" s="103">
        <f t="shared" si="4"/>
        <v>1.213164160806848</v>
      </c>
      <c r="P154" s="103">
        <f t="shared" si="4"/>
        <v>3.1562050193819182</v>
      </c>
      <c r="Q154" s="103">
        <f t="shared" si="4"/>
        <v>1.3679173603578383</v>
      </c>
      <c r="R154" s="103">
        <f t="shared" si="4"/>
        <v>8.0618408942608433</v>
      </c>
      <c r="S154" s="103">
        <f t="shared" si="4"/>
        <v>49.623966459869308</v>
      </c>
      <c r="T154" s="103">
        <f t="shared" si="4"/>
        <v>22.664264014468063</v>
      </c>
      <c r="U154" s="103">
        <f t="shared" si="4"/>
        <v>4.2435928747650289</v>
      </c>
      <c r="V154" s="103">
        <f t="shared" si="4"/>
        <v>75.520146759925439</v>
      </c>
      <c r="W154" s="103">
        <f t="shared" si="4"/>
        <v>66.940851934464604</v>
      </c>
      <c r="X154" s="103">
        <f t="shared" si="4"/>
        <v>3.4999204951744947</v>
      </c>
      <c r="Y154" s="103">
        <f t="shared" si="4"/>
        <v>3.1531245107349988</v>
      </c>
      <c r="Z154" s="103">
        <f t="shared" si="4"/>
        <v>2.4128066271402724</v>
      </c>
      <c r="AA154" s="103">
        <f t="shared" si="4"/>
        <v>3.56924017269899</v>
      </c>
      <c r="AB154" s="103">
        <f t="shared" si="4"/>
        <v>12.635091805748754</v>
      </c>
      <c r="AC154" s="103">
        <f t="shared" si="4"/>
        <v>13.309668724197573</v>
      </c>
      <c r="AD154" s="103">
        <f t="shared" si="4"/>
        <v>2.8962252737408574</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6.6101439917391502</v>
      </c>
      <c r="F157" s="104">
        <v>0.107830418797178</v>
      </c>
      <c r="G157" s="104">
        <v>0.50240894044819995</v>
      </c>
      <c r="H157" s="104" t="s">
        <v>355</v>
      </c>
      <c r="I157" s="104">
        <v>6.4414774080734205E-2</v>
      </c>
      <c r="J157" s="104">
        <v>6.4414774080734205E-2</v>
      </c>
      <c r="K157" s="104">
        <v>6.4414774080734205E-2</v>
      </c>
      <c r="L157" s="104">
        <v>1.7234311862676901E-2</v>
      </c>
      <c r="M157" s="104">
        <v>1.1671479054220699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21854.788909496699</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0.56751271773821999</v>
      </c>
      <c r="F158" s="104">
        <v>1.04984841317339E-2</v>
      </c>
      <c r="G158" s="104">
        <v>4.5403407256283501E-2</v>
      </c>
      <c r="H158" s="104" t="s">
        <v>355</v>
      </c>
      <c r="I158" s="104">
        <v>4.0510952984407897E-3</v>
      </c>
      <c r="J158" s="104">
        <v>4.0510952984407897E-3</v>
      </c>
      <c r="K158" s="104">
        <v>4.0510952984407897E-3</v>
      </c>
      <c r="L158" s="104">
        <v>1.6176807269186E-3</v>
      </c>
      <c r="M158" s="104">
        <v>0.18100966680639299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1975.0482156483299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63.1033963875729</v>
      </c>
      <c r="F159" s="104">
        <v>2.1649101827180699</v>
      </c>
      <c r="G159" s="104">
        <v>41.317452131712599</v>
      </c>
      <c r="H159" s="104" t="s">
        <v>355</v>
      </c>
      <c r="I159" s="104">
        <v>5.0658839699295699</v>
      </c>
      <c r="J159" s="104">
        <v>5.0915991169850496</v>
      </c>
      <c r="K159" s="104">
        <v>5.14302941109601</v>
      </c>
      <c r="L159" s="104">
        <v>0.15241205030602101</v>
      </c>
      <c r="M159" s="104">
        <v>7.0690944741814699</v>
      </c>
      <c r="N159" s="104">
        <v>0.162433568855398</v>
      </c>
      <c r="O159" s="104">
        <v>2.3046095639795199E-2</v>
      </c>
      <c r="P159" s="104">
        <v>2.15326138258712E-2</v>
      </c>
      <c r="Q159" s="104">
        <v>0.35325282685423198</v>
      </c>
      <c r="R159" s="104">
        <v>0.14658949082323899</v>
      </c>
      <c r="S159" s="104">
        <v>0.35325282685423198</v>
      </c>
      <c r="T159" s="104">
        <v>20.4204248593073</v>
      </c>
      <c r="U159" s="104">
        <v>0.324909142135758</v>
      </c>
      <c r="V159" s="104">
        <v>0.744266470009321</v>
      </c>
      <c r="W159" s="104">
        <v>0.50887277944896103</v>
      </c>
      <c r="X159" s="104">
        <v>3.6406201281152599E-3</v>
      </c>
      <c r="Y159" s="104">
        <v>1.27889375354251E-2</v>
      </c>
      <c r="Z159" s="104">
        <v>5.8905096762305303E-3</v>
      </c>
      <c r="AA159" s="104">
        <v>1.8885887873440099E-2</v>
      </c>
      <c r="AB159" s="104">
        <f t="shared" si="5"/>
        <v>4.1205955213210993E-2</v>
      </c>
      <c r="AC159" s="104">
        <v>0.119367905709498</v>
      </c>
      <c r="AD159" s="104">
        <v>3.2935389790948903E-5</v>
      </c>
      <c r="AE159" s="102"/>
      <c r="AF159" s="104">
        <v>39105.260374101701</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1991</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1991</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132.05235810688299</v>
      </c>
      <c r="F14" s="96">
        <v>0.54333149191532104</v>
      </c>
      <c r="G14" s="96">
        <v>183.98585960996201</v>
      </c>
      <c r="H14" s="96">
        <v>1.03327E-3</v>
      </c>
      <c r="I14" s="96">
        <v>0.86080272117064105</v>
      </c>
      <c r="J14" s="96">
        <v>1.06422723108124</v>
      </c>
      <c r="K14" s="96">
        <v>1.25375428557965</v>
      </c>
      <c r="L14" s="96">
        <v>2.40971088668804E-2</v>
      </c>
      <c r="M14" s="96">
        <v>8.7285976919078898</v>
      </c>
      <c r="N14" s="96">
        <v>11.545159970767401</v>
      </c>
      <c r="O14" s="96">
        <v>0.72605408762624601</v>
      </c>
      <c r="P14" s="96">
        <v>2.52867643</v>
      </c>
      <c r="Q14" s="96">
        <v>1.06405494901419</v>
      </c>
      <c r="R14" s="96">
        <v>4.8586585454095896</v>
      </c>
      <c r="S14" s="96">
        <v>3.0637624271341299</v>
      </c>
      <c r="T14" s="96">
        <v>9.4099945537392493</v>
      </c>
      <c r="U14" s="96">
        <v>4.5110164840176399</v>
      </c>
      <c r="V14" s="96">
        <v>17.2104396540634</v>
      </c>
      <c r="W14" s="96">
        <v>27.971629306864799</v>
      </c>
      <c r="X14" s="96">
        <v>7.7610140525359202E-3</v>
      </c>
      <c r="Y14" s="96">
        <v>3.7103043149299401E-2</v>
      </c>
      <c r="Z14" s="96">
        <v>2.0951979504475499E-2</v>
      </c>
      <c r="AA14" s="96">
        <v>6.9984887307974796E-3</v>
      </c>
      <c r="AB14" s="96">
        <f>IF(ISNUMBER(X14),SUM(X14:AA14),X14)</f>
        <v>7.2814525437108299E-2</v>
      </c>
      <c r="AC14" s="96">
        <v>4.6829127039999996</v>
      </c>
      <c r="AD14" s="96">
        <v>0.90225440649999999</v>
      </c>
      <c r="AE14" s="97"/>
      <c r="AF14" s="96">
        <v>13999</v>
      </c>
      <c r="AG14" s="96">
        <v>325286</v>
      </c>
      <c r="AH14" s="96">
        <v>21738</v>
      </c>
      <c r="AI14" s="96">
        <v>18281.75</v>
      </c>
      <c r="AJ14" s="96">
        <v>7067.25</v>
      </c>
      <c r="AK14" s="113" t="s">
        <v>355</v>
      </c>
      <c r="AL14" s="44"/>
    </row>
    <row r="15" spans="1:38" s="1" customFormat="1" ht="24.75" customHeight="1" thickBot="1" x14ac:dyDescent="0.3">
      <c r="A15" s="41" t="s">
        <v>112</v>
      </c>
      <c r="B15" s="41" t="s">
        <v>151</v>
      </c>
      <c r="C15" s="78" t="s">
        <v>48</v>
      </c>
      <c r="D15" s="42"/>
      <c r="E15" s="95">
        <v>1.56877070805</v>
      </c>
      <c r="F15" s="96">
        <v>2.5452060031999998E-2</v>
      </c>
      <c r="G15" s="96">
        <v>1.8056230660599999</v>
      </c>
      <c r="H15" s="96" t="s">
        <v>355</v>
      </c>
      <c r="I15" s="96">
        <v>0.14359472945000001</v>
      </c>
      <c r="J15" s="96">
        <v>0.15378542745000001</v>
      </c>
      <c r="K15" s="96">
        <v>0.17416682345000001</v>
      </c>
      <c r="L15" s="96">
        <v>1.7320786471750001E-2</v>
      </c>
      <c r="M15" s="96">
        <v>0.18726177637800001</v>
      </c>
      <c r="N15" s="96">
        <v>3.2497620320280002E-2</v>
      </c>
      <c r="O15" s="96">
        <v>3.4007956148689997E-2</v>
      </c>
      <c r="P15" s="96">
        <v>6.0610507264000002E-3</v>
      </c>
      <c r="Q15" s="96">
        <v>1.318487854538E-2</v>
      </c>
      <c r="R15" s="96">
        <v>0.101621140318</v>
      </c>
      <c r="S15" s="96">
        <v>5.8243007605700003E-2</v>
      </c>
      <c r="T15" s="96">
        <v>0.62594179594345001</v>
      </c>
      <c r="U15" s="96">
        <v>2.6681274033380002E-2</v>
      </c>
      <c r="V15" s="96">
        <v>0.42396844892980001</v>
      </c>
      <c r="W15" s="96">
        <v>2.1932429317800001E-3</v>
      </c>
      <c r="X15" s="96">
        <v>2.27767244584E-4</v>
      </c>
      <c r="Y15" s="96">
        <v>9.8798198674890001E-4</v>
      </c>
      <c r="Z15" s="96">
        <v>1.937060663109E-4</v>
      </c>
      <c r="AA15" s="96">
        <v>3.6841767445119997E-4</v>
      </c>
      <c r="AB15" s="96">
        <f t="shared" ref="AB15:AB78" si="0">IF(ISNUMBER(X15),SUM(X15:AA15),X15)</f>
        <v>1.777872972095E-3</v>
      </c>
      <c r="AC15" s="96">
        <v>4.5719702380000001E-4</v>
      </c>
      <c r="AD15" s="96">
        <v>1.7137217925699999E-3</v>
      </c>
      <c r="AE15" s="97"/>
      <c r="AF15" s="96">
        <v>16490.10829</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2.3559453102519998</v>
      </c>
      <c r="F16" s="96">
        <v>1.3151003679406401E-2</v>
      </c>
      <c r="G16" s="96">
        <v>7.7478381580719999E-3</v>
      </c>
      <c r="H16" s="96" t="s">
        <v>355</v>
      </c>
      <c r="I16" s="96">
        <v>8.2943533840100004E-4</v>
      </c>
      <c r="J16" s="96">
        <v>9.2296831651099995E-4</v>
      </c>
      <c r="K16" s="96">
        <v>1.2877469311399999E-3</v>
      </c>
      <c r="L16" s="96">
        <v>1.2998519997242501E-4</v>
      </c>
      <c r="M16" s="96">
        <v>5.9047697878320003E-2</v>
      </c>
      <c r="N16" s="96">
        <v>1.4875747876596001E-5</v>
      </c>
      <c r="O16" s="96">
        <v>2.4088078827580002E-6</v>
      </c>
      <c r="P16" s="96">
        <v>9.4378779270095996E-4</v>
      </c>
      <c r="Q16" s="96">
        <v>1.11318340636902E-3</v>
      </c>
      <c r="R16" s="96">
        <v>2.120519233796E-5</v>
      </c>
      <c r="S16" s="96">
        <v>9.8736965346759996E-6</v>
      </c>
      <c r="T16" s="96">
        <v>5.1225990336499996E-6</v>
      </c>
      <c r="U16" s="96">
        <v>1.04897902343216E-4</v>
      </c>
      <c r="V16" s="96">
        <v>4.3632987319860002E-5</v>
      </c>
      <c r="W16" s="96">
        <v>2.9599883054205598E-4</v>
      </c>
      <c r="X16" s="96">
        <v>1.7078281739876801E-5</v>
      </c>
      <c r="Y16" s="96">
        <v>4.2861825271103302E-5</v>
      </c>
      <c r="Z16" s="96">
        <v>2.5276356133045702E-5</v>
      </c>
      <c r="AA16" s="96">
        <v>4.05551959048182E-5</v>
      </c>
      <c r="AB16" s="96">
        <f t="shared" si="0"/>
        <v>1.2577165904884401E-4</v>
      </c>
      <c r="AC16" s="96">
        <v>1.5506354601760001E-5</v>
      </c>
      <c r="AD16" s="96">
        <v>6.5549589907440003E-6</v>
      </c>
      <c r="AE16" s="97"/>
      <c r="AF16" s="96">
        <v>70.483430007999999</v>
      </c>
      <c r="AG16" s="110" t="s">
        <v>354</v>
      </c>
      <c r="AH16" s="96">
        <v>9353.2978110000004</v>
      </c>
      <c r="AI16" s="110" t="s">
        <v>354</v>
      </c>
      <c r="AJ16" s="110" t="s">
        <v>354</v>
      </c>
      <c r="AK16" s="113" t="s">
        <v>355</v>
      </c>
      <c r="AL16" s="44"/>
    </row>
    <row r="17" spans="1:38" s="1" customFormat="1" ht="24.75" customHeight="1" thickBot="1" x14ac:dyDescent="0.3">
      <c r="A17" s="41" t="s">
        <v>112</v>
      </c>
      <c r="B17" s="41" t="s">
        <v>153</v>
      </c>
      <c r="C17" s="78" t="s">
        <v>49</v>
      </c>
      <c r="D17" s="42"/>
      <c r="E17" s="95">
        <v>0.13914755537235601</v>
      </c>
      <c r="F17" s="96">
        <v>4.4148559984508598E-3</v>
      </c>
      <c r="G17" s="96">
        <v>0.108216770196662</v>
      </c>
      <c r="H17" s="96">
        <v>1.63000001419406E-7</v>
      </c>
      <c r="I17" s="96">
        <v>2.1359046876767498E-3</v>
      </c>
      <c r="J17" s="96">
        <v>2.6558414850549601E-3</v>
      </c>
      <c r="K17" s="96">
        <v>3.1887661935166198E-3</v>
      </c>
      <c r="L17" s="96">
        <v>9.3318528869803998E-4</v>
      </c>
      <c r="M17" s="96">
        <v>6.9662726358327001E-2</v>
      </c>
      <c r="N17" s="96">
        <v>6.7934961611408997E-3</v>
      </c>
      <c r="O17" s="96">
        <v>2.34271728027886E-4</v>
      </c>
      <c r="P17" s="96">
        <v>6.2208538275902096E-4</v>
      </c>
      <c r="Q17" s="96">
        <v>8.9649710936396895E-4</v>
      </c>
      <c r="R17" s="96">
        <v>1.0034632969488E-3</v>
      </c>
      <c r="S17" s="96">
        <v>1.51299464863149E-3</v>
      </c>
      <c r="T17" s="96">
        <v>3.2478063176360802E-2</v>
      </c>
      <c r="U17" s="96">
        <v>3.8091050612776203E-4</v>
      </c>
      <c r="V17" s="96">
        <v>2.03750300430602E-2</v>
      </c>
      <c r="W17" s="96">
        <v>3.9734988206654499E-4</v>
      </c>
      <c r="X17" s="96">
        <v>2.73008197849863E-5</v>
      </c>
      <c r="Y17" s="96">
        <v>5.7083398065928197E-5</v>
      </c>
      <c r="Z17" s="96">
        <v>6.4953205584698895E-5</v>
      </c>
      <c r="AA17" s="96">
        <v>8.4850676558809805E-5</v>
      </c>
      <c r="AB17" s="96">
        <f t="shared" si="0"/>
        <v>2.341880999944232E-4</v>
      </c>
      <c r="AC17" s="96">
        <v>3.8379851128277499E-4</v>
      </c>
      <c r="AD17" s="96">
        <v>3.8864282129980201E-4</v>
      </c>
      <c r="AE17" s="97"/>
      <c r="AF17" s="96">
        <v>408.35660566008403</v>
      </c>
      <c r="AG17" s="96">
        <v>46.394568510489499</v>
      </c>
      <c r="AH17" s="96">
        <v>1788.7770536135299</v>
      </c>
      <c r="AI17" s="96">
        <v>0.16300000141940599</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0.63844592836537595</v>
      </c>
      <c r="F19" s="96">
        <v>7.3066968833073002E-3</v>
      </c>
      <c r="G19" s="96">
        <v>1.2943240731527801</v>
      </c>
      <c r="H19" s="96" t="s">
        <v>355</v>
      </c>
      <c r="I19" s="96">
        <v>1.4725448072331599E-2</v>
      </c>
      <c r="J19" s="96">
        <v>2.0703657635069601E-2</v>
      </c>
      <c r="K19" s="96">
        <v>2.6944131793284701E-2</v>
      </c>
      <c r="L19" s="96">
        <v>7.8946698331399494E-3</v>
      </c>
      <c r="M19" s="96">
        <v>9.3051604159237397E-2</v>
      </c>
      <c r="N19" s="96">
        <v>2.0441246077511799E-2</v>
      </c>
      <c r="O19" s="96">
        <v>3.0609941262523298E-3</v>
      </c>
      <c r="P19" s="96">
        <v>1.6737614345233699E-3</v>
      </c>
      <c r="Q19" s="96">
        <v>1.02874440315104E-2</v>
      </c>
      <c r="R19" s="96">
        <v>7.27777156494474E-3</v>
      </c>
      <c r="S19" s="96">
        <v>1.4267910136304801E-2</v>
      </c>
      <c r="T19" s="96">
        <v>0.62464987481247702</v>
      </c>
      <c r="U19" s="96">
        <v>6.6581378636188602E-3</v>
      </c>
      <c r="V19" s="96">
        <v>0.22883297100761699</v>
      </c>
      <c r="W19" s="96">
        <v>2.7113448154328702E-3</v>
      </c>
      <c r="X19" s="96">
        <v>2.3447444667784199E-4</v>
      </c>
      <c r="Y19" s="96">
        <v>1.8687175813527501E-4</v>
      </c>
      <c r="Z19" s="96">
        <v>2.57162604481875E-4</v>
      </c>
      <c r="AA19" s="96">
        <v>5.1469912021115101E-4</v>
      </c>
      <c r="AB19" s="96">
        <f t="shared" si="0"/>
        <v>1.193207929506143E-3</v>
      </c>
      <c r="AC19" s="96">
        <v>1.1026266367992899E-3</v>
      </c>
      <c r="AD19" s="96">
        <v>2.4894208298174101E-3</v>
      </c>
      <c r="AE19" s="97"/>
      <c r="AF19" s="96">
        <v>2965.4917581814898</v>
      </c>
      <c r="AG19" s="96">
        <v>69.235153152556506</v>
      </c>
      <c r="AH19" s="96">
        <v>2303.6480726182699</v>
      </c>
      <c r="AI19" s="110" t="s">
        <v>354</v>
      </c>
      <c r="AJ19" s="110" t="s">
        <v>354</v>
      </c>
      <c r="AK19" s="113" t="s">
        <v>355</v>
      </c>
      <c r="AL19" s="44"/>
    </row>
    <row r="20" spans="1:38" s="1" customFormat="1" ht="24.75" customHeight="1" thickBot="1" x14ac:dyDescent="0.3">
      <c r="A20" s="41" t="s">
        <v>112</v>
      </c>
      <c r="B20" s="41" t="s">
        <v>156</v>
      </c>
      <c r="C20" s="78" t="s">
        <v>51</v>
      </c>
      <c r="D20" s="42"/>
      <c r="E20" s="95">
        <v>0.65697256461094899</v>
      </c>
      <c r="F20" s="96">
        <v>3.7393998942661599E-2</v>
      </c>
      <c r="G20" s="96">
        <v>1.40873942741647</v>
      </c>
      <c r="H20" s="96">
        <v>5.6891000495407502E-5</v>
      </c>
      <c r="I20" s="96">
        <v>1.7640653652906901E-2</v>
      </c>
      <c r="J20" s="96">
        <v>2.8214003299862098E-2</v>
      </c>
      <c r="K20" s="96">
        <v>3.9044614959932097E-2</v>
      </c>
      <c r="L20" s="96">
        <v>3.78736893230821E-3</v>
      </c>
      <c r="M20" s="96">
        <v>0.10323827656022901</v>
      </c>
      <c r="N20" s="96">
        <v>0.229544966252621</v>
      </c>
      <c r="O20" s="96">
        <v>4.0832599194822903E-3</v>
      </c>
      <c r="P20" s="96">
        <v>1.38034869158098E-2</v>
      </c>
      <c r="Q20" s="96">
        <v>1.03902922268747E-2</v>
      </c>
      <c r="R20" s="96">
        <v>2.5095906817003601E-2</v>
      </c>
      <c r="S20" s="96">
        <v>3.4212756962830097E-2</v>
      </c>
      <c r="T20" s="96">
        <v>0.242940055714509</v>
      </c>
      <c r="U20" s="96">
        <v>4.0517941444892097E-2</v>
      </c>
      <c r="V20" s="96">
        <v>0.41269392909108599</v>
      </c>
      <c r="W20" s="96">
        <v>3.25442945146893E-3</v>
      </c>
      <c r="X20" s="96">
        <v>1.23753836979904E-4</v>
      </c>
      <c r="Y20" s="96">
        <v>1.6805429171059E-3</v>
      </c>
      <c r="Z20" s="96">
        <v>1.7059532806398001E-3</v>
      </c>
      <c r="AA20" s="96">
        <v>1.3440690538404001E-3</v>
      </c>
      <c r="AB20" s="96">
        <f t="shared" si="0"/>
        <v>4.8543190885660045E-3</v>
      </c>
      <c r="AC20" s="96">
        <v>1.1786523880877999E-2</v>
      </c>
      <c r="AD20" s="96">
        <v>1.04912587974228E-2</v>
      </c>
      <c r="AE20" s="97"/>
      <c r="AF20" s="96">
        <v>1094.5053947829499</v>
      </c>
      <c r="AG20" s="96">
        <v>1681.96127552342</v>
      </c>
      <c r="AH20" s="96">
        <v>1704.1495686798</v>
      </c>
      <c r="AI20" s="96">
        <v>56.891000495407503</v>
      </c>
      <c r="AJ20" s="110" t="s">
        <v>354</v>
      </c>
      <c r="AK20" s="113" t="s">
        <v>355</v>
      </c>
      <c r="AL20" s="44"/>
    </row>
    <row r="21" spans="1:38" s="1" customFormat="1" ht="24.75" customHeight="1" thickBot="1" x14ac:dyDescent="0.3">
      <c r="A21" s="41" t="s">
        <v>112</v>
      </c>
      <c r="B21" s="41" t="s">
        <v>157</v>
      </c>
      <c r="C21" s="78" t="s">
        <v>52</v>
      </c>
      <c r="D21" s="42"/>
      <c r="E21" s="95">
        <v>2.98194918468961</v>
      </c>
      <c r="F21" s="96">
        <v>7.2076800267194693E-2</v>
      </c>
      <c r="G21" s="96">
        <v>6.3785405409140701</v>
      </c>
      <c r="H21" s="96">
        <v>1.08330000943339E-5</v>
      </c>
      <c r="I21" s="96">
        <v>7.9550888170467904E-2</v>
      </c>
      <c r="J21" s="96">
        <v>0.11838853497683299</v>
      </c>
      <c r="K21" s="96">
        <v>0.15802658478371001</v>
      </c>
      <c r="L21" s="96">
        <v>2.9331532225215898E-2</v>
      </c>
      <c r="M21" s="96">
        <v>0.50060224730293801</v>
      </c>
      <c r="N21" s="96">
        <v>0.60174317595246196</v>
      </c>
      <c r="O21" s="96">
        <v>1.6834332859269E-2</v>
      </c>
      <c r="P21" s="96">
        <v>3.72685293489039E-2</v>
      </c>
      <c r="Q21" s="96">
        <v>4.8580980485356598E-2</v>
      </c>
      <c r="R21" s="96">
        <v>7.7230679529927196E-2</v>
      </c>
      <c r="S21" s="96">
        <v>0.115150628898434</v>
      </c>
      <c r="T21" s="96">
        <v>2.01317121646691</v>
      </c>
      <c r="U21" s="96">
        <v>0.109008754701457</v>
      </c>
      <c r="V21" s="96">
        <v>1.5211050827218999</v>
      </c>
      <c r="W21" s="96">
        <v>1.47209772502224E-2</v>
      </c>
      <c r="X21" s="96">
        <v>9.0384329181829402E-4</v>
      </c>
      <c r="Y21" s="96">
        <v>4.3658571609027103E-3</v>
      </c>
      <c r="Z21" s="96">
        <v>4.6078113230888602E-3</v>
      </c>
      <c r="AA21" s="96">
        <v>4.5647654471852499E-3</v>
      </c>
      <c r="AB21" s="96">
        <f t="shared" si="0"/>
        <v>1.4442277222995115E-2</v>
      </c>
      <c r="AC21" s="96">
        <v>3.0604174926962699E-2</v>
      </c>
      <c r="AD21" s="96">
        <v>3.0799894233388699E-2</v>
      </c>
      <c r="AE21" s="97"/>
      <c r="AF21" s="96">
        <v>10327.61835673</v>
      </c>
      <c r="AG21" s="96">
        <v>4228.6711601668503</v>
      </c>
      <c r="AH21" s="96">
        <v>9213.1194023611097</v>
      </c>
      <c r="AI21" s="96">
        <v>10.833000094333901</v>
      </c>
      <c r="AJ21" s="110" t="s">
        <v>354</v>
      </c>
      <c r="AK21" s="113" t="s">
        <v>355</v>
      </c>
      <c r="AL21" s="44"/>
    </row>
    <row r="22" spans="1:38" s="1" customFormat="1" ht="24.75" customHeight="1" thickBot="1" x14ac:dyDescent="0.3">
      <c r="A22" s="41" t="s">
        <v>112</v>
      </c>
      <c r="B22" s="62" t="s">
        <v>158</v>
      </c>
      <c r="C22" s="78" t="s">
        <v>288</v>
      </c>
      <c r="D22" s="42"/>
      <c r="E22" s="95">
        <v>9.1277851377770407</v>
      </c>
      <c r="F22" s="96">
        <v>0.16220172377645301</v>
      </c>
      <c r="G22" s="96">
        <v>3.5720898430195902</v>
      </c>
      <c r="H22" s="96">
        <v>1.4417000125543399E-5</v>
      </c>
      <c r="I22" s="96">
        <v>0.11409904448018</v>
      </c>
      <c r="J22" s="96">
        <v>0.23664566702822001</v>
      </c>
      <c r="K22" s="96">
        <v>0.26949400719425998</v>
      </c>
      <c r="L22" s="96">
        <v>1.4468540485953699E-2</v>
      </c>
      <c r="M22" s="96">
        <v>2.0304436372788799</v>
      </c>
      <c r="N22" s="96">
        <v>0.16393884165929201</v>
      </c>
      <c r="O22" s="96">
        <v>1.84336095650687E-2</v>
      </c>
      <c r="P22" s="96">
        <v>0.129149811037653</v>
      </c>
      <c r="Q22" s="96">
        <v>5.3212175309507899E-2</v>
      </c>
      <c r="R22" s="96">
        <v>3.9405290538399897E-2</v>
      </c>
      <c r="S22" s="96">
        <v>4.93689404032117E-2</v>
      </c>
      <c r="T22" s="96">
        <v>0.61369249732916797</v>
      </c>
      <c r="U22" s="96">
        <v>2.0374085286107499E-2</v>
      </c>
      <c r="V22" s="96">
        <v>0.49341126762734799</v>
      </c>
      <c r="W22" s="96">
        <v>1.0037740327475799</v>
      </c>
      <c r="X22" s="96">
        <v>8.4544282816525996E-4</v>
      </c>
      <c r="Y22" s="96">
        <v>6.92454239441429E-3</v>
      </c>
      <c r="Z22" s="96">
        <v>7.1295190213938797E-3</v>
      </c>
      <c r="AA22" s="96">
        <v>6.2858862554546297E-3</v>
      </c>
      <c r="AB22" s="96">
        <f t="shared" si="0"/>
        <v>2.118539049942806E-2</v>
      </c>
      <c r="AC22" s="96">
        <v>4.9169803337669599E-2</v>
      </c>
      <c r="AD22" s="96">
        <v>4.4252271298594797E-2</v>
      </c>
      <c r="AE22" s="97"/>
      <c r="AF22" s="96">
        <v>8792.7063613271894</v>
      </c>
      <c r="AG22" s="96">
        <v>7047.5770034421403</v>
      </c>
      <c r="AH22" s="96">
        <v>4087.1203259480999</v>
      </c>
      <c r="AI22" s="96">
        <v>14.417000125543399</v>
      </c>
      <c r="AJ22" s="110" t="s">
        <v>354</v>
      </c>
      <c r="AK22" s="113" t="s">
        <v>355</v>
      </c>
      <c r="AL22" s="44"/>
    </row>
    <row r="23" spans="1:38" s="1" customFormat="1" ht="24.75" customHeight="1" thickBot="1" x14ac:dyDescent="0.3">
      <c r="A23" s="41" t="s">
        <v>119</v>
      </c>
      <c r="B23" s="62" t="s">
        <v>322</v>
      </c>
      <c r="C23" s="78" t="s">
        <v>336</v>
      </c>
      <c r="E23" s="96">
        <v>6.7363505092135103</v>
      </c>
      <c r="F23" s="96">
        <v>1.65506383423987</v>
      </c>
      <c r="G23" s="96">
        <v>0.60324729412895695</v>
      </c>
      <c r="H23" s="96">
        <v>1.18262058561164E-3</v>
      </c>
      <c r="I23" s="96">
        <v>0.992781712760892</v>
      </c>
      <c r="J23" s="96">
        <v>0.992781712760892</v>
      </c>
      <c r="K23" s="96">
        <v>0.992781712760892</v>
      </c>
      <c r="L23" s="96">
        <v>0.53403875950826196</v>
      </c>
      <c r="M23" s="96">
        <v>10.160456208913001</v>
      </c>
      <c r="N23" s="96">
        <v>7.5890385490873903E-3</v>
      </c>
      <c r="O23" s="96">
        <v>1.32482312455247E-3</v>
      </c>
      <c r="P23" s="96">
        <v>8.3804185889462196E-4</v>
      </c>
      <c r="Q23" s="96">
        <v>1.6444516772189599E-5</v>
      </c>
      <c r="R23" s="96">
        <v>4.3913261871283103E-3</v>
      </c>
      <c r="S23" s="96">
        <v>3.4691421608530901E-3</v>
      </c>
      <c r="T23" s="96">
        <v>1.35717100034295E-3</v>
      </c>
      <c r="U23" s="96">
        <v>1.5978995521753099E-5</v>
      </c>
      <c r="V23" s="96">
        <v>0.26613587466463401</v>
      </c>
      <c r="W23" s="96">
        <v>5.5352356128086297E-3</v>
      </c>
      <c r="X23" s="96">
        <v>1.8241039521367901E-3</v>
      </c>
      <c r="Y23" s="96">
        <v>3.6204594550133E-3</v>
      </c>
      <c r="Z23" s="96">
        <v>3.5808452015048701E-3</v>
      </c>
      <c r="AA23" s="96">
        <v>1.8587092393233999E-3</v>
      </c>
      <c r="AB23" s="96">
        <f t="shared" si="0"/>
        <v>1.088411784797836E-2</v>
      </c>
      <c r="AC23" s="96">
        <v>3.9601181092269302E-2</v>
      </c>
      <c r="AD23" s="96">
        <v>8.5454479428108994E-6</v>
      </c>
      <c r="AE23" s="97"/>
      <c r="AF23" s="96">
        <v>7245.2827648061202</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2.8974627757854599</v>
      </c>
      <c r="F24" s="95">
        <v>1.6612340906152201</v>
      </c>
      <c r="G24" s="95">
        <v>4.5937800266668498</v>
      </c>
      <c r="H24" s="96">
        <v>5.6080630395000898E-3</v>
      </c>
      <c r="I24" s="95">
        <v>0.121489339613571</v>
      </c>
      <c r="J24" s="95">
        <v>0.16554131192219301</v>
      </c>
      <c r="K24" s="95">
        <v>0.22676187409312101</v>
      </c>
      <c r="L24" s="95">
        <v>4.0043011116938497E-2</v>
      </c>
      <c r="M24" s="95">
        <v>2.63954514787258</v>
      </c>
      <c r="N24" s="95">
        <v>0.50185214741338302</v>
      </c>
      <c r="O24" s="95">
        <v>1.3976430656645099E-2</v>
      </c>
      <c r="P24" s="95">
        <v>3.44638753847872E-2</v>
      </c>
      <c r="Q24" s="95">
        <v>3.3417033006954797E-2</v>
      </c>
      <c r="R24" s="95">
        <v>7.5614126380509405E-2</v>
      </c>
      <c r="S24" s="95">
        <v>0.100741081242671</v>
      </c>
      <c r="T24" s="95">
        <v>1.2235209936535201</v>
      </c>
      <c r="U24" s="95">
        <v>8.6868131087837003E-2</v>
      </c>
      <c r="V24" s="95">
        <v>1.09988908990248</v>
      </c>
      <c r="W24" s="95">
        <v>6.6468636666143902E-2</v>
      </c>
      <c r="X24" s="95">
        <v>7.7175896733629396E-4</v>
      </c>
      <c r="Y24" s="95">
        <v>1.06696087036666E-2</v>
      </c>
      <c r="Z24" s="95">
        <v>1.0867397366374499E-2</v>
      </c>
      <c r="AA24" s="95">
        <v>3.6938946793449801E-3</v>
      </c>
      <c r="AB24" s="96">
        <f t="shared" si="0"/>
        <v>2.6002659716722373E-2</v>
      </c>
      <c r="AC24" s="95">
        <v>5.6508306400569801E-2</v>
      </c>
      <c r="AD24" s="95">
        <v>3.9748288862429003E-2</v>
      </c>
      <c r="AE24" s="97"/>
      <c r="AF24" s="96">
        <v>9528.2885229835902</v>
      </c>
      <c r="AG24" s="96">
        <v>3309.84313920454</v>
      </c>
      <c r="AH24" s="96">
        <v>5878.3433804804599</v>
      </c>
      <c r="AI24" s="96">
        <v>5819.04289226317</v>
      </c>
      <c r="AJ24" s="96">
        <v>12.6147197152477</v>
      </c>
      <c r="AK24" s="113" t="s">
        <v>355</v>
      </c>
      <c r="AL24" s="46"/>
    </row>
    <row r="25" spans="1:38" s="1" customFormat="1" ht="24.75" customHeight="1" thickBot="1" x14ac:dyDescent="0.3">
      <c r="A25" s="41" t="s">
        <v>120</v>
      </c>
      <c r="B25" s="62" t="s">
        <v>160</v>
      </c>
      <c r="C25" s="79" t="s">
        <v>301</v>
      </c>
      <c r="D25" s="42"/>
      <c r="E25" s="95">
        <v>0.64445351731888201</v>
      </c>
      <c r="F25" s="95">
        <v>9.6830246253841998E-2</v>
      </c>
      <c r="G25" s="95">
        <v>5.8596824578257697E-2</v>
      </c>
      <c r="H25" s="95">
        <v>5.5130484640033199E-5</v>
      </c>
      <c r="I25" s="95">
        <v>1.16018188109532E-2</v>
      </c>
      <c r="J25" s="95">
        <v>1.2641562309949899E-2</v>
      </c>
      <c r="K25" s="95">
        <v>1.34985577495006E-2</v>
      </c>
      <c r="L25" s="95">
        <v>6.1045961273461704E-3</v>
      </c>
      <c r="M25" s="95">
        <v>2.1639556022590201</v>
      </c>
      <c r="N25" s="95">
        <v>0.48112392635356799</v>
      </c>
      <c r="O25" s="95">
        <v>2.5187797728473801E-5</v>
      </c>
      <c r="P25" s="95">
        <v>6.8231564101384799E-6</v>
      </c>
      <c r="Q25" s="95">
        <v>1.31623387266041E-5</v>
      </c>
      <c r="R25" s="95">
        <v>1.38592790935839E-4</v>
      </c>
      <c r="S25" s="95">
        <v>0.11835432628734199</v>
      </c>
      <c r="T25" s="95">
        <v>1.82112290333055E-4</v>
      </c>
      <c r="U25" s="95">
        <v>6.4397014224956106E-5</v>
      </c>
      <c r="V25" s="95">
        <v>4.7253900878176602E-2</v>
      </c>
      <c r="W25" s="95">
        <v>1.7599595415965401E-4</v>
      </c>
      <c r="X25" s="95">
        <v>1.28984839303054E-5</v>
      </c>
      <c r="Y25" s="95">
        <v>7.6763954905394696E-6</v>
      </c>
      <c r="Z25" s="95">
        <v>3.1537596371539599E-6</v>
      </c>
      <c r="AA25" s="95">
        <v>8.4314340829973907E-6</v>
      </c>
      <c r="AB25" s="96">
        <f t="shared" si="0"/>
        <v>3.216007314099622E-5</v>
      </c>
      <c r="AC25" s="96" t="s">
        <v>355</v>
      </c>
      <c r="AD25" s="96">
        <v>7.0927226854221103E-8</v>
      </c>
      <c r="AE25" s="97"/>
      <c r="AF25" s="96">
        <v>2549.1978729386601</v>
      </c>
      <c r="AG25" s="110" t="s">
        <v>354</v>
      </c>
      <c r="AH25" s="110" t="s">
        <v>354</v>
      </c>
      <c r="AI25" s="110" t="s">
        <v>354</v>
      </c>
      <c r="AJ25" s="110" t="s">
        <v>354</v>
      </c>
      <c r="AK25" s="109">
        <v>4947.50538483124</v>
      </c>
      <c r="AL25" s="44"/>
    </row>
    <row r="26" spans="1:38" s="1" customFormat="1" ht="24.75" customHeight="1" thickBot="1" x14ac:dyDescent="0.3">
      <c r="A26" s="41" t="s">
        <v>120</v>
      </c>
      <c r="B26" s="41" t="s">
        <v>159</v>
      </c>
      <c r="C26" s="78" t="s">
        <v>311</v>
      </c>
      <c r="D26" s="42"/>
      <c r="E26" s="95">
        <v>0.21243616430361001</v>
      </c>
      <c r="F26" s="96">
        <v>6.81852588878403E-2</v>
      </c>
      <c r="G26" s="96">
        <v>2.2356081991780699E-2</v>
      </c>
      <c r="H26" s="96">
        <v>1.6852633135754099E-4</v>
      </c>
      <c r="I26" s="96">
        <v>3.65622249666898E-3</v>
      </c>
      <c r="J26" s="96">
        <v>4.0140711599060304E-3</v>
      </c>
      <c r="K26" s="96">
        <v>4.3090233983565703E-3</v>
      </c>
      <c r="L26" s="96">
        <v>1.24756577495237E-3</v>
      </c>
      <c r="M26" s="96">
        <v>4.1154654190877498</v>
      </c>
      <c r="N26" s="96">
        <v>1.42796603727093</v>
      </c>
      <c r="O26" s="96">
        <v>3.2322178299259099E-5</v>
      </c>
      <c r="P26" s="96">
        <v>2.0857453468572199E-5</v>
      </c>
      <c r="Q26" s="96">
        <v>5.1683296834596199E-6</v>
      </c>
      <c r="R26" s="96">
        <v>8.2007674706475995E-5</v>
      </c>
      <c r="S26" s="96">
        <v>4.0824895740260901E-2</v>
      </c>
      <c r="T26" s="96">
        <v>9.0798622788686596E-5</v>
      </c>
      <c r="U26" s="96">
        <v>2.2589026421703899E-5</v>
      </c>
      <c r="V26" s="96">
        <v>2.0979147269174801E-2</v>
      </c>
      <c r="W26" s="96">
        <v>5.3799549708218497E-4</v>
      </c>
      <c r="X26" s="96">
        <v>1.50980178159419E-5</v>
      </c>
      <c r="Y26" s="96">
        <v>2.2183018272926901E-5</v>
      </c>
      <c r="Z26" s="96">
        <v>7.7471454044773707E-6</v>
      </c>
      <c r="AA26" s="96">
        <v>2.5773737767192999E-5</v>
      </c>
      <c r="AB26" s="96">
        <f t="shared" si="0"/>
        <v>7.0801919260539165E-5</v>
      </c>
      <c r="AC26" s="96" t="s">
        <v>355</v>
      </c>
      <c r="AD26" s="96">
        <v>2.30798686818901E-7</v>
      </c>
      <c r="AE26" s="97"/>
      <c r="AF26" s="96">
        <v>973.21099784772105</v>
      </c>
      <c r="AG26" s="110" t="s">
        <v>354</v>
      </c>
      <c r="AH26" s="110" t="s">
        <v>354</v>
      </c>
      <c r="AI26" s="110" t="s">
        <v>354</v>
      </c>
      <c r="AJ26" s="110" t="s">
        <v>354</v>
      </c>
      <c r="AK26" s="109">
        <v>1702.78360963869</v>
      </c>
      <c r="AL26" s="44"/>
    </row>
    <row r="27" spans="1:38" s="1" customFormat="1" ht="24.75" customHeight="1" thickBot="1" x14ac:dyDescent="0.3">
      <c r="A27" s="41" t="s">
        <v>121</v>
      </c>
      <c r="B27" s="41" t="s">
        <v>161</v>
      </c>
      <c r="C27" s="78" t="s">
        <v>53</v>
      </c>
      <c r="D27" s="42"/>
      <c r="E27" s="95">
        <v>66.714399786549293</v>
      </c>
      <c r="F27" s="96">
        <v>43.799837516529799</v>
      </c>
      <c r="G27" s="96">
        <v>0.82062257802799998</v>
      </c>
      <c r="H27" s="96">
        <v>0.140106840290187</v>
      </c>
      <c r="I27" s="96">
        <v>0.75377330956058397</v>
      </c>
      <c r="J27" s="96">
        <v>0.75377330956058397</v>
      </c>
      <c r="K27" s="96">
        <v>0.75377330956058397</v>
      </c>
      <c r="L27" s="96">
        <v>0.39069400658685799</v>
      </c>
      <c r="M27" s="96">
        <v>441.09527057255701</v>
      </c>
      <c r="N27" s="96">
        <v>71.546026776663496</v>
      </c>
      <c r="O27" s="96">
        <v>1.9423425509048499E-2</v>
      </c>
      <c r="P27" s="96">
        <v>1.4098703858911399E-2</v>
      </c>
      <c r="Q27" s="96">
        <v>4.7232592167856501E-4</v>
      </c>
      <c r="R27" s="96">
        <v>3.1461537966896602E-2</v>
      </c>
      <c r="S27" s="96">
        <v>7.1199704679619599E-2</v>
      </c>
      <c r="T27" s="96">
        <v>2.2637753347619999E-2</v>
      </c>
      <c r="U27" s="96">
        <v>3.2045689403894698E-4</v>
      </c>
      <c r="V27" s="96">
        <v>3.8753917769756998</v>
      </c>
      <c r="W27" s="96">
        <v>0.80929985388392001</v>
      </c>
      <c r="X27" s="96">
        <v>1.8244902225428399E-2</v>
      </c>
      <c r="Y27" s="96">
        <v>2.91831320610281E-2</v>
      </c>
      <c r="Z27" s="96">
        <v>1.2906943940564901E-2</v>
      </c>
      <c r="AA27" s="96">
        <v>3.1957866391798297E-2</v>
      </c>
      <c r="AB27" s="96">
        <f t="shared" si="0"/>
        <v>9.2292844618819703E-2</v>
      </c>
      <c r="AC27" s="96">
        <v>5.2977954734880497E-2</v>
      </c>
      <c r="AD27" s="96">
        <v>1.75997709931356E-4</v>
      </c>
      <c r="AE27" s="97"/>
      <c r="AF27" s="96">
        <v>73728.978270593201</v>
      </c>
      <c r="AG27" s="110" t="s">
        <v>354</v>
      </c>
      <c r="AH27" s="96">
        <v>7.7665708877389703E-2</v>
      </c>
      <c r="AI27" s="110" t="s">
        <v>354</v>
      </c>
      <c r="AJ27" s="110" t="s">
        <v>354</v>
      </c>
      <c r="AK27" s="113" t="s">
        <v>355</v>
      </c>
      <c r="AL27" s="44"/>
    </row>
    <row r="28" spans="1:38" s="1" customFormat="1" ht="24.75" customHeight="1" thickBot="1" x14ac:dyDescent="0.3">
      <c r="A28" s="41" t="s">
        <v>121</v>
      </c>
      <c r="B28" s="41" t="s">
        <v>162</v>
      </c>
      <c r="C28" s="78" t="s">
        <v>144</v>
      </c>
      <c r="D28" s="42"/>
      <c r="E28" s="95">
        <v>8.6519639295568709</v>
      </c>
      <c r="F28" s="96">
        <v>1.9608741688971001</v>
      </c>
      <c r="G28" s="96">
        <v>1.44790002027008</v>
      </c>
      <c r="H28" s="96">
        <v>7.8955308571455E-3</v>
      </c>
      <c r="I28" s="96">
        <v>1.89042584684656</v>
      </c>
      <c r="J28" s="96">
        <v>1.89042584684656</v>
      </c>
      <c r="K28" s="96">
        <v>1.89042584684656</v>
      </c>
      <c r="L28" s="96">
        <v>1.03816066409841</v>
      </c>
      <c r="M28" s="96">
        <v>21.381019023183601</v>
      </c>
      <c r="N28" s="96">
        <v>4.5671679187653202</v>
      </c>
      <c r="O28" s="96">
        <v>3.8938747811097401E-3</v>
      </c>
      <c r="P28" s="96">
        <v>2.7460523589515201E-3</v>
      </c>
      <c r="Q28" s="96">
        <v>6.4934761965504796E-5</v>
      </c>
      <c r="R28" s="96">
        <v>1.1827606421336701E-2</v>
      </c>
      <c r="S28" s="96">
        <v>1.0997081650701301E-2</v>
      </c>
      <c r="T28" s="96">
        <v>4.1506600548376297E-3</v>
      </c>
      <c r="U28" s="96">
        <v>5.5275178281890399E-5</v>
      </c>
      <c r="V28" s="96">
        <v>0.78097526623726699</v>
      </c>
      <c r="W28" s="96">
        <v>5.3625217423695803E-2</v>
      </c>
      <c r="X28" s="96">
        <v>9.3386080331901797E-3</v>
      </c>
      <c r="Y28" s="96">
        <v>1.09671799823531E-2</v>
      </c>
      <c r="Z28" s="96">
        <v>8.0325724600456994E-3</v>
      </c>
      <c r="AA28" s="96">
        <v>9.5494391591883498E-3</v>
      </c>
      <c r="AB28" s="96">
        <f t="shared" si="0"/>
        <v>3.7887799634777328E-2</v>
      </c>
      <c r="AC28" s="96">
        <v>9.4999396398350797E-2</v>
      </c>
      <c r="AD28" s="96">
        <v>1.6826848166785E-5</v>
      </c>
      <c r="AE28" s="97"/>
      <c r="AF28" s="96">
        <v>19668.648883707101</v>
      </c>
      <c r="AG28" s="110" t="s">
        <v>354</v>
      </c>
      <c r="AH28" s="96">
        <v>0.279957282033299</v>
      </c>
      <c r="AI28" s="110" t="s">
        <v>354</v>
      </c>
      <c r="AJ28" s="110" t="s">
        <v>354</v>
      </c>
      <c r="AK28" s="113" t="s">
        <v>355</v>
      </c>
      <c r="AL28" s="44"/>
    </row>
    <row r="29" spans="1:38" s="1" customFormat="1" ht="24.75" customHeight="1" thickBot="1" x14ac:dyDescent="0.3">
      <c r="A29" s="41" t="s">
        <v>121</v>
      </c>
      <c r="B29" s="41" t="s">
        <v>163</v>
      </c>
      <c r="C29" s="78" t="s">
        <v>145</v>
      </c>
      <c r="D29" s="42"/>
      <c r="E29" s="95">
        <v>37.489829928645598</v>
      </c>
      <c r="F29" s="96">
        <v>2.5751872461751901</v>
      </c>
      <c r="G29" s="96">
        <v>3.6000306315789898</v>
      </c>
      <c r="H29" s="96">
        <v>1.00490544550049E-2</v>
      </c>
      <c r="I29" s="96">
        <v>1.4751663682189899</v>
      </c>
      <c r="J29" s="96">
        <v>1.4751663682189899</v>
      </c>
      <c r="K29" s="96">
        <v>1.4751663682189899</v>
      </c>
      <c r="L29" s="96">
        <v>0.73758318410949397</v>
      </c>
      <c r="M29" s="96">
        <v>8.9226239476023004</v>
      </c>
      <c r="N29" s="96">
        <v>0.207798854593476</v>
      </c>
      <c r="O29" s="96">
        <v>5.0670491688266399E-3</v>
      </c>
      <c r="P29" s="96">
        <v>4.8023176833198898E-3</v>
      </c>
      <c r="Q29" s="96">
        <v>9.11215637121037E-5</v>
      </c>
      <c r="R29" s="96">
        <v>2.01706740914839E-2</v>
      </c>
      <c r="S29" s="96">
        <v>1.42438485322598E-2</v>
      </c>
      <c r="T29" s="96">
        <v>5.2099477045539199E-3</v>
      </c>
      <c r="U29" s="96">
        <v>9.0744824914581397E-5</v>
      </c>
      <c r="V29" s="96">
        <v>1.02058276983507</v>
      </c>
      <c r="W29" s="96">
        <v>3.75824010630149E-2</v>
      </c>
      <c r="X29" s="96">
        <v>3.1031340327259999E-3</v>
      </c>
      <c r="Y29" s="96">
        <v>1.8791200531507499E-2</v>
      </c>
      <c r="Z29" s="96">
        <v>2.0997873621445898E-2</v>
      </c>
      <c r="AA29" s="96">
        <v>4.82709738424045E-3</v>
      </c>
      <c r="AB29" s="96">
        <f t="shared" si="0"/>
        <v>4.7719305569919844E-2</v>
      </c>
      <c r="AC29" s="96">
        <v>0.23634428597017099</v>
      </c>
      <c r="AD29" s="96">
        <v>3.7742615514922402E-5</v>
      </c>
      <c r="AE29" s="97"/>
      <c r="AF29" s="96">
        <v>38591.316898757002</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7.6118474309848402E-2</v>
      </c>
      <c r="F30" s="96">
        <v>2.0583872817193201</v>
      </c>
      <c r="G30" s="96">
        <v>1.4909268818623701E-3</v>
      </c>
      <c r="H30" s="96">
        <v>7.4059425381656999E-4</v>
      </c>
      <c r="I30" s="96">
        <v>4.1940981334490202E-2</v>
      </c>
      <c r="J30" s="96">
        <v>4.1940981334490202E-2</v>
      </c>
      <c r="K30" s="96">
        <v>4.1940981334490202E-2</v>
      </c>
      <c r="L30" s="96">
        <v>4.8752406817850202E-3</v>
      </c>
      <c r="M30" s="96">
        <v>8.0633522267719702</v>
      </c>
      <c r="N30" s="96">
        <v>0.70192441981202103</v>
      </c>
      <c r="O30" s="96">
        <v>5.8815327974047299E-5</v>
      </c>
      <c r="P30" s="96">
        <v>1.2971063872202601E-4</v>
      </c>
      <c r="Q30" s="96">
        <v>4.4727806455871096E-6</v>
      </c>
      <c r="R30" s="96">
        <v>1.4417852034662E-4</v>
      </c>
      <c r="S30" s="96">
        <v>2.62508869419936E-4</v>
      </c>
      <c r="T30" s="96">
        <v>9.0124792493157096E-5</v>
      </c>
      <c r="U30" s="96">
        <v>2.9818537637247399E-6</v>
      </c>
      <c r="V30" s="96">
        <v>1.16587007130791E-2</v>
      </c>
      <c r="W30" s="96">
        <v>7.7606773326368301E-3</v>
      </c>
      <c r="X30" s="96">
        <v>1.18257940306847E-4</v>
      </c>
      <c r="Y30" s="96">
        <v>2.1680622389588599E-4</v>
      </c>
      <c r="Z30" s="96">
        <v>7.39112126917793E-5</v>
      </c>
      <c r="AA30" s="96">
        <v>2.5376183024177602E-4</v>
      </c>
      <c r="AB30" s="96">
        <f t="shared" si="0"/>
        <v>6.6273720713628831E-4</v>
      </c>
      <c r="AC30" s="96">
        <v>8.9075752032169404E-5</v>
      </c>
      <c r="AD30" s="96">
        <v>2.8847767098088398E-6</v>
      </c>
      <c r="AE30" s="97"/>
      <c r="AF30" s="96">
        <v>653.02597425571798</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15.838740178821499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1633.9627700261799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0.46196531974695898</v>
      </c>
      <c r="J32" s="96">
        <v>0.88800776560507499</v>
      </c>
      <c r="K32" s="96">
        <v>1.13844062202701</v>
      </c>
      <c r="L32" s="96">
        <v>0.105741108606586</v>
      </c>
      <c r="M32" s="108" t="s">
        <v>355</v>
      </c>
      <c r="N32" s="96">
        <v>5.8629393554720801</v>
      </c>
      <c r="O32" s="96">
        <v>6.0112754671237797E-3</v>
      </c>
      <c r="P32" s="96" t="s">
        <v>355</v>
      </c>
      <c r="Q32" s="96">
        <v>5.8725398922995003E-3</v>
      </c>
      <c r="R32" s="96">
        <v>6.2908550391229806E-2</v>
      </c>
      <c r="S32" s="96">
        <v>44.783384394445797</v>
      </c>
      <c r="T32" s="96">
        <v>7.4622069187006104E-2</v>
      </c>
      <c r="U32" s="96">
        <v>2.2768812440540201E-2</v>
      </c>
      <c r="V32" s="96">
        <v>15.917888248510099</v>
      </c>
      <c r="W32" s="96" t="s">
        <v>355</v>
      </c>
      <c r="X32" s="96">
        <v>2.7356523207768399E-3</v>
      </c>
      <c r="Y32" s="96">
        <v>2.26516381061382E-4</v>
      </c>
      <c r="Z32" s="96">
        <v>3.3438132442394498E-4</v>
      </c>
      <c r="AA32" s="96" t="s">
        <v>355</v>
      </c>
      <c r="AB32" s="96">
        <f t="shared" si="0"/>
        <v>3.296550026262167E-3</v>
      </c>
      <c r="AC32" s="96" t="s">
        <v>355</v>
      </c>
      <c r="AD32" s="96" t="s">
        <v>355</v>
      </c>
      <c r="AE32" s="97"/>
      <c r="AF32" s="113" t="s">
        <v>355</v>
      </c>
      <c r="AG32" s="113" t="s">
        <v>355</v>
      </c>
      <c r="AH32" s="113" t="s">
        <v>355</v>
      </c>
      <c r="AI32" s="113" t="s">
        <v>355</v>
      </c>
      <c r="AJ32" s="113" t="s">
        <v>355</v>
      </c>
      <c r="AK32" s="96">
        <v>40189.006654232398</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0.22107523326954701</v>
      </c>
      <c r="J33" s="96">
        <v>0.40939858012878999</v>
      </c>
      <c r="K33" s="96">
        <v>0.81879716025757998</v>
      </c>
      <c r="L33" s="96" t="s">
        <v>355</v>
      </c>
      <c r="M33" s="108" t="s">
        <v>355</v>
      </c>
      <c r="N33" s="96">
        <v>3.8503936461112699E-2</v>
      </c>
      <c r="O33" s="96">
        <v>7.7785730224470099E-5</v>
      </c>
      <c r="P33" s="96">
        <v>4.6671438134681998E-5</v>
      </c>
      <c r="Q33" s="96" t="s">
        <v>355</v>
      </c>
      <c r="R33" s="96">
        <v>1.6249029645311702E-2</v>
      </c>
      <c r="S33" s="96">
        <v>8.1797836309732194E-3</v>
      </c>
      <c r="T33" s="96">
        <v>1.29984049190891E-2</v>
      </c>
      <c r="U33" s="96" t="s">
        <v>355</v>
      </c>
      <c r="V33" s="96">
        <v>6.1868313429062703E-2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40189.006654232398</v>
      </c>
      <c r="AL33" s="44" t="s">
        <v>366</v>
      </c>
    </row>
    <row r="34" spans="1:38" s="1" customFormat="1" ht="24.75" customHeight="1" thickBot="1" x14ac:dyDescent="0.3">
      <c r="A34" s="41" t="s">
        <v>119</v>
      </c>
      <c r="B34" s="41" t="s">
        <v>168</v>
      </c>
      <c r="C34" s="78" t="s">
        <v>58</v>
      </c>
      <c r="D34" s="42"/>
      <c r="E34" s="95">
        <v>4.9530606854493602</v>
      </c>
      <c r="F34" s="96">
        <v>0.31874758452749002</v>
      </c>
      <c r="G34" s="96">
        <v>0.38193208237470699</v>
      </c>
      <c r="H34" s="96">
        <v>8.1540159200000001E-4</v>
      </c>
      <c r="I34" s="96">
        <v>0.52676077698897705</v>
      </c>
      <c r="J34" s="96">
        <v>0.85125699687422196</v>
      </c>
      <c r="K34" s="96">
        <v>0.85127036516690502</v>
      </c>
      <c r="L34" s="96">
        <v>0.131323373544254</v>
      </c>
      <c r="M34" s="96">
        <v>0.90105153517319803</v>
      </c>
      <c r="N34" s="96">
        <v>4.5577678136501402E-3</v>
      </c>
      <c r="O34" s="96">
        <v>7.5644984546714396E-4</v>
      </c>
      <c r="P34" s="96">
        <v>5.05321632452803E-4</v>
      </c>
      <c r="Q34" s="96">
        <v>9.5343704236377901E-6</v>
      </c>
      <c r="R34" s="96">
        <v>1.9911590997192301</v>
      </c>
      <c r="S34" s="96">
        <v>2.71635823795748</v>
      </c>
      <c r="T34" s="96">
        <v>3.9777096945662702</v>
      </c>
      <c r="U34" s="96">
        <v>9.5343704236377901E-6</v>
      </c>
      <c r="V34" s="96">
        <v>0.15205271872732001</v>
      </c>
      <c r="W34" s="96">
        <v>2.76133239110226E-3</v>
      </c>
      <c r="X34" s="96">
        <v>2.27999922201104E-4</v>
      </c>
      <c r="Y34" s="96">
        <v>1.38066619555113E-3</v>
      </c>
      <c r="Z34" s="96">
        <v>1.5427994735608E-3</v>
      </c>
      <c r="AA34" s="96">
        <v>3.54666545646162E-4</v>
      </c>
      <c r="AB34" s="96">
        <f t="shared" si="0"/>
        <v>3.5061321369591961E-3</v>
      </c>
      <c r="AC34" s="96">
        <v>2.5073598954E-2</v>
      </c>
      <c r="AD34" s="96">
        <v>3.4337540540282401E-6</v>
      </c>
      <c r="AE34" s="97"/>
      <c r="AF34" s="96">
        <v>4079.2003599999998</v>
      </c>
      <c r="AG34" s="110" t="s">
        <v>358</v>
      </c>
      <c r="AH34" s="110" t="s">
        <v>354</v>
      </c>
      <c r="AI34" s="110" t="s">
        <v>354</v>
      </c>
      <c r="AJ34" s="110" t="s">
        <v>354</v>
      </c>
      <c r="AK34" s="109">
        <v>58194429.758486003</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14.174438107124001</v>
      </c>
      <c r="F36" s="96">
        <v>0.561123634393624</v>
      </c>
      <c r="G36" s="96">
        <v>6.4220743718934301</v>
      </c>
      <c r="H36" s="96" t="s">
        <v>355</v>
      </c>
      <c r="I36" s="96">
        <v>0.86108551110286002</v>
      </c>
      <c r="J36" s="96">
        <v>0.86545650354500703</v>
      </c>
      <c r="K36" s="96">
        <v>0.87419848842930004</v>
      </c>
      <c r="L36" s="96">
        <v>4.7539187802205202E-2</v>
      </c>
      <c r="M36" s="96">
        <v>1.83224043883632</v>
      </c>
      <c r="N36" s="96">
        <v>3.8088487214673901E-2</v>
      </c>
      <c r="O36" s="96">
        <v>5.0710585582254804E-3</v>
      </c>
      <c r="P36" s="96">
        <v>6.3760167606973202E-3</v>
      </c>
      <c r="Q36" s="96">
        <v>6.9496125553963603E-2</v>
      </c>
      <c r="R36" s="96">
        <v>3.0373567435835899E-2</v>
      </c>
      <c r="S36" s="96">
        <v>6.9496125553963603E-2</v>
      </c>
      <c r="T36" s="96">
        <v>3.79251286135012</v>
      </c>
      <c r="U36" s="96">
        <v>7.6197838157174499E-2</v>
      </c>
      <c r="V36" s="96">
        <v>0.17788292888926899</v>
      </c>
      <c r="W36" s="96">
        <v>0.13525214465362101</v>
      </c>
      <c r="X36" s="96">
        <v>9.27844719863711E-4</v>
      </c>
      <c r="Y36" s="96">
        <v>4.9113464935518301E-3</v>
      </c>
      <c r="Z36" s="96">
        <v>1.90727115572742E-3</v>
      </c>
      <c r="AA36" s="96">
        <v>6.6422379458611902E-3</v>
      </c>
      <c r="AB36" s="96">
        <f t="shared" si="0"/>
        <v>1.4388700315004152E-2</v>
      </c>
      <c r="AC36" s="96">
        <v>2.87744573422282E-2</v>
      </c>
      <c r="AD36" s="96">
        <v>8.9747786706377404E-6</v>
      </c>
      <c r="AE36" s="97"/>
      <c r="AF36" s="96">
        <v>10656.046852424701</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1.38906887803116</v>
      </c>
      <c r="F39" s="96">
        <v>0.31538803898233603</v>
      </c>
      <c r="G39" s="96">
        <v>1.6589895385035101</v>
      </c>
      <c r="H39" s="96">
        <v>8.4608999999999997E-4</v>
      </c>
      <c r="I39" s="96">
        <v>9.0710734611272006E-2</v>
      </c>
      <c r="J39" s="96">
        <v>9.9229967183529499E-2</v>
      </c>
      <c r="K39" s="96">
        <v>0.10835034948537201</v>
      </c>
      <c r="L39" s="96">
        <v>4.1597417936884797E-2</v>
      </c>
      <c r="M39" s="96">
        <v>0.92606718078046601</v>
      </c>
      <c r="N39" s="96">
        <v>0.61940997461624203</v>
      </c>
      <c r="O39" s="96">
        <v>2.8548045011916899E-2</v>
      </c>
      <c r="P39" s="96">
        <v>0.120821510655163</v>
      </c>
      <c r="Q39" s="96">
        <v>1.26772235872101E-2</v>
      </c>
      <c r="R39" s="96">
        <v>0.16204388001835801</v>
      </c>
      <c r="S39" s="96">
        <v>0.113530655984176</v>
      </c>
      <c r="T39" s="96">
        <v>0.41470860251536801</v>
      </c>
      <c r="U39" s="96">
        <v>2.7744487125212599E-2</v>
      </c>
      <c r="V39" s="96">
        <v>0.81759572968120198</v>
      </c>
      <c r="W39" s="96">
        <v>2.00871554931547</v>
      </c>
      <c r="X39" s="96">
        <v>2.6278156224971601E-2</v>
      </c>
      <c r="Y39" s="96">
        <v>3.3663621243140103E-2</v>
      </c>
      <c r="Z39" s="96">
        <v>1.16036635922643E-2</v>
      </c>
      <c r="AA39" s="96">
        <v>2.0703563295618999E-2</v>
      </c>
      <c r="AB39" s="96">
        <f t="shared" si="0"/>
        <v>9.2249004355994993E-2</v>
      </c>
      <c r="AC39" s="96">
        <v>0.16568351139183701</v>
      </c>
      <c r="AD39" s="96">
        <v>4.0766543480061597E-2</v>
      </c>
      <c r="AE39" s="97"/>
      <c r="AF39" s="96">
        <v>11879.0091295314</v>
      </c>
      <c r="AG39" s="96">
        <v>10.7302</v>
      </c>
      <c r="AH39" s="96">
        <v>6934.2007279039099</v>
      </c>
      <c r="AI39" s="96">
        <v>1050.9756379999999</v>
      </c>
      <c r="AJ39" s="96">
        <v>454.95</v>
      </c>
      <c r="AK39" s="113" t="s">
        <v>355</v>
      </c>
      <c r="AL39" s="44"/>
    </row>
    <row r="40" spans="1:38" s="1" customFormat="1" ht="24.75" customHeight="1" thickBot="1" x14ac:dyDescent="0.3">
      <c r="A40" s="41" t="s">
        <v>119</v>
      </c>
      <c r="B40" s="41" t="s">
        <v>174</v>
      </c>
      <c r="C40" s="78" t="s">
        <v>339</v>
      </c>
      <c r="D40" s="42"/>
      <c r="E40" s="95">
        <v>1.48081281974538</v>
      </c>
      <c r="F40" s="96">
        <v>0.78981228926388503</v>
      </c>
      <c r="G40" s="96">
        <v>0.119373724400314</v>
      </c>
      <c r="H40" s="96">
        <v>3.3904947234437998E-4</v>
      </c>
      <c r="I40" s="96">
        <v>0.20066291606821399</v>
      </c>
      <c r="J40" s="96">
        <v>0.20066291606821399</v>
      </c>
      <c r="K40" s="96">
        <v>0.20066291606821399</v>
      </c>
      <c r="L40" s="96">
        <v>0.106746121723273</v>
      </c>
      <c r="M40" s="96">
        <v>11.8847436500699</v>
      </c>
      <c r="N40" s="96">
        <v>1.66680836267463E-3</v>
      </c>
      <c r="O40" s="96">
        <v>3.1718172790758499E-4</v>
      </c>
      <c r="P40" s="96">
        <v>2.21296459308937E-4</v>
      </c>
      <c r="Q40" s="96">
        <v>5.1799684405445001E-6</v>
      </c>
      <c r="R40" s="96">
        <v>9.5469796026980303E-4</v>
      </c>
      <c r="S40" s="96">
        <v>9.0493411493984598E-4</v>
      </c>
      <c r="T40" s="96">
        <v>3.3715294199421702E-4</v>
      </c>
      <c r="U40" s="96">
        <v>4.4404980511011399E-6</v>
      </c>
      <c r="V40" s="96">
        <v>6.3621507236033104E-2</v>
      </c>
      <c r="W40" s="96">
        <v>2.5432046986978299E-3</v>
      </c>
      <c r="X40" s="96">
        <v>3.9145573233542703E-4</v>
      </c>
      <c r="Y40" s="96">
        <v>7.7204076269955302E-4</v>
      </c>
      <c r="Z40" s="96">
        <v>7.2502486536273102E-4</v>
      </c>
      <c r="AA40" s="96">
        <v>4.3545723049453702E-4</v>
      </c>
      <c r="AB40" s="96">
        <f t="shared" si="0"/>
        <v>2.3239785908922479E-3</v>
      </c>
      <c r="AC40" s="96">
        <v>7.83265347671094E-3</v>
      </c>
      <c r="AD40" s="96">
        <v>2.7323989863534298E-6</v>
      </c>
      <c r="AE40" s="97"/>
      <c r="AF40" s="96">
        <v>2088.2591720948099</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5.1295388933822696</v>
      </c>
      <c r="F41" s="96">
        <v>13.292093664378701</v>
      </c>
      <c r="G41" s="96">
        <v>6.8588436629050902</v>
      </c>
      <c r="H41" s="96">
        <v>0.72729291576155697</v>
      </c>
      <c r="I41" s="96">
        <v>9.9269488330363203</v>
      </c>
      <c r="J41" s="96">
        <v>10.115047593018099</v>
      </c>
      <c r="K41" s="96">
        <v>10.5495801752445</v>
      </c>
      <c r="L41" s="96">
        <v>0.80997039531327197</v>
      </c>
      <c r="M41" s="96">
        <v>125.311141223085</v>
      </c>
      <c r="N41" s="96">
        <v>0.59559413365520897</v>
      </c>
      <c r="O41" s="96">
        <v>0.204921097202658</v>
      </c>
      <c r="P41" s="96">
        <v>2.70056222417643E-2</v>
      </c>
      <c r="Q41" s="96">
        <v>1.40401488760042E-2</v>
      </c>
      <c r="R41" s="96">
        <v>0.38627524681631198</v>
      </c>
      <c r="S41" s="96">
        <v>0.12799883761821801</v>
      </c>
      <c r="T41" s="96">
        <v>0.28160022762977399</v>
      </c>
      <c r="U41" s="96">
        <v>3.6147846009395197E-2</v>
      </c>
      <c r="V41" s="96">
        <v>8.2994003661188795</v>
      </c>
      <c r="W41" s="96">
        <v>12.272165380737301</v>
      </c>
      <c r="X41" s="96">
        <v>3.4021991060896601</v>
      </c>
      <c r="Y41" s="96">
        <v>2.8528666536872902</v>
      </c>
      <c r="Z41" s="96">
        <v>2.3540457652037601</v>
      </c>
      <c r="AA41" s="96">
        <v>3.28993384805058</v>
      </c>
      <c r="AB41" s="96">
        <f t="shared" si="0"/>
        <v>11.899045373031292</v>
      </c>
      <c r="AC41" s="96">
        <v>1.63771643799635</v>
      </c>
      <c r="AD41" s="96">
        <v>9.2217760458276302E-2</v>
      </c>
      <c r="AE41" s="97"/>
      <c r="AF41" s="96">
        <v>52896.024204752299</v>
      </c>
      <c r="AG41" s="96">
        <v>1290.6106</v>
      </c>
      <c r="AH41" s="96">
        <v>20432.287404403902</v>
      </c>
      <c r="AI41" s="96">
        <v>15499.3225</v>
      </c>
      <c r="AJ41" s="110" t="s">
        <v>354</v>
      </c>
      <c r="AK41" s="113" t="s">
        <v>355</v>
      </c>
      <c r="AL41" s="44"/>
    </row>
    <row r="42" spans="1:38" s="1" customFormat="1" ht="24.75" customHeight="1" thickBot="1" x14ac:dyDescent="0.3">
      <c r="A42" s="41" t="s">
        <v>119</v>
      </c>
      <c r="B42" s="41" t="s">
        <v>176</v>
      </c>
      <c r="C42" s="78" t="s">
        <v>60</v>
      </c>
      <c r="D42" s="42"/>
      <c r="E42" s="95">
        <v>2.5455151401411701E-2</v>
      </c>
      <c r="F42" s="96">
        <v>1.4520152463604701</v>
      </c>
      <c r="G42" s="96">
        <v>8.0798929012700505E-4</v>
      </c>
      <c r="H42" s="96">
        <v>2.80561099202177E-5</v>
      </c>
      <c r="I42" s="96">
        <v>1.11890380416261E-2</v>
      </c>
      <c r="J42" s="96">
        <v>1.11890380416261E-2</v>
      </c>
      <c r="K42" s="96">
        <v>1.11890380416261E-2</v>
      </c>
      <c r="L42" s="96">
        <v>5.5945190208130503E-4</v>
      </c>
      <c r="M42" s="96">
        <v>10.1622556801568</v>
      </c>
      <c r="N42" s="96">
        <v>2.73503668063883E-4</v>
      </c>
      <c r="O42" s="96">
        <v>8.95568581329944E-5</v>
      </c>
      <c r="P42" s="96">
        <v>7.0079858141047403E-5</v>
      </c>
      <c r="Q42" s="96">
        <v>2.4165468324499101E-6</v>
      </c>
      <c r="R42" s="96">
        <v>1.2989872770167299E-4</v>
      </c>
      <c r="S42" s="96">
        <v>3.44058596676513E-4</v>
      </c>
      <c r="T42" s="96">
        <v>1.06472685960144E-4</v>
      </c>
      <c r="U42" s="96">
        <v>1.6110312216332799E-6</v>
      </c>
      <c r="V42" s="96">
        <v>1.78549855338417E-2</v>
      </c>
      <c r="W42" s="96">
        <v>1.80763429115888E-3</v>
      </c>
      <c r="X42" s="96">
        <v>4.0356486500291297E-5</v>
      </c>
      <c r="Y42" s="96">
        <v>7.3986891917200706E-5</v>
      </c>
      <c r="Z42" s="96">
        <v>2.5222804062682101E-5</v>
      </c>
      <c r="AA42" s="96">
        <v>8.6598293948541804E-5</v>
      </c>
      <c r="AB42" s="96">
        <f t="shared" si="0"/>
        <v>2.2616447642871592E-4</v>
      </c>
      <c r="AC42" s="96">
        <v>4.8273496525931797E-5</v>
      </c>
      <c r="AD42" s="96">
        <v>1.5739367600661899E-6</v>
      </c>
      <c r="AE42" s="97"/>
      <c r="AF42" s="95">
        <v>353.89930907562803</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1.7140779757562701</v>
      </c>
      <c r="F43" s="96">
        <v>2.5015260287398098</v>
      </c>
      <c r="G43" s="96">
        <v>3.6733998071666698</v>
      </c>
      <c r="H43" s="96">
        <v>2.7217229999999999E-2</v>
      </c>
      <c r="I43" s="96">
        <v>1.5557484832681601</v>
      </c>
      <c r="J43" s="96">
        <v>1.59099265682549</v>
      </c>
      <c r="K43" s="96">
        <v>1.63068989349646</v>
      </c>
      <c r="L43" s="96">
        <v>0.44555818305794398</v>
      </c>
      <c r="M43" s="96">
        <v>31.961781912943501</v>
      </c>
      <c r="N43" s="96">
        <v>0.49488495975000502</v>
      </c>
      <c r="O43" s="96">
        <v>5.1585360179572097E-2</v>
      </c>
      <c r="P43" s="96">
        <v>2.6844158993263201E-2</v>
      </c>
      <c r="Q43" s="96">
        <v>1.9952192906361198E-2</v>
      </c>
      <c r="R43" s="96">
        <v>0.12383975506701</v>
      </c>
      <c r="S43" s="96">
        <v>8.25275952176871E-2</v>
      </c>
      <c r="T43" s="96">
        <v>0.50567143904900003</v>
      </c>
      <c r="U43" s="96">
        <v>7.1301032384663607E-2</v>
      </c>
      <c r="V43" s="96">
        <v>2.48707881135409</v>
      </c>
      <c r="W43" s="96">
        <v>2.5070370279558301</v>
      </c>
      <c r="X43" s="96">
        <v>0.23459136445315401</v>
      </c>
      <c r="Y43" s="96">
        <v>0.25017563347014599</v>
      </c>
      <c r="Z43" s="96">
        <v>3.6206335407372399E-2</v>
      </c>
      <c r="AA43" s="96">
        <v>0.37665496460630898</v>
      </c>
      <c r="AB43" s="96">
        <f t="shared" si="0"/>
        <v>0.8976282979369814</v>
      </c>
      <c r="AC43" s="96">
        <v>0.19484183840057501</v>
      </c>
      <c r="AD43" s="96">
        <v>3.4293665761552003E-2</v>
      </c>
      <c r="AE43" s="97"/>
      <c r="AF43" s="96">
        <v>8118.45848099048</v>
      </c>
      <c r="AG43" s="96">
        <v>2945.4434000000001</v>
      </c>
      <c r="AH43" s="96">
        <v>2680.002</v>
      </c>
      <c r="AI43" s="96">
        <v>3478.41</v>
      </c>
      <c r="AJ43" s="110" t="s">
        <v>354</v>
      </c>
      <c r="AK43" s="113" t="s">
        <v>355</v>
      </c>
      <c r="AL43" s="44"/>
    </row>
    <row r="44" spans="1:38" s="1" customFormat="1" ht="24.75" customHeight="1" thickBot="1" x14ac:dyDescent="0.3">
      <c r="A44" s="41" t="s">
        <v>119</v>
      </c>
      <c r="B44" s="41" t="s">
        <v>178</v>
      </c>
      <c r="C44" s="78" t="s">
        <v>62</v>
      </c>
      <c r="D44" s="42"/>
      <c r="E44" s="95">
        <v>6.1411827043056197</v>
      </c>
      <c r="F44" s="96">
        <v>3.7771191553859702</v>
      </c>
      <c r="G44" s="96">
        <v>0.68125587039694102</v>
      </c>
      <c r="H44" s="96">
        <v>1.28905019784716E-3</v>
      </c>
      <c r="I44" s="96">
        <v>1.18353612808765</v>
      </c>
      <c r="J44" s="96">
        <v>1.18353612808765</v>
      </c>
      <c r="K44" s="96">
        <v>1.18353612808765</v>
      </c>
      <c r="L44" s="96">
        <v>0.63050006832554795</v>
      </c>
      <c r="M44" s="96">
        <v>34.392465073471698</v>
      </c>
      <c r="N44" s="96">
        <v>8.7559196696124497E-3</v>
      </c>
      <c r="O44" s="96">
        <v>1.5579829260348101E-3</v>
      </c>
      <c r="P44" s="96">
        <v>1.0650857664229699E-3</v>
      </c>
      <c r="Q44" s="96">
        <v>2.2691908611440701E-5</v>
      </c>
      <c r="R44" s="96">
        <v>5.0923103169479098E-3</v>
      </c>
      <c r="S44" s="96">
        <v>4.1895656344226899E-3</v>
      </c>
      <c r="T44" s="96">
        <v>1.6235507741565001E-3</v>
      </c>
      <c r="U44" s="96">
        <v>2.0781000417227E-5</v>
      </c>
      <c r="V44" s="96">
        <v>0.31281955635567099</v>
      </c>
      <c r="W44" s="96">
        <v>9.34913147994813E-3</v>
      </c>
      <c r="X44" s="96">
        <v>2.1252342039180701E-3</v>
      </c>
      <c r="Y44" s="96">
        <v>4.20762031872258E-3</v>
      </c>
      <c r="Z44" s="96">
        <v>4.0790535643057402E-3</v>
      </c>
      <c r="AA44" s="96">
        <v>2.24381505879939E-3</v>
      </c>
      <c r="AB44" s="96">
        <f t="shared" si="0"/>
        <v>1.2655723145745781E-2</v>
      </c>
      <c r="AC44" s="96">
        <v>4.4713978918911601E-2</v>
      </c>
      <c r="AD44" s="96">
        <v>1.1903911021145E-5</v>
      </c>
      <c r="AE44" s="97"/>
      <c r="AF44" s="96">
        <v>8091.49291426737</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7.2070534140848403</v>
      </c>
      <c r="F45" s="96">
        <v>0.40910456230834003</v>
      </c>
      <c r="G45" s="96">
        <v>0.84231724187371404</v>
      </c>
      <c r="H45" s="96" t="s">
        <v>355</v>
      </c>
      <c r="I45" s="96">
        <v>0.17637247873112499</v>
      </c>
      <c r="J45" s="96">
        <v>0.17726777050133299</v>
      </c>
      <c r="K45" s="96">
        <v>0.17905835404175099</v>
      </c>
      <c r="L45" s="96">
        <v>3.7509643553471701E-2</v>
      </c>
      <c r="M45" s="96">
        <v>1.33585163202723</v>
      </c>
      <c r="N45" s="96">
        <v>2.1040663543384401E-2</v>
      </c>
      <c r="O45" s="96">
        <v>2.1057931046842798E-3</v>
      </c>
      <c r="P45" s="96">
        <v>6.2942155899013297E-3</v>
      </c>
      <c r="Q45" s="96">
        <v>1.0528965523421399E-2</v>
      </c>
      <c r="R45" s="96">
        <v>8.4231724187371401E-3</v>
      </c>
      <c r="S45" s="96">
        <v>1.0528965523421399E-2</v>
      </c>
      <c r="T45" s="96">
        <v>1.474055173279E-2</v>
      </c>
      <c r="U45" s="96">
        <v>4.2115862093685702E-2</v>
      </c>
      <c r="V45" s="96">
        <v>0.10528965523421401</v>
      </c>
      <c r="W45" s="96">
        <v>0.107990756049593</v>
      </c>
      <c r="X45" s="96">
        <v>1.34876048355028E-3</v>
      </c>
      <c r="Y45" s="96">
        <v>5.7547113964812203E-3</v>
      </c>
      <c r="Z45" s="96">
        <v>2.6975209671005699E-3</v>
      </c>
      <c r="AA45" s="96">
        <v>1.06102491372622E-2</v>
      </c>
      <c r="AB45" s="96">
        <f t="shared" si="0"/>
        <v>2.0411241984394271E-2</v>
      </c>
      <c r="AC45" s="96">
        <v>1.75338862861537E-2</v>
      </c>
      <c r="AD45" s="96">
        <v>7.5730565547777797E-6</v>
      </c>
      <c r="AE45" s="97"/>
      <c r="AF45" s="96">
        <v>8991.7365570018992</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2.23047184030714</v>
      </c>
      <c r="F47" s="96">
        <v>1.30066666998278</v>
      </c>
      <c r="G47" s="96">
        <v>0.242572589864053</v>
      </c>
      <c r="H47" s="96">
        <v>5.9178866540842703E-4</v>
      </c>
      <c r="I47" s="96">
        <v>0.21005967738496401</v>
      </c>
      <c r="J47" s="96">
        <v>0.21005967738496401</v>
      </c>
      <c r="K47" s="96">
        <v>0.21005967738496401</v>
      </c>
      <c r="L47" s="96">
        <v>7.7283056657491897E-2</v>
      </c>
      <c r="M47" s="96">
        <v>5.6909275169939404</v>
      </c>
      <c r="N47" s="96">
        <v>8.2294815465444898E-2</v>
      </c>
      <c r="O47" s="96">
        <v>4.2294830574600499E-4</v>
      </c>
      <c r="P47" s="96">
        <v>3.1507689062147801E-4</v>
      </c>
      <c r="Q47" s="96">
        <v>6.9532232645306597E-6</v>
      </c>
      <c r="R47" s="96">
        <v>1.36658645592317E-3</v>
      </c>
      <c r="S47" s="96">
        <v>1.19496404108062E-3</v>
      </c>
      <c r="T47" s="96">
        <v>4.45625710775824E-4</v>
      </c>
      <c r="U47" s="96">
        <v>6.2109462867716797E-6</v>
      </c>
      <c r="V47" s="96">
        <v>8.4915813147258198E-2</v>
      </c>
      <c r="W47" s="96">
        <v>3.0759155067032798E-3</v>
      </c>
      <c r="X47" s="96">
        <v>6.0216483700831496E-4</v>
      </c>
      <c r="Y47" s="96">
        <v>1.19065298355446E-3</v>
      </c>
      <c r="Z47" s="96">
        <v>1.14211315537718E-3</v>
      </c>
      <c r="AA47" s="96">
        <v>6.4727023082512998E-4</v>
      </c>
      <c r="AB47" s="96">
        <f t="shared" si="0"/>
        <v>3.5822012067650852E-3</v>
      </c>
      <c r="AC47" s="96">
        <v>1.24587095710324E-2</v>
      </c>
      <c r="AD47" s="96">
        <v>3.1000846921710699E-6</v>
      </c>
      <c r="AE47" s="97"/>
      <c r="AF47" s="96">
        <v>4632.7132595942503</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4.6116961200000001E-2</v>
      </c>
      <c r="J48" s="96">
        <v>0.1690955244</v>
      </c>
      <c r="K48" s="96">
        <v>0.19215400499999999</v>
      </c>
      <c r="L48" s="96">
        <v>0.12810267</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12810.267</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3.7340708999999999E-7</v>
      </c>
      <c r="F51" s="96">
        <v>4.7460560217819898</v>
      </c>
      <c r="G51" s="96">
        <v>5.7680769999999997E-9</v>
      </c>
      <c r="H51" s="96" t="s">
        <v>355</v>
      </c>
      <c r="I51" s="96">
        <v>1.1839736999999999E-8</v>
      </c>
      <c r="J51" s="96">
        <v>1.1839736999999999E-8</v>
      </c>
      <c r="K51" s="96">
        <v>1.1839736999999999E-8</v>
      </c>
      <c r="L51" s="96">
        <v>2.7322470000000001E-10</v>
      </c>
      <c r="M51" s="96">
        <v>5.1912693E-7</v>
      </c>
      <c r="N51" s="96">
        <v>2.125081E-11</v>
      </c>
      <c r="O51" s="96">
        <v>3.3394129999999999E-12</v>
      </c>
      <c r="P51" s="96">
        <v>1.3357651999999999E-9</v>
      </c>
      <c r="Q51" s="96">
        <v>1.6089899E-9</v>
      </c>
      <c r="R51" s="96">
        <v>1.0018238999999999E-11</v>
      </c>
      <c r="S51" s="96">
        <v>1.0018239000000001E-12</v>
      </c>
      <c r="T51" s="96">
        <v>6.6788259999999998E-12</v>
      </c>
      <c r="U51" s="96">
        <v>1.4875567000000001E-10</v>
      </c>
      <c r="V51" s="96">
        <v>2.0036477999999999E-11</v>
      </c>
      <c r="W51" s="96">
        <v>6.6788259999999997E-9</v>
      </c>
      <c r="X51" s="96">
        <v>7.589575E-12</v>
      </c>
      <c r="Y51" s="96">
        <v>1.1232571000000001E-11</v>
      </c>
      <c r="Z51" s="96">
        <v>1.1232571000000001E-11</v>
      </c>
      <c r="AA51" s="96">
        <v>1.1232571000000001E-11</v>
      </c>
      <c r="AB51" s="96">
        <f t="shared" si="0"/>
        <v>4.1287288000000005E-11</v>
      </c>
      <c r="AC51" s="96" t="s">
        <v>355</v>
      </c>
      <c r="AD51" s="96" t="s">
        <v>355</v>
      </c>
      <c r="AE51" s="97"/>
      <c r="AF51" s="114" t="s">
        <v>355</v>
      </c>
      <c r="AG51" s="114" t="s">
        <v>355</v>
      </c>
      <c r="AH51" s="114" t="s">
        <v>355</v>
      </c>
      <c r="AI51" s="114" t="s">
        <v>355</v>
      </c>
      <c r="AJ51" s="114" t="s">
        <v>355</v>
      </c>
      <c r="AK51" s="96">
        <v>8.2563035829999993</v>
      </c>
      <c r="AL51" s="44" t="s">
        <v>371</v>
      </c>
    </row>
    <row r="52" spans="1:38" s="1" customFormat="1" ht="24.75" customHeight="1" thickBot="1" x14ac:dyDescent="0.3">
      <c r="A52" s="41" t="s">
        <v>114</v>
      </c>
      <c r="B52" s="62" t="s">
        <v>316</v>
      </c>
      <c r="C52" s="79" t="s">
        <v>131</v>
      </c>
      <c r="D52" s="61"/>
      <c r="E52" s="96" t="s">
        <v>355</v>
      </c>
      <c r="F52" s="96">
        <v>4.3718317300000002</v>
      </c>
      <c r="G52" s="96">
        <v>2.7130000000000001</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7798</v>
      </c>
      <c r="AL52" s="44" t="s">
        <v>127</v>
      </c>
    </row>
    <row r="53" spans="1:38" s="1" customFormat="1" ht="24.75" customHeight="1" thickBot="1" x14ac:dyDescent="0.3">
      <c r="A53" s="41" t="s">
        <v>114</v>
      </c>
      <c r="B53" s="62" t="s">
        <v>317</v>
      </c>
      <c r="C53" s="79" t="s">
        <v>68</v>
      </c>
      <c r="D53" s="61"/>
      <c r="E53" s="108" t="s">
        <v>355</v>
      </c>
      <c r="F53" s="96">
        <v>3.7921003199999999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1755.6020000000001</v>
      </c>
      <c r="AL53" s="44" t="s">
        <v>127</v>
      </c>
    </row>
    <row r="54" spans="1:38" s="1" customFormat="1" ht="40.5" customHeight="1" thickBot="1" x14ac:dyDescent="0.3">
      <c r="A54" s="41" t="s">
        <v>114</v>
      </c>
      <c r="B54" s="62" t="s">
        <v>186</v>
      </c>
      <c r="C54" s="79" t="s">
        <v>289</v>
      </c>
      <c r="D54" s="61"/>
      <c r="E54" s="95">
        <v>1.6149899999999999E-6</v>
      </c>
      <c r="F54" s="96">
        <v>7.1399349683853197</v>
      </c>
      <c r="G54" s="95">
        <v>2.4947000000000002E-8</v>
      </c>
      <c r="H54" s="95" t="s">
        <v>355</v>
      </c>
      <c r="I54" s="95">
        <v>5.1207000000000003E-8</v>
      </c>
      <c r="J54" s="95">
        <v>5.1207000000000003E-8</v>
      </c>
      <c r="K54" s="95">
        <v>5.1207000000000003E-8</v>
      </c>
      <c r="L54" s="95">
        <v>1.1817E-9</v>
      </c>
      <c r="M54" s="95">
        <v>2.2452300000000001E-6</v>
      </c>
      <c r="N54" s="96">
        <v>9.1909999999999996E-11</v>
      </c>
      <c r="O54" s="96">
        <v>1.4443000000000001E-11</v>
      </c>
      <c r="P54" s="96">
        <v>5.7772000000000003E-9</v>
      </c>
      <c r="Q54" s="96">
        <v>6.9589E-9</v>
      </c>
      <c r="R54" s="96">
        <v>4.3328999999999998E-11</v>
      </c>
      <c r="S54" s="96">
        <v>4.3328999999999998E-12</v>
      </c>
      <c r="T54" s="96">
        <v>2.8886000000000001E-11</v>
      </c>
      <c r="U54" s="96">
        <v>6.4337000000000002E-10</v>
      </c>
      <c r="V54" s="96">
        <v>8.6657999999999997E-11</v>
      </c>
      <c r="W54" s="95">
        <v>2.8886000000000001E-8</v>
      </c>
      <c r="X54" s="95">
        <v>3.2825E-11</v>
      </c>
      <c r="Y54" s="95">
        <v>4.8580999999999997E-11</v>
      </c>
      <c r="Z54" s="95">
        <v>4.8580999999999997E-11</v>
      </c>
      <c r="AA54" s="95">
        <v>4.8580999999999997E-11</v>
      </c>
      <c r="AB54" s="96">
        <f t="shared" si="0"/>
        <v>1.7856800000000002E-10</v>
      </c>
      <c r="AC54" s="108" t="s">
        <v>355</v>
      </c>
      <c r="AD54" s="108" t="s">
        <v>355</v>
      </c>
      <c r="AE54" s="97"/>
      <c r="AF54" s="114" t="s">
        <v>355</v>
      </c>
      <c r="AG54" s="114" t="s">
        <v>355</v>
      </c>
      <c r="AH54" s="114" t="s">
        <v>355</v>
      </c>
      <c r="AI54" s="114" t="s">
        <v>355</v>
      </c>
      <c r="AJ54" s="114" t="s">
        <v>355</v>
      </c>
      <c r="AK54" s="96">
        <v>11259.001313000001</v>
      </c>
      <c r="AL54" s="44" t="s">
        <v>367</v>
      </c>
    </row>
    <row r="55" spans="1:38" s="1" customFormat="1" ht="24.75" customHeight="1" thickBot="1" x14ac:dyDescent="0.3">
      <c r="A55" s="41" t="s">
        <v>114</v>
      </c>
      <c r="B55" s="62" t="s">
        <v>187</v>
      </c>
      <c r="C55" s="79" t="s">
        <v>260</v>
      </c>
      <c r="D55" s="61"/>
      <c r="E55" s="95">
        <v>0.28735126688614998</v>
      </c>
      <c r="F55" s="96">
        <v>0.39071906070175</v>
      </c>
      <c r="G55" s="96">
        <v>0.93036214302745002</v>
      </c>
      <c r="H55" s="96" t="s">
        <v>355</v>
      </c>
      <c r="I55" s="96">
        <v>9.0923654043499995E-3</v>
      </c>
      <c r="J55" s="96">
        <v>9.0923654043499995E-3</v>
      </c>
      <c r="K55" s="96">
        <v>9.0923654043499995E-3</v>
      </c>
      <c r="L55" s="96">
        <v>2.9193930989999999E-4</v>
      </c>
      <c r="M55" s="96">
        <v>0.437362948325</v>
      </c>
      <c r="N55" s="96">
        <v>6.7863681835249995E-4</v>
      </c>
      <c r="O55" s="96">
        <v>9.0427682516274995E-4</v>
      </c>
      <c r="P55" s="96">
        <v>1.1376272010999999E-3</v>
      </c>
      <c r="Q55" s="96">
        <v>1.330737391E-3</v>
      </c>
      <c r="R55" s="96">
        <v>2.7622454138834002E-3</v>
      </c>
      <c r="S55" s="96">
        <v>1.3555208893883399E-3</v>
      </c>
      <c r="T55" s="96">
        <v>3.03980014872065E-3</v>
      </c>
      <c r="U55" s="96">
        <v>7.52022736128E-4</v>
      </c>
      <c r="V55" s="96">
        <v>7.0151626309765003E-3</v>
      </c>
      <c r="W55" s="96">
        <v>5.1281043254999999E-3</v>
      </c>
      <c r="X55" s="96">
        <v>5.8690091884000002E-6</v>
      </c>
      <c r="Y55" s="96">
        <v>8.7476667405999993E-6</v>
      </c>
      <c r="Z55" s="96">
        <v>8.5376548605999998E-6</v>
      </c>
      <c r="AA55" s="96">
        <v>8.5376548605999998E-6</v>
      </c>
      <c r="AB55" s="96">
        <f t="shared" si="0"/>
        <v>3.16919856502E-5</v>
      </c>
      <c r="AC55" s="96" t="s">
        <v>355</v>
      </c>
      <c r="AD55" s="96" t="s">
        <v>355</v>
      </c>
      <c r="AE55" s="97"/>
      <c r="AF55" s="96">
        <v>411.78800000000001</v>
      </c>
      <c r="AG55" s="110" t="s">
        <v>354</v>
      </c>
      <c r="AH55" s="96">
        <v>10554.231691712201</v>
      </c>
      <c r="AI55" s="110" t="s">
        <v>354</v>
      </c>
      <c r="AJ55" s="110" t="s">
        <v>354</v>
      </c>
      <c r="AK55" s="96">
        <v>4.1640199999999998</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2.7625800000000002E-3</v>
      </c>
      <c r="J58" s="95">
        <v>1.8417200000000002E-2</v>
      </c>
      <c r="K58" s="95">
        <v>3.6834400000000003E-2</v>
      </c>
      <c r="L58" s="95">
        <v>1.2707868E-5</v>
      </c>
      <c r="M58" s="95" t="s">
        <v>358</v>
      </c>
      <c r="N58" s="95" t="s">
        <v>358</v>
      </c>
      <c r="O58" s="95" t="s">
        <v>358</v>
      </c>
      <c r="P58" s="95" t="s">
        <v>358</v>
      </c>
      <c r="Q58" s="95" t="s">
        <v>358</v>
      </c>
      <c r="R58" s="95" t="s">
        <v>358</v>
      </c>
      <c r="S58" s="95" t="s">
        <v>358</v>
      </c>
      <c r="T58" s="95" t="s">
        <v>358</v>
      </c>
      <c r="U58" s="95" t="s">
        <v>358</v>
      </c>
      <c r="V58" s="95" t="s">
        <v>358</v>
      </c>
      <c r="W58" s="95">
        <v>1.657548E-3</v>
      </c>
      <c r="X58" s="95" t="s">
        <v>358</v>
      </c>
      <c r="Y58" s="95" t="s">
        <v>358</v>
      </c>
      <c r="Z58" s="95" t="s">
        <v>358</v>
      </c>
      <c r="AA58" s="95" t="s">
        <v>358</v>
      </c>
      <c r="AB58" s="96" t="str">
        <f t="shared" si="0"/>
        <v>IE</v>
      </c>
      <c r="AC58" s="95">
        <v>7.3668799999999999E-4</v>
      </c>
      <c r="AD58" s="95">
        <v>1.3812899999999999E-2</v>
      </c>
      <c r="AE58" s="97"/>
      <c r="AF58" s="114" t="s">
        <v>355</v>
      </c>
      <c r="AG58" s="114" t="s">
        <v>355</v>
      </c>
      <c r="AH58" s="114" t="s">
        <v>355</v>
      </c>
      <c r="AI58" s="114" t="s">
        <v>355</v>
      </c>
      <c r="AJ58" s="114" t="s">
        <v>355</v>
      </c>
      <c r="AK58" s="96">
        <v>92.085999999999999</v>
      </c>
      <c r="AL58" s="44" t="s">
        <v>127</v>
      </c>
    </row>
    <row r="59" spans="1:38" s="1" customFormat="1" ht="24.75" customHeight="1" thickBot="1" x14ac:dyDescent="0.3">
      <c r="A59" s="41" t="s">
        <v>112</v>
      </c>
      <c r="B59" s="73" t="s">
        <v>190</v>
      </c>
      <c r="C59" s="78" t="s">
        <v>101</v>
      </c>
      <c r="D59" s="42"/>
      <c r="E59" s="95" t="s">
        <v>358</v>
      </c>
      <c r="F59" s="95">
        <v>4.8101850000000002E-2</v>
      </c>
      <c r="G59" s="95">
        <v>0.20669999999999999</v>
      </c>
      <c r="H59" s="95">
        <v>0.27079560000000003</v>
      </c>
      <c r="I59" s="95">
        <v>0.11698</v>
      </c>
      <c r="J59" s="95">
        <v>0.13175000000000001</v>
      </c>
      <c r="K59" s="95">
        <v>0.14652000000000001</v>
      </c>
      <c r="L59" s="95">
        <v>1.6616876E-3</v>
      </c>
      <c r="M59" s="95">
        <v>2.0309669999999998E-3</v>
      </c>
      <c r="N59" s="95">
        <v>0.46110000000000001</v>
      </c>
      <c r="O59" s="95">
        <v>1.908E-2</v>
      </c>
      <c r="P59" s="95" t="s">
        <v>358</v>
      </c>
      <c r="Q59" s="95">
        <v>4.6109999999999998E-2</v>
      </c>
      <c r="R59" s="95">
        <v>5.883E-2</v>
      </c>
      <c r="S59" s="95" t="s">
        <v>358</v>
      </c>
      <c r="T59" s="95">
        <v>3.8159999999999999E-2</v>
      </c>
      <c r="U59" s="95">
        <v>0.23849999999999999</v>
      </c>
      <c r="V59" s="95">
        <v>3.6569999999999998E-2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194.631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9.8489789999999994E-2</v>
      </c>
      <c r="J60" s="96">
        <v>0.36173439000000002</v>
      </c>
      <c r="K60" s="96">
        <v>0.89866259999999998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45.387</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0.15968939609999999</v>
      </c>
      <c r="J61" s="96">
        <v>1.5993351033000001</v>
      </c>
      <c r="K61" s="96">
        <v>5.3250273220000004</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8468.2183999999997</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3.0211880000000002E-3</v>
      </c>
      <c r="J62" s="96">
        <v>3.0343235999999999E-2</v>
      </c>
      <c r="K62" s="96">
        <v>6.0653632999999998E-2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3.2839</v>
      </c>
      <c r="AL62" s="44" t="s">
        <v>404</v>
      </c>
    </row>
    <row r="63" spans="1:38" s="1" customFormat="1" ht="24.75" customHeight="1" thickBot="1" x14ac:dyDescent="0.3">
      <c r="A63" s="41" t="s">
        <v>112</v>
      </c>
      <c r="B63" s="73" t="s">
        <v>318</v>
      </c>
      <c r="C63" s="79" t="s">
        <v>306</v>
      </c>
      <c r="D63" s="67"/>
      <c r="E63" s="95" t="s">
        <v>358</v>
      </c>
      <c r="F63" s="95">
        <v>3.376142E-2</v>
      </c>
      <c r="G63" s="95">
        <v>2.5049755899999999</v>
      </c>
      <c r="H63" s="95">
        <v>0.27402650000000001</v>
      </c>
      <c r="I63" s="95">
        <v>6.4099020000000007E-2</v>
      </c>
      <c r="J63" s="95">
        <v>8.2083680000000006E-2</v>
      </c>
      <c r="K63" s="95">
        <v>9.1261170000000003E-2</v>
      </c>
      <c r="L63" s="95">
        <v>1.234508E-3</v>
      </c>
      <c r="M63" s="95">
        <v>11.1484384</v>
      </c>
      <c r="N63" s="95" t="s">
        <v>355</v>
      </c>
      <c r="O63" s="95" t="s">
        <v>355</v>
      </c>
      <c r="P63" s="95" t="s">
        <v>355</v>
      </c>
      <c r="Q63" s="95">
        <v>6.6495810000000002E-2</v>
      </c>
      <c r="R63" s="95" t="s">
        <v>355</v>
      </c>
      <c r="S63" s="95" t="s">
        <v>355</v>
      </c>
      <c r="T63" s="95" t="s">
        <v>355</v>
      </c>
      <c r="U63" s="95" t="s">
        <v>355</v>
      </c>
      <c r="V63" s="95" t="s">
        <v>355</v>
      </c>
      <c r="W63" s="95">
        <v>7.6685206000000006E-2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0.73088799999999998</v>
      </c>
      <c r="F65" s="95" t="s">
        <v>354</v>
      </c>
      <c r="G65" s="95" t="s">
        <v>354</v>
      </c>
      <c r="H65" s="95">
        <v>2.1999999999999999E-2</v>
      </c>
      <c r="I65" s="95">
        <v>0.35514400000000002</v>
      </c>
      <c r="J65" s="95">
        <v>0.35514400000000002</v>
      </c>
      <c r="K65" s="95">
        <v>0.35514400000000002</v>
      </c>
      <c r="L65" s="95">
        <v>6.3925919999999999E-3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412</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0.03</v>
      </c>
      <c r="F70" s="95">
        <v>0.21944369999999999</v>
      </c>
      <c r="G70" s="95">
        <v>1.029385</v>
      </c>
      <c r="H70" s="95">
        <v>1.6E-2</v>
      </c>
      <c r="I70" s="95">
        <v>7.1000000000000004E-3</v>
      </c>
      <c r="J70" s="95">
        <v>9.4999999999999998E-3</v>
      </c>
      <c r="K70" s="95">
        <v>1.1900000000000001E-2</v>
      </c>
      <c r="L70" s="95">
        <v>1.2999999999999999E-4</v>
      </c>
      <c r="M70" s="95" t="s">
        <v>356</v>
      </c>
      <c r="N70" s="95" t="s">
        <v>355</v>
      </c>
      <c r="O70" s="95" t="s">
        <v>355</v>
      </c>
      <c r="P70" s="95">
        <v>7.1837999999999997E-3</v>
      </c>
      <c r="Q70" s="95" t="s">
        <v>355</v>
      </c>
      <c r="R70" s="95" t="s">
        <v>355</v>
      </c>
      <c r="S70" s="95" t="s">
        <v>355</v>
      </c>
      <c r="T70" s="95" t="s">
        <v>355</v>
      </c>
      <c r="U70" s="95" t="s">
        <v>355</v>
      </c>
      <c r="V70" s="95" t="s">
        <v>355</v>
      </c>
      <c r="W70" s="95" t="s">
        <v>355</v>
      </c>
      <c r="X70" s="95">
        <v>1.5912000000000001E-4</v>
      </c>
      <c r="Y70" s="95" t="s">
        <v>355</v>
      </c>
      <c r="Z70" s="95" t="s">
        <v>355</v>
      </c>
      <c r="AA70" s="95" t="s">
        <v>355</v>
      </c>
      <c r="AB70" s="96">
        <f>IF(ISNUMBER(X70),SUM(X70:AA70),X70)</f>
        <v>1.5912000000000001E-4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7.9790230000000004E-2</v>
      </c>
      <c r="F72" s="95">
        <v>2.8233465999999999E-2</v>
      </c>
      <c r="G72" s="95">
        <v>3.682626E-2</v>
      </c>
      <c r="H72" s="95" t="s">
        <v>356</v>
      </c>
      <c r="I72" s="95">
        <v>6.9752599999999998E-2</v>
      </c>
      <c r="J72" s="95">
        <v>0.122684</v>
      </c>
      <c r="K72" s="95">
        <v>0.26128000000000001</v>
      </c>
      <c r="L72" s="95">
        <v>9.9825999999999995E-4</v>
      </c>
      <c r="M72" s="95">
        <v>1.0434107000000001E-3</v>
      </c>
      <c r="N72" s="95">
        <v>3.2254200000000002</v>
      </c>
      <c r="O72" s="95">
        <v>4.7613999999999997E-2</v>
      </c>
      <c r="P72" s="95">
        <v>0.24944559999999999</v>
      </c>
      <c r="Q72" s="95">
        <v>3.5048564999999997E-2</v>
      </c>
      <c r="R72" s="95">
        <v>0.14751710000000001</v>
      </c>
      <c r="S72" s="95">
        <v>9.8415420000000003E-2</v>
      </c>
      <c r="T72" s="95">
        <v>0.78284200000000004</v>
      </c>
      <c r="U72" s="95">
        <v>1.313682E-2</v>
      </c>
      <c r="V72" s="95">
        <v>11.922700000000001</v>
      </c>
      <c r="W72" s="95">
        <v>11.1</v>
      </c>
      <c r="X72" s="95">
        <v>7.3652519999999999E-2</v>
      </c>
      <c r="Y72" s="95">
        <v>7.3652519999999999E-2</v>
      </c>
      <c r="Z72" s="95">
        <v>7.3652519999999999E-2</v>
      </c>
      <c r="AA72" s="95">
        <v>7.3652519999999999E-2</v>
      </c>
      <c r="AB72" s="96">
        <f t="shared" si="0"/>
        <v>0.29461008</v>
      </c>
      <c r="AC72" s="95">
        <v>1.9675128</v>
      </c>
      <c r="AD72" s="95">
        <v>1.5774975</v>
      </c>
      <c r="AE72" s="97"/>
      <c r="AF72" s="114" t="s">
        <v>355</v>
      </c>
      <c r="AG72" s="114" t="s">
        <v>355</v>
      </c>
      <c r="AH72" s="114" t="s">
        <v>355</v>
      </c>
      <c r="AI72" s="114" t="s">
        <v>355</v>
      </c>
      <c r="AJ72" s="114" t="s">
        <v>355</v>
      </c>
      <c r="AK72" s="96">
        <v>699.91099999999994</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5.8424999999999998E-2</v>
      </c>
      <c r="O80" s="96">
        <v>3.895E-3</v>
      </c>
      <c r="P80" s="96" t="s">
        <v>356</v>
      </c>
      <c r="Q80" s="96" t="s">
        <v>356</v>
      </c>
      <c r="R80" s="96" t="s">
        <v>356</v>
      </c>
      <c r="S80" s="96">
        <v>3.8949999999999999E-2</v>
      </c>
      <c r="T80" s="96" t="s">
        <v>356</v>
      </c>
      <c r="U80" s="96" t="s">
        <v>356</v>
      </c>
      <c r="V80" s="96">
        <v>0.54530000000000001</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3.895</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4.8106753199999996</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3.3085799999999999E-2</v>
      </c>
      <c r="AL82" s="44" t="s">
        <v>404</v>
      </c>
    </row>
    <row r="83" spans="1:38" s="1" customFormat="1" ht="24.75" customHeight="1" thickBot="1" x14ac:dyDescent="0.3">
      <c r="A83" s="41" t="s">
        <v>112</v>
      </c>
      <c r="B83" s="87" t="s">
        <v>216</v>
      </c>
      <c r="C83" s="70" t="s">
        <v>72</v>
      </c>
      <c r="D83" s="43"/>
      <c r="E83" s="96" t="s">
        <v>355</v>
      </c>
      <c r="F83" s="96">
        <v>4.1507264000000002E-2</v>
      </c>
      <c r="G83" s="96" t="s">
        <v>355</v>
      </c>
      <c r="H83" s="96" t="s">
        <v>355</v>
      </c>
      <c r="I83" s="96">
        <v>1.7017978239999999E-2</v>
      </c>
      <c r="J83" s="96">
        <v>0.12763483680000001</v>
      </c>
      <c r="K83" s="96">
        <v>0.1307478816</v>
      </c>
      <c r="L83" s="96">
        <v>9.7023229600000003E-4</v>
      </c>
      <c r="M83" s="96">
        <v>0.31182332080000003</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2594.2040000000002</v>
      </c>
      <c r="AL83" s="44" t="s">
        <v>127</v>
      </c>
    </row>
    <row r="84" spans="1:38" s="1" customFormat="1" ht="24.75" customHeight="1" thickBot="1" x14ac:dyDescent="0.3">
      <c r="A84" s="41" t="s">
        <v>112</v>
      </c>
      <c r="B84" s="87" t="s">
        <v>217</v>
      </c>
      <c r="C84" s="70" t="s">
        <v>71</v>
      </c>
      <c r="D84" s="43"/>
      <c r="E84" s="96" t="s">
        <v>355</v>
      </c>
      <c r="F84" s="96">
        <v>7.0241599999999998E-3</v>
      </c>
      <c r="G84" s="96" t="s">
        <v>355</v>
      </c>
      <c r="H84" s="96" t="s">
        <v>355</v>
      </c>
      <c r="I84" s="96">
        <v>2.5935360000000002E-4</v>
      </c>
      <c r="J84" s="96">
        <v>1.296768E-3</v>
      </c>
      <c r="K84" s="96">
        <v>5.187072E-3</v>
      </c>
      <c r="L84" s="96">
        <v>3.2419199999999998E-8</v>
      </c>
      <c r="M84" s="96">
        <v>5.1330400000000002E-4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54.031999999999996</v>
      </c>
      <c r="AL84" s="44" t="s">
        <v>127</v>
      </c>
    </row>
    <row r="85" spans="1:38" s="1" customFormat="1" ht="24.75" customHeight="1" thickBot="1" x14ac:dyDescent="0.3">
      <c r="A85" s="41" t="s">
        <v>115</v>
      </c>
      <c r="B85" s="79" t="s">
        <v>218</v>
      </c>
      <c r="C85" s="70" t="s">
        <v>341</v>
      </c>
      <c r="D85" s="43"/>
      <c r="E85" s="96" t="s">
        <v>355</v>
      </c>
      <c r="F85" s="96">
        <v>5.6870456999999996</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9.5580600000000002E-2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6.5580000000000006E-5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1.3116E-3</v>
      </c>
      <c r="AL87" s="44" t="s">
        <v>404</v>
      </c>
    </row>
    <row r="88" spans="1:38" s="1" customFormat="1" ht="24.75" customHeight="1" thickBot="1" x14ac:dyDescent="0.3">
      <c r="A88" s="41" t="s">
        <v>115</v>
      </c>
      <c r="B88" s="79" t="s">
        <v>221</v>
      </c>
      <c r="C88" s="69" t="s">
        <v>90</v>
      </c>
      <c r="D88" s="43"/>
      <c r="E88" s="96" t="s">
        <v>355</v>
      </c>
      <c r="F88" s="96">
        <v>9.32674162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0.4594454</v>
      </c>
      <c r="AL88" s="44" t="s">
        <v>404</v>
      </c>
    </row>
    <row r="89" spans="1:38" s="1" customFormat="1" ht="24.75" customHeight="1" thickBot="1" x14ac:dyDescent="0.3">
      <c r="A89" s="41" t="s">
        <v>115</v>
      </c>
      <c r="B89" s="79" t="s">
        <v>222</v>
      </c>
      <c r="C89" s="69" t="s">
        <v>91</v>
      </c>
      <c r="D89" s="43" t="s">
        <v>369</v>
      </c>
      <c r="E89" s="96" t="s">
        <v>355</v>
      </c>
      <c r="F89" s="96">
        <v>8.1850399999999993E-3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2.0259999999999999E-4</v>
      </c>
      <c r="AL89" s="44" t="s">
        <v>404</v>
      </c>
    </row>
    <row r="90" spans="1:38" s="7" customFormat="1" ht="24.75" customHeight="1" thickBot="1" x14ac:dyDescent="0.25">
      <c r="A90" s="41" t="s">
        <v>115</v>
      </c>
      <c r="B90" s="79" t="s">
        <v>223</v>
      </c>
      <c r="C90" s="69" t="s">
        <v>280</v>
      </c>
      <c r="D90" s="43"/>
      <c r="E90" s="96" t="s">
        <v>355</v>
      </c>
      <c r="F90" s="96">
        <v>23.610026699999999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0.20127900000000001</v>
      </c>
      <c r="AL90" s="44" t="s">
        <v>404</v>
      </c>
    </row>
    <row r="91" spans="1:38" s="1" customFormat="1" ht="24.75" customHeight="1" thickBot="1" x14ac:dyDescent="0.3">
      <c r="A91" s="41" t="s">
        <v>115</v>
      </c>
      <c r="B91" s="62" t="s">
        <v>256</v>
      </c>
      <c r="C91" s="79" t="s">
        <v>281</v>
      </c>
      <c r="D91" s="42"/>
      <c r="E91" s="95">
        <v>4.0908696250000001E-2</v>
      </c>
      <c r="F91" s="96">
        <v>7.785995205E-2</v>
      </c>
      <c r="G91" s="96">
        <v>2.745618885E-2</v>
      </c>
      <c r="H91" s="96">
        <v>5.1675686205000002E-2</v>
      </c>
      <c r="I91" s="96">
        <v>0.23276216399999999</v>
      </c>
      <c r="J91" s="96">
        <v>0.25961626727999998</v>
      </c>
      <c r="K91" s="96">
        <v>0.27018964485000002</v>
      </c>
      <c r="L91" s="96">
        <v>3.5533691059999998E-3</v>
      </c>
      <c r="M91" s="96">
        <v>2.0567562325000002</v>
      </c>
      <c r="N91" s="96">
        <v>3.7596116725500002</v>
      </c>
      <c r="O91" s="96">
        <v>1.5456951935E-3</v>
      </c>
      <c r="P91" s="96">
        <v>5.8517731500000003E-4</v>
      </c>
      <c r="Q91" s="96">
        <v>4.803624615E-3</v>
      </c>
      <c r="R91" s="96">
        <v>2.8447100481999998E-2</v>
      </c>
      <c r="S91" s="96">
        <v>0.75756912112800001</v>
      </c>
      <c r="T91" s="96">
        <v>5.1983100070000003E-2</v>
      </c>
      <c r="U91" s="96">
        <v>4.1279683500000004E-3</v>
      </c>
      <c r="V91" s="96">
        <v>0.47172732410000001</v>
      </c>
      <c r="W91" s="96">
        <v>6.6555650499999994E-2</v>
      </c>
      <c r="X91" s="96">
        <v>1.478924467E-2</v>
      </c>
      <c r="Y91" s="96">
        <v>1.382037746E-2</v>
      </c>
      <c r="Z91" s="96">
        <v>8.3432008699999994E-3</v>
      </c>
      <c r="AA91" s="96">
        <v>9.6129916299999996E-3</v>
      </c>
      <c r="AB91" s="96">
        <f t="shared" si="1"/>
        <v>4.6565814629999994E-2</v>
      </c>
      <c r="AC91" s="96">
        <v>5.8891820499999996E-4</v>
      </c>
      <c r="AD91" s="96">
        <v>8.3068462600000004E-4</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3.3791562871499998</v>
      </c>
      <c r="G93" s="98" t="s">
        <v>355</v>
      </c>
      <c r="H93" s="98" t="s">
        <v>355</v>
      </c>
      <c r="I93" s="95">
        <v>1.8757124E-2</v>
      </c>
      <c r="J93" s="95">
        <v>1.8757124E-2</v>
      </c>
      <c r="K93" s="95">
        <v>1.8757124E-2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5.6076000000000001E-2</v>
      </c>
      <c r="J95" s="95">
        <v>0.112152</v>
      </c>
      <c r="K95" s="95">
        <v>0.28038000000000002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0.28038000000000002</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5.2730244000000003E-2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278.99599999999998</v>
      </c>
      <c r="AL98" s="46" t="s">
        <v>359</v>
      </c>
    </row>
    <row r="99" spans="1:38" s="1" customFormat="1" ht="24.75" customHeight="1" thickBot="1" x14ac:dyDescent="0.3">
      <c r="A99" s="41" t="s">
        <v>116</v>
      </c>
      <c r="B99" s="41" t="s">
        <v>224</v>
      </c>
      <c r="C99" s="78" t="s">
        <v>278</v>
      </c>
      <c r="D99" s="64"/>
      <c r="E99" s="99">
        <v>0.177920798322104</v>
      </c>
      <c r="F99" s="96">
        <v>22.0878202230939</v>
      </c>
      <c r="G99" s="96" t="s">
        <v>355</v>
      </c>
      <c r="H99" s="96">
        <v>7.4177461275170602</v>
      </c>
      <c r="I99" s="96">
        <v>0.28000461879715099</v>
      </c>
      <c r="J99" s="96">
        <v>0.43029180432438302</v>
      </c>
      <c r="K99" s="96">
        <v>0.93541696592257195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741.64700000000005</v>
      </c>
      <c r="AL99" s="44" t="s">
        <v>360</v>
      </c>
    </row>
    <row r="100" spans="1:38" s="1" customFormat="1" ht="24.75" customHeight="1" thickBot="1" x14ac:dyDescent="0.3">
      <c r="A100" s="41" t="s">
        <v>116</v>
      </c>
      <c r="B100" s="41" t="s">
        <v>225</v>
      </c>
      <c r="C100" s="78" t="s">
        <v>277</v>
      </c>
      <c r="D100" s="64"/>
      <c r="E100" s="99">
        <v>0.14967541605215101</v>
      </c>
      <c r="F100" s="96">
        <v>14.4068842986528</v>
      </c>
      <c r="G100" s="96" t="s">
        <v>355</v>
      </c>
      <c r="H100" s="96">
        <v>4.3564514438133504</v>
      </c>
      <c r="I100" s="96">
        <v>0.29079839753168701</v>
      </c>
      <c r="J100" s="96">
        <v>0.45328049367227502</v>
      </c>
      <c r="K100" s="96">
        <v>0.98539237754842401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1479.864</v>
      </c>
      <c r="AL100" s="44" t="s">
        <v>360</v>
      </c>
    </row>
    <row r="101" spans="1:38" s="1" customFormat="1" ht="24.75" customHeight="1" thickBot="1" x14ac:dyDescent="0.3">
      <c r="A101" s="41" t="s">
        <v>116</v>
      </c>
      <c r="B101" s="41" t="s">
        <v>227</v>
      </c>
      <c r="C101" s="78" t="s">
        <v>270</v>
      </c>
      <c r="D101" s="64"/>
      <c r="E101" s="99">
        <v>7.0027397260274005E-4</v>
      </c>
      <c r="F101" s="96">
        <v>0.182221023081751</v>
      </c>
      <c r="G101" s="96" t="s">
        <v>355</v>
      </c>
      <c r="H101" s="96">
        <v>0.117195330234834</v>
      </c>
      <c r="I101" s="96">
        <v>4.9602739726027395E-4</v>
      </c>
      <c r="J101" s="96">
        <v>1.6339726027397299E-3</v>
      </c>
      <c r="K101" s="96">
        <v>4.0849315068493203E-3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266.25</v>
      </c>
      <c r="AL101" s="44" t="s">
        <v>360</v>
      </c>
    </row>
    <row r="102" spans="1:38" s="1" customFormat="1" ht="24.75" customHeight="1" thickBot="1" x14ac:dyDescent="0.3">
      <c r="A102" s="41" t="s">
        <v>116</v>
      </c>
      <c r="B102" s="41" t="s">
        <v>228</v>
      </c>
      <c r="C102" s="78" t="s">
        <v>271</v>
      </c>
      <c r="D102" s="64"/>
      <c r="E102" s="99">
        <v>0.194136155648759</v>
      </c>
      <c r="F102" s="96">
        <v>3.5536302508897402</v>
      </c>
      <c r="G102" s="96" t="s">
        <v>355</v>
      </c>
      <c r="H102" s="96">
        <v>28.826656852273899</v>
      </c>
      <c r="I102" s="96">
        <v>4.24151563178485E-2</v>
      </c>
      <c r="J102" s="96">
        <v>0.94761574344381105</v>
      </c>
      <c r="K102" s="96">
        <v>3.0987644113997099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9782.7260000000006</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2.4318904109589E-5</v>
      </c>
      <c r="F104" s="96">
        <v>1.22445545907703E-2</v>
      </c>
      <c r="G104" s="96" t="s">
        <v>355</v>
      </c>
      <c r="H104" s="96">
        <v>8.0383387181996099E-3</v>
      </c>
      <c r="I104" s="96">
        <v>3.4451780821917797E-5</v>
      </c>
      <c r="J104" s="96">
        <v>1.13488219178082E-4</v>
      </c>
      <c r="K104" s="96">
        <v>2.83720547945205E-4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7.3970000000000002</v>
      </c>
      <c r="AL104" s="44" t="s">
        <v>360</v>
      </c>
    </row>
    <row r="105" spans="1:38" s="1" customFormat="1" ht="24.75" customHeight="1" thickBot="1" x14ac:dyDescent="0.3">
      <c r="A105" s="41" t="s">
        <v>116</v>
      </c>
      <c r="B105" s="41" t="s">
        <v>344</v>
      </c>
      <c r="C105" s="78" t="s">
        <v>274</v>
      </c>
      <c r="D105" s="64"/>
      <c r="E105" s="99">
        <v>1.7062500000000001E-2</v>
      </c>
      <c r="F105" s="96">
        <v>0.862434578277405</v>
      </c>
      <c r="G105" s="96" t="s">
        <v>355</v>
      </c>
      <c r="H105" s="96">
        <v>0.71374477687500004</v>
      </c>
      <c r="I105" s="96">
        <v>9.5549999999999993E-3</v>
      </c>
      <c r="J105" s="96">
        <v>1.5015000000000001E-2</v>
      </c>
      <c r="K105" s="96">
        <v>3.2641304347826097E-2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136.5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6.7097238917562696E-2</v>
      </c>
      <c r="F107" s="96">
        <v>3.1197045730870301E-3</v>
      </c>
      <c r="G107" s="96" t="s">
        <v>355</v>
      </c>
      <c r="H107" s="96">
        <v>1.103644664105</v>
      </c>
      <c r="I107" s="96">
        <v>1.51965873745161E-2</v>
      </c>
      <c r="J107" s="96">
        <v>0.20262116499354799</v>
      </c>
      <c r="K107" s="96">
        <v>0.96486269044546802</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5066.7460000000001</v>
      </c>
      <c r="AL107" s="44" t="s">
        <v>360</v>
      </c>
    </row>
    <row r="108" spans="1:38" s="1" customFormat="1" ht="24.75" customHeight="1" thickBot="1" x14ac:dyDescent="0.3">
      <c r="A108" s="71" t="s">
        <v>116</v>
      </c>
      <c r="B108" s="41" t="s">
        <v>346</v>
      </c>
      <c r="C108" s="71" t="s">
        <v>327</v>
      </c>
      <c r="D108" s="64"/>
      <c r="E108" s="99">
        <v>0.27054102713140898</v>
      </c>
      <c r="F108" s="96">
        <v>1.14734142956645E-3</v>
      </c>
      <c r="G108" s="96" t="s">
        <v>355</v>
      </c>
      <c r="H108" s="96">
        <v>2.07778893902795</v>
      </c>
      <c r="I108" s="96">
        <v>2.00400760838081E-2</v>
      </c>
      <c r="J108" s="96">
        <v>0.200400760838081</v>
      </c>
      <c r="K108" s="96">
        <v>0.40080152167616101</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10019.726000000001</v>
      </c>
      <c r="AL108" s="44" t="s">
        <v>360</v>
      </c>
    </row>
    <row r="109" spans="1:38" s="1" customFormat="1" ht="24.75" customHeight="1" thickBot="1" x14ac:dyDescent="0.3">
      <c r="A109" s="71" t="s">
        <v>116</v>
      </c>
      <c r="B109" s="41" t="s">
        <v>347</v>
      </c>
      <c r="C109" s="71" t="s">
        <v>313</v>
      </c>
      <c r="D109" s="64"/>
      <c r="E109" s="99">
        <v>8.9212500000000004E-3</v>
      </c>
      <c r="F109" s="96">
        <v>5.8705790070975904E-4</v>
      </c>
      <c r="G109" s="96" t="s">
        <v>355</v>
      </c>
      <c r="H109" s="96">
        <v>0.17805512214285699</v>
      </c>
      <c r="I109" s="96">
        <v>6.6083333333333298E-3</v>
      </c>
      <c r="J109" s="96">
        <v>3.6345833333333299E-2</v>
      </c>
      <c r="K109" s="96">
        <v>3.6345833333333299E-2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330.41699999999997</v>
      </c>
      <c r="AL109" s="44" t="s">
        <v>360</v>
      </c>
    </row>
    <row r="110" spans="1:38" s="1" customFormat="1" ht="24.75" customHeight="1" thickBot="1" x14ac:dyDescent="0.3">
      <c r="A110" s="71" t="s">
        <v>116</v>
      </c>
      <c r="B110" s="41" t="s">
        <v>348</v>
      </c>
      <c r="C110" s="72" t="s">
        <v>314</v>
      </c>
      <c r="D110" s="64"/>
      <c r="E110" s="99">
        <v>7.4520000000000003E-3</v>
      </c>
      <c r="F110" s="96">
        <v>7.6344816715475305E-4</v>
      </c>
      <c r="G110" s="96" t="s">
        <v>355</v>
      </c>
      <c r="H110" s="96">
        <v>0.16731264000000001</v>
      </c>
      <c r="I110" s="96">
        <v>6.3296666666666701E-3</v>
      </c>
      <c r="J110" s="96">
        <v>4.91816666666667E-2</v>
      </c>
      <c r="K110" s="96">
        <v>4.91816666666667E-2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1519.3510000000001</v>
      </c>
      <c r="AL110" s="44" t="s">
        <v>360</v>
      </c>
    </row>
    <row r="111" spans="1:38" s="1" customFormat="1" ht="24.75" customHeight="1" thickBot="1" x14ac:dyDescent="0.3">
      <c r="A111" s="41" t="s">
        <v>116</v>
      </c>
      <c r="B111" s="41" t="s">
        <v>349</v>
      </c>
      <c r="C111" s="78" t="s">
        <v>276</v>
      </c>
      <c r="D111" s="64"/>
      <c r="E111" s="99">
        <v>2.111567E-3</v>
      </c>
      <c r="F111" s="99">
        <v>0.43490642797238999</v>
      </c>
      <c r="G111" s="99" t="s">
        <v>355</v>
      </c>
      <c r="H111" s="99">
        <v>4.7701760179008597</v>
      </c>
      <c r="I111" s="99">
        <v>8.4462679999999998E-3</v>
      </c>
      <c r="J111" s="99">
        <v>1.6892536E-2</v>
      </c>
      <c r="K111" s="99">
        <v>3.7538968888888899E-2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2121.567</v>
      </c>
      <c r="AL111" s="44" t="s">
        <v>360</v>
      </c>
    </row>
    <row r="112" spans="1:38" s="1" customFormat="1" ht="24.75" customHeight="1" thickBot="1" x14ac:dyDescent="0.3">
      <c r="A112" s="41" t="s">
        <v>126</v>
      </c>
      <c r="B112" s="41" t="s">
        <v>294</v>
      </c>
      <c r="C112" s="78" t="s">
        <v>295</v>
      </c>
      <c r="D112" s="42"/>
      <c r="E112" s="96">
        <v>15.795999999999999</v>
      </c>
      <c r="F112" s="96" t="s">
        <v>355</v>
      </c>
      <c r="G112" s="96" t="s">
        <v>355</v>
      </c>
      <c r="H112" s="96">
        <v>25.834693571428598</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394.9</v>
      </c>
      <c r="AL112" s="44" t="s">
        <v>361</v>
      </c>
    </row>
    <row r="113" spans="1:38" s="1" customFormat="1" ht="24.75" customHeight="1" thickBot="1" x14ac:dyDescent="0.3">
      <c r="A113" s="41" t="s">
        <v>126</v>
      </c>
      <c r="B113" s="65" t="s">
        <v>244</v>
      </c>
      <c r="C113" s="80" t="s">
        <v>133</v>
      </c>
      <c r="D113" s="42"/>
      <c r="E113" s="95">
        <v>8.3192957934587799</v>
      </c>
      <c r="F113" s="96">
        <v>20.438652372185999</v>
      </c>
      <c r="G113" s="96" t="s">
        <v>355</v>
      </c>
      <c r="H113" s="96">
        <v>50.074300932571497</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163371.89869795</v>
      </c>
      <c r="AL113" s="115" t="s">
        <v>364</v>
      </c>
    </row>
    <row r="114" spans="1:38" s="1" customFormat="1" ht="24.75" customHeight="1" thickBot="1" x14ac:dyDescent="0.3">
      <c r="A114" s="41" t="s">
        <v>126</v>
      </c>
      <c r="B114" s="65" t="s">
        <v>245</v>
      </c>
      <c r="C114" s="80" t="s">
        <v>134</v>
      </c>
      <c r="D114" s="42"/>
      <c r="E114" s="95">
        <v>0.12828000000000001</v>
      </c>
      <c r="F114" s="96" t="s">
        <v>355</v>
      </c>
      <c r="G114" s="96" t="s">
        <v>355</v>
      </c>
      <c r="H114" s="96">
        <v>0.41691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3207</v>
      </c>
      <c r="AL114" s="115" t="s">
        <v>364</v>
      </c>
    </row>
    <row r="115" spans="1:38" s="1" customFormat="1" ht="24.75" customHeight="1" thickBot="1" x14ac:dyDescent="0.3">
      <c r="A115" s="41" t="s">
        <v>126</v>
      </c>
      <c r="B115" s="65" t="s">
        <v>246</v>
      </c>
      <c r="C115" s="80" t="s">
        <v>350</v>
      </c>
      <c r="D115" s="42"/>
      <c r="E115" s="95">
        <v>0.109598560009003</v>
      </c>
      <c r="F115" s="96" t="s">
        <v>355</v>
      </c>
      <c r="G115" s="96" t="s">
        <v>355</v>
      </c>
      <c r="H115" s="96">
        <v>0.21919712001800501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2739.9640002250699</v>
      </c>
      <c r="AL115" s="115" t="s">
        <v>364</v>
      </c>
    </row>
    <row r="116" spans="1:38" s="1" customFormat="1" ht="24.75" customHeight="1" thickBot="1" x14ac:dyDescent="0.3">
      <c r="A116" s="41" t="s">
        <v>126</v>
      </c>
      <c r="B116" s="41" t="s">
        <v>250</v>
      </c>
      <c r="C116" s="79" t="s">
        <v>293</v>
      </c>
      <c r="D116" s="42"/>
      <c r="E116" s="95">
        <v>1.48334591389981</v>
      </c>
      <c r="F116" s="96">
        <v>0.19392206874759099</v>
      </c>
      <c r="G116" s="96" t="s">
        <v>355</v>
      </c>
      <c r="H116" s="96">
        <v>4.1798123029944598</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37083.647847495202</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2.0339999999999998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0.51016700000000004</v>
      </c>
      <c r="J119" s="96">
        <v>6.6654390000000001</v>
      </c>
      <c r="K119" s="96">
        <v>66.654392999999999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1.8003400000000001</v>
      </c>
      <c r="G121" s="96" t="s">
        <v>355</v>
      </c>
      <c r="H121" s="96">
        <v>5.8845178214285703</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2769656</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13.250038</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2.7148464000000001E-2</v>
      </c>
      <c r="F123" s="96">
        <v>5.9018400000000002E-3</v>
      </c>
      <c r="G123" s="96">
        <v>5.9018400000000002E-3</v>
      </c>
      <c r="H123" s="96">
        <v>2.8328832000000002E-2</v>
      </c>
      <c r="I123" s="96">
        <v>6.3739872000000003E-2</v>
      </c>
      <c r="J123" s="96">
        <v>6.7280976000000006E-2</v>
      </c>
      <c r="K123" s="96">
        <v>6.8461343999999993E-2</v>
      </c>
      <c r="L123" s="96">
        <v>5.9018400000000002E-3</v>
      </c>
      <c r="M123" s="96">
        <v>0.78730545600000001</v>
      </c>
      <c r="N123" s="96">
        <v>1.2984048E-3</v>
      </c>
      <c r="O123" s="96">
        <v>1.03872384E-2</v>
      </c>
      <c r="P123" s="96">
        <v>1.6525152000000001E-3</v>
      </c>
      <c r="Q123" s="96">
        <v>7.5543551999999995E-5</v>
      </c>
      <c r="R123" s="96">
        <v>9.4429439999999996E-4</v>
      </c>
      <c r="S123" s="96">
        <v>8.6166864000000005E-4</v>
      </c>
      <c r="T123" s="96">
        <v>6.1379136E-4</v>
      </c>
      <c r="U123" s="96">
        <v>2.3607359999999999E-4</v>
      </c>
      <c r="V123" s="96">
        <v>6.6100608000000003E-3</v>
      </c>
      <c r="W123" s="96">
        <v>1.96709625E-2</v>
      </c>
      <c r="X123" s="96">
        <v>4.8395087999999996E-3</v>
      </c>
      <c r="Y123" s="96">
        <v>1.34561952E-2</v>
      </c>
      <c r="Z123" s="96">
        <v>5.6657664000000002E-3</v>
      </c>
      <c r="AA123" s="96">
        <v>7.9084655999999993E-3</v>
      </c>
      <c r="AB123" s="96">
        <f t="shared" si="1"/>
        <v>3.1869936000000001E-2</v>
      </c>
      <c r="AC123" s="96">
        <v>8.4738149999999998E-2</v>
      </c>
      <c r="AD123" s="96">
        <v>1.9827281249999999E-5</v>
      </c>
      <c r="AE123" s="97"/>
      <c r="AF123" s="114" t="s">
        <v>355</v>
      </c>
      <c r="AG123" s="114" t="s">
        <v>355</v>
      </c>
      <c r="AH123" s="114" t="s">
        <v>355</v>
      </c>
      <c r="AI123" s="114" t="s">
        <v>355</v>
      </c>
      <c r="AJ123" s="114" t="s">
        <v>355</v>
      </c>
      <c r="AK123" s="96">
        <v>43713.25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8.6593021428571397</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7131.19</v>
      </c>
      <c r="AL124" s="115" t="s">
        <v>363</v>
      </c>
    </row>
    <row r="125" spans="1:38" s="1" customFormat="1" ht="24.75" customHeight="1" thickBot="1" x14ac:dyDescent="0.3">
      <c r="A125" s="41" t="s">
        <v>117</v>
      </c>
      <c r="B125" s="41" t="s">
        <v>231</v>
      </c>
      <c r="C125" s="78" t="s">
        <v>283</v>
      </c>
      <c r="D125" s="42"/>
      <c r="E125" s="108" t="s">
        <v>355</v>
      </c>
      <c r="F125" s="96">
        <v>0.195192</v>
      </c>
      <c r="G125" s="109" t="s">
        <v>355</v>
      </c>
      <c r="H125" s="96" t="s">
        <v>356</v>
      </c>
      <c r="I125" s="96">
        <v>7.1178912000000003E-5</v>
      </c>
      <c r="J125" s="96">
        <v>4.7452608000000002E-4</v>
      </c>
      <c r="K125" s="96">
        <v>9.829468799999999E-4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3389.4720000000002</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0.21749370000000001</v>
      </c>
      <c r="I126" s="96" t="s">
        <v>356</v>
      </c>
      <c r="J126" s="96" t="s">
        <v>356</v>
      </c>
      <c r="K126" s="96" t="s">
        <v>356</v>
      </c>
      <c r="L126" s="96" t="s">
        <v>356</v>
      </c>
      <c r="M126" s="96">
        <v>0.29581020000000002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0.36454999999999999</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2.73546E-4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3.5580170000000001E-2</v>
      </c>
      <c r="F133" s="96">
        <v>5.6065800000000001E-4</v>
      </c>
      <c r="G133" s="96">
        <v>4.8626915000000003E-3</v>
      </c>
      <c r="H133" s="96" t="s">
        <v>355</v>
      </c>
      <c r="I133" s="96">
        <v>1.32997944E-3</v>
      </c>
      <c r="J133" s="96">
        <v>1.4965502E-3</v>
      </c>
      <c r="K133" s="96">
        <v>1.6629609600000001E-3</v>
      </c>
      <c r="L133" s="96" t="s">
        <v>356</v>
      </c>
      <c r="M133" s="96">
        <v>4.3130000000000002E-4</v>
      </c>
      <c r="N133" s="96">
        <v>1.2499999800000001E-3</v>
      </c>
      <c r="O133" s="96">
        <v>2.0614998E-4</v>
      </c>
      <c r="P133" s="96">
        <v>4.5505254000000002E-2</v>
      </c>
      <c r="Q133" s="96">
        <v>5.8690426000000001E-4</v>
      </c>
      <c r="R133" s="96">
        <v>5.6263096000000001E-4</v>
      </c>
      <c r="S133" s="96">
        <v>5.0867838000000004E-4</v>
      </c>
      <c r="T133" s="96">
        <v>7.1434177999999998E-4</v>
      </c>
      <c r="U133" s="96">
        <v>8.5301348000000005E-4</v>
      </c>
      <c r="V133" s="96">
        <v>6.5418399199999996E-3</v>
      </c>
      <c r="W133" s="96">
        <v>1.50971E-2</v>
      </c>
      <c r="X133" s="96">
        <v>5.6927120000000003E-7</v>
      </c>
      <c r="Y133" s="96">
        <v>3.11043192E-7</v>
      </c>
      <c r="Z133" s="96">
        <v>2.7776970600000002E-7</v>
      </c>
      <c r="AA133" s="96">
        <v>3.0117200999999998E-7</v>
      </c>
      <c r="AB133" s="96">
        <f t="shared" si="1"/>
        <v>1.4592561080000002E-6</v>
      </c>
      <c r="AC133" s="96">
        <v>6.5368656200000003E-3</v>
      </c>
      <c r="AD133" s="96">
        <v>1.783493764E-2</v>
      </c>
      <c r="AE133" s="97"/>
      <c r="AF133" s="114" t="s">
        <v>355</v>
      </c>
      <c r="AG133" s="114" t="s">
        <v>355</v>
      </c>
      <c r="AH133" s="114" t="s">
        <v>355</v>
      </c>
      <c r="AI133" s="114" t="s">
        <v>355</v>
      </c>
      <c r="AJ133" s="114" t="s">
        <v>355</v>
      </c>
      <c r="AK133" s="96">
        <v>2.8032900000000001</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1.1358773717E-2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0.34938999999999998</v>
      </c>
      <c r="AL136" s="44" t="s">
        <v>404</v>
      </c>
    </row>
    <row r="137" spans="1:38" s="1" customFormat="1" ht="24.75" customHeight="1" thickBot="1" x14ac:dyDescent="0.3">
      <c r="A137" s="41" t="s">
        <v>117</v>
      </c>
      <c r="B137" s="41" t="s">
        <v>106</v>
      </c>
      <c r="C137" s="78" t="s">
        <v>108</v>
      </c>
      <c r="D137" s="42"/>
      <c r="E137" s="95" t="s">
        <v>355</v>
      </c>
      <c r="F137" s="96">
        <v>1.3245170399999999E-3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9.2399999999999999E-3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0.123557</v>
      </c>
      <c r="F139" s="96">
        <v>0.60732109999999995</v>
      </c>
      <c r="G139" s="96">
        <v>0.43055399999999999</v>
      </c>
      <c r="H139" s="96" t="s">
        <v>356</v>
      </c>
      <c r="I139" s="96">
        <v>0.39167200000000002</v>
      </c>
      <c r="J139" s="96">
        <v>0.40050200000000002</v>
      </c>
      <c r="K139" s="96">
        <v>0.41449200000000003</v>
      </c>
      <c r="L139" s="96">
        <v>2.7289999999999998E-2</v>
      </c>
      <c r="M139" s="96">
        <v>1.832109</v>
      </c>
      <c r="N139" s="96">
        <v>2.5460259199999999</v>
      </c>
      <c r="O139" s="96">
        <v>9.9975399999999992E-3</v>
      </c>
      <c r="P139" s="96">
        <v>2.4895000000000001E-4</v>
      </c>
      <c r="Q139" s="96">
        <v>9.4755000000000002E-4</v>
      </c>
      <c r="R139" s="96">
        <v>2.0122950000000001E-2</v>
      </c>
      <c r="S139" s="96">
        <v>8.5838719999999993E-2</v>
      </c>
      <c r="T139" s="96">
        <v>9.3831299999999999E-3</v>
      </c>
      <c r="U139" s="96">
        <v>1.7922000000000001E-4</v>
      </c>
      <c r="V139" s="96">
        <v>10.0823462</v>
      </c>
      <c r="W139" s="96">
        <v>5.4579199999999997</v>
      </c>
      <c r="X139" s="96">
        <v>9.2197500000000002E-2</v>
      </c>
      <c r="Y139" s="96">
        <v>0.12394175</v>
      </c>
      <c r="Z139" s="96">
        <v>7.6044180000000003E-2</v>
      </c>
      <c r="AA139" s="96">
        <v>0.1226915</v>
      </c>
      <c r="AB139" s="96">
        <f t="shared" si="1"/>
        <v>0.41487493000000003</v>
      </c>
      <c r="AC139" s="96">
        <v>1.7922000000000001E-3</v>
      </c>
      <c r="AD139" s="96">
        <v>2.213E-5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0.46297949999999999</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345.47693868012027</v>
      </c>
      <c r="F141" s="119">
        <f t="shared" ref="F141:AD141" si="2">SUM(F14:F140)</f>
        <v>227.81606772634683</v>
      </c>
      <c r="G141" s="119">
        <f t="shared" si="2"/>
        <v>238.48422999576547</v>
      </c>
      <c r="H141" s="119">
        <f t="shared" si="2"/>
        <v>149.36118926820933</v>
      </c>
      <c r="I141" s="119">
        <f t="shared" si="2"/>
        <v>24.857555099229167</v>
      </c>
      <c r="J141" s="119">
        <f t="shared" si="2"/>
        <v>36.46665108725545</v>
      </c>
      <c r="K141" s="119">
        <f t="shared" si="2"/>
        <v>106.86683040760425</v>
      </c>
      <c r="L141" s="119">
        <f t="shared" si="2"/>
        <v>5.4616010323850013</v>
      </c>
      <c r="M141" s="119">
        <f t="shared" si="2"/>
        <v>751.58574695329128</v>
      </c>
      <c r="N141" s="119">
        <f t="shared" si="2"/>
        <v>111.31918052231354</v>
      </c>
      <c r="O141" s="119">
        <f t="shared" si="2"/>
        <v>1.2462805346592418</v>
      </c>
      <c r="P141" s="119">
        <f t="shared" si="2"/>
        <v>3.2709895521471499</v>
      </c>
      <c r="Q141" s="119">
        <f t="shared" si="2"/>
        <v>1.5356163790914139</v>
      </c>
      <c r="R141" s="119">
        <f>SUM(R14:R140)</f>
        <v>8.3021461689825937</v>
      </c>
      <c r="S141" s="119">
        <f t="shared" si="2"/>
        <v>52.598758376010458</v>
      </c>
      <c r="T141" s="119">
        <f t="shared" si="2"/>
        <v>24.783925557704237</v>
      </c>
      <c r="U141" s="119">
        <f t="shared" si="2"/>
        <v>5.3362866156458981</v>
      </c>
      <c r="V141" s="119">
        <f t="shared" si="2"/>
        <v>79.01958736472173</v>
      </c>
      <c r="W141" s="119">
        <f t="shared" si="2"/>
        <v>64.834669580177106</v>
      </c>
      <c r="X141" s="119">
        <f t="shared" si="2"/>
        <v>3.9006818637198997</v>
      </c>
      <c r="Y141" s="119">
        <f t="shared" si="2"/>
        <v>3.5049303822150342</v>
      </c>
      <c r="Z141" s="119">
        <f t="shared" si="2"/>
        <v>2.669430440337476</v>
      </c>
      <c r="AA141" s="119">
        <f t="shared" si="2"/>
        <v>3.9945636925224211</v>
      </c>
      <c r="AB141" s="119">
        <f t="shared" si="2"/>
        <v>14.06960637879483</v>
      </c>
      <c r="AC141" s="119">
        <f t="shared" si="2"/>
        <v>23.308510502679592</v>
      </c>
      <c r="AD141" s="119">
        <f t="shared" si="2"/>
        <v>2.9130515403865722</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345.47693868012027</v>
      </c>
      <c r="F152" s="103">
        <f t="shared" ref="F152:AD152" si="3">F141 + F151 + IF(AND(OR($B$4="AT",$B$4="BE",$B$4="CH",$B$4="GB",$B$4="IE",$B$4="LT",$B$4="LU",$B$4="NL"),SUM(F143:F149)&gt;0),SUM(F143:F149)-SUM(F27:F33),0)</f>
        <v>227.81606772634683</v>
      </c>
      <c r="G152" s="103">
        <f t="shared" si="3"/>
        <v>238.48422999576547</v>
      </c>
      <c r="H152" s="103">
        <f t="shared" si="3"/>
        <v>149.36118926820933</v>
      </c>
      <c r="I152" s="103">
        <f t="shared" si="3"/>
        <v>24.857555099229167</v>
      </c>
      <c r="J152" s="103">
        <f t="shared" si="3"/>
        <v>36.46665108725545</v>
      </c>
      <c r="K152" s="103">
        <f t="shared" si="3"/>
        <v>106.86683040760425</v>
      </c>
      <c r="L152" s="103">
        <f t="shared" si="3"/>
        <v>5.4616010323850013</v>
      </c>
      <c r="M152" s="103">
        <f t="shared" si="3"/>
        <v>751.58574695329128</v>
      </c>
      <c r="N152" s="103">
        <f t="shared" si="3"/>
        <v>111.31918052231354</v>
      </c>
      <c r="O152" s="103">
        <f t="shared" si="3"/>
        <v>1.2462805346592418</v>
      </c>
      <c r="P152" s="103">
        <f t="shared" si="3"/>
        <v>3.2709895521471499</v>
      </c>
      <c r="Q152" s="103">
        <f t="shared" si="3"/>
        <v>1.5356163790914139</v>
      </c>
      <c r="R152" s="103">
        <f t="shared" si="3"/>
        <v>8.3021461689825937</v>
      </c>
      <c r="S152" s="103">
        <f t="shared" si="3"/>
        <v>52.598758376010458</v>
      </c>
      <c r="T152" s="103">
        <f t="shared" si="3"/>
        <v>24.783925557704237</v>
      </c>
      <c r="U152" s="103">
        <f t="shared" si="3"/>
        <v>5.3362866156458981</v>
      </c>
      <c r="V152" s="103">
        <f t="shared" si="3"/>
        <v>79.01958736472173</v>
      </c>
      <c r="W152" s="103">
        <f t="shared" si="3"/>
        <v>64.834669580177106</v>
      </c>
      <c r="X152" s="103">
        <f t="shared" si="3"/>
        <v>3.9006818637198997</v>
      </c>
      <c r="Y152" s="103">
        <f t="shared" si="3"/>
        <v>3.5049303822150342</v>
      </c>
      <c r="Z152" s="103">
        <f t="shared" si="3"/>
        <v>2.669430440337476</v>
      </c>
      <c r="AA152" s="103">
        <f t="shared" si="3"/>
        <v>3.9945636925224211</v>
      </c>
      <c r="AB152" s="103">
        <f t="shared" si="3"/>
        <v>14.06960637879483</v>
      </c>
      <c r="AC152" s="103">
        <f t="shared" si="3"/>
        <v>23.308510502679592</v>
      </c>
      <c r="AD152" s="103">
        <f t="shared" si="3"/>
        <v>2.9130515403865722</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345.47693868012027</v>
      </c>
      <c r="F154" s="103">
        <f>F141 + F153 - IF(OR($B$6=2005,$B$6&gt;=2020),SUM(F99:F122),0) + IF(AND(OR($B$4="AT",$B$4="BE",$B$4="CH",$B$4="GB",$B$4="IE",$B$4="LT",$B$4="LU",$B$4="NL"),SUM(F143:F149)&gt;0),SUM(F143:F149)-SUM(F27:F33),0)</f>
        <v>227.81606772634683</v>
      </c>
      <c r="G154" s="103">
        <f>G141 + G153 + IF(AND(OR($B$4="AT",$B$4="BE",$B$4="CH",$B$4="GB",$B$4="IE",$B$4="LT",$B$4="LU",$B$4="NL"),SUM(G143:G149)&gt;0),SUM(G143:G149)-SUM(G27:G33),0)</f>
        <v>238.48422999576547</v>
      </c>
      <c r="H154" s="103">
        <f t="shared" ref="H154:AD154" si="4">H141 + H153 + IF(AND(OR($B$4="AT",$B$4="BE",$B$4="CH",$B$4="GB",$B$4="IE",$B$4="LT",$B$4="LU",$B$4="NL"),SUM(H143:H149)&gt;0),SUM(H143:H149)-SUM(H27:H33),0)</f>
        <v>149.36118926820933</v>
      </c>
      <c r="I154" s="103">
        <f t="shared" si="4"/>
        <v>24.857555099229167</v>
      </c>
      <c r="J154" s="103">
        <f t="shared" si="4"/>
        <v>36.46665108725545</v>
      </c>
      <c r="K154" s="103">
        <f t="shared" si="4"/>
        <v>106.86683040760425</v>
      </c>
      <c r="L154" s="103">
        <f t="shared" si="4"/>
        <v>5.4616010323850013</v>
      </c>
      <c r="M154" s="103">
        <f t="shared" si="4"/>
        <v>751.58574695329128</v>
      </c>
      <c r="N154" s="103">
        <f t="shared" si="4"/>
        <v>111.31918052231354</v>
      </c>
      <c r="O154" s="103">
        <f t="shared" si="4"/>
        <v>1.2462805346592418</v>
      </c>
      <c r="P154" s="103">
        <f t="shared" si="4"/>
        <v>3.2709895521471499</v>
      </c>
      <c r="Q154" s="103">
        <f t="shared" si="4"/>
        <v>1.5356163790914139</v>
      </c>
      <c r="R154" s="103">
        <f t="shared" si="4"/>
        <v>8.3021461689825937</v>
      </c>
      <c r="S154" s="103">
        <f t="shared" si="4"/>
        <v>52.598758376010458</v>
      </c>
      <c r="T154" s="103">
        <f t="shared" si="4"/>
        <v>24.783925557704237</v>
      </c>
      <c r="U154" s="103">
        <f t="shared" si="4"/>
        <v>5.3362866156458981</v>
      </c>
      <c r="V154" s="103">
        <f t="shared" si="4"/>
        <v>79.01958736472173</v>
      </c>
      <c r="W154" s="103">
        <f t="shared" si="4"/>
        <v>64.834669580177106</v>
      </c>
      <c r="X154" s="103">
        <f t="shared" si="4"/>
        <v>3.9006818637198997</v>
      </c>
      <c r="Y154" s="103">
        <f t="shared" si="4"/>
        <v>3.5049303822150342</v>
      </c>
      <c r="Z154" s="103">
        <f t="shared" si="4"/>
        <v>2.669430440337476</v>
      </c>
      <c r="AA154" s="103">
        <f t="shared" si="4"/>
        <v>3.9945636925224211</v>
      </c>
      <c r="AB154" s="103">
        <f t="shared" si="4"/>
        <v>14.06960637879483</v>
      </c>
      <c r="AC154" s="103">
        <f t="shared" si="4"/>
        <v>23.308510502679592</v>
      </c>
      <c r="AD154" s="103">
        <f t="shared" si="4"/>
        <v>2.9130515403865722</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6.0672397402221501</v>
      </c>
      <c r="F157" s="104">
        <v>9.9157636457580994E-2</v>
      </c>
      <c r="G157" s="104">
        <v>0.46118564012084901</v>
      </c>
      <c r="H157" s="104" t="s">
        <v>355</v>
      </c>
      <c r="I157" s="104">
        <v>5.9128590326143697E-2</v>
      </c>
      <c r="J157" s="104">
        <v>5.9128590326143697E-2</v>
      </c>
      <c r="K157" s="104">
        <v>5.9128590326143697E-2</v>
      </c>
      <c r="L157" s="104">
        <v>1.5814371411713799E-2</v>
      </c>
      <c r="M157" s="104">
        <v>1.0723385933738701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20061.575345256999</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0.53174573529672398</v>
      </c>
      <c r="F158" s="104">
        <v>9.9281759262285392E-3</v>
      </c>
      <c r="G158" s="104">
        <v>4.2508103309313698E-2</v>
      </c>
      <c r="H158" s="104" t="s">
        <v>355</v>
      </c>
      <c r="I158" s="104">
        <v>3.8089186346870899E-3</v>
      </c>
      <c r="J158" s="104">
        <v>3.8089186346870899E-3</v>
      </c>
      <c r="K158" s="104">
        <v>3.8089186346870899E-3</v>
      </c>
      <c r="L158" s="104">
        <v>1.5081607441594E-3</v>
      </c>
      <c r="M158" s="104">
        <v>0.16852549524327801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1849.1024939551501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56.137045279938</v>
      </c>
      <c r="F159" s="104">
        <v>1.9324230759341301</v>
      </c>
      <c r="G159" s="104">
        <v>33.276973238857202</v>
      </c>
      <c r="H159" s="104" t="s">
        <v>355</v>
      </c>
      <c r="I159" s="104">
        <v>4.1689931368492701</v>
      </c>
      <c r="J159" s="104">
        <v>4.1901555385591598</v>
      </c>
      <c r="K159" s="104">
        <v>4.2324803419789498</v>
      </c>
      <c r="L159" s="104">
        <v>0.13150950141258</v>
      </c>
      <c r="M159" s="104">
        <v>6.30995290100942</v>
      </c>
      <c r="N159" s="104">
        <v>0.13964183301324301</v>
      </c>
      <c r="O159" s="104">
        <v>1.95267802951869E-2</v>
      </c>
      <c r="P159" s="104">
        <v>1.9649600983995801E-2</v>
      </c>
      <c r="Q159" s="104">
        <v>0.29224506724610599</v>
      </c>
      <c r="R159" s="104">
        <v>0.122589673356787</v>
      </c>
      <c r="S159" s="104">
        <v>0.29224506724610599</v>
      </c>
      <c r="T159" s="104">
        <v>16.7008778286189</v>
      </c>
      <c r="U159" s="104">
        <v>0.27932922546363997</v>
      </c>
      <c r="V159" s="104">
        <v>0.64271987343905101</v>
      </c>
      <c r="W159" s="104">
        <v>0.45113517733066999</v>
      </c>
      <c r="X159" s="104">
        <v>3.4146691142847999E-3</v>
      </c>
      <c r="Y159" s="104">
        <v>1.23254066806818E-2</v>
      </c>
      <c r="Z159" s="104">
        <v>5.6922529885696099E-3</v>
      </c>
      <c r="AA159" s="104">
        <v>1.8887305882507099E-2</v>
      </c>
      <c r="AB159" s="104">
        <f t="shared" si="5"/>
        <v>4.0319634666043311E-2</v>
      </c>
      <c r="AC159" s="104">
        <v>0.103291713917702</v>
      </c>
      <c r="AD159" s="104">
        <v>2.9388034517583701E-5</v>
      </c>
      <c r="AE159" s="102"/>
      <c r="AF159" s="104">
        <v>34893.369988565399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1992</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1992</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91.077510691702997</v>
      </c>
      <c r="F14" s="96">
        <v>0.58353602629035595</v>
      </c>
      <c r="G14" s="96">
        <v>135.92590465177099</v>
      </c>
      <c r="H14" s="96">
        <v>1.61762E-3</v>
      </c>
      <c r="I14" s="96">
        <v>0.74751483235114902</v>
      </c>
      <c r="J14" s="96">
        <v>0.92435833859356498</v>
      </c>
      <c r="K14" s="96">
        <v>1.0980687106076199</v>
      </c>
      <c r="L14" s="96">
        <v>2.19270953301751E-2</v>
      </c>
      <c r="M14" s="96">
        <v>8.1175300509362902</v>
      </c>
      <c r="N14" s="96">
        <v>9.86226348107731</v>
      </c>
      <c r="O14" s="96">
        <v>0.56815182036266498</v>
      </c>
      <c r="P14" s="96">
        <v>2.2680543499999999</v>
      </c>
      <c r="Q14" s="96">
        <v>0.80778291780949496</v>
      </c>
      <c r="R14" s="96">
        <v>3.9468921857591401</v>
      </c>
      <c r="S14" s="96">
        <v>2.58190533805349</v>
      </c>
      <c r="T14" s="96">
        <v>8.3473109718830205</v>
      </c>
      <c r="U14" s="96">
        <v>3.7345318306053801</v>
      </c>
      <c r="V14" s="96">
        <v>15.166772190248899</v>
      </c>
      <c r="W14" s="96">
        <v>23.789857116775401</v>
      </c>
      <c r="X14" s="96">
        <v>7.7440195465317699E-3</v>
      </c>
      <c r="Y14" s="96">
        <v>3.5510370321599302E-2</v>
      </c>
      <c r="Z14" s="96">
        <v>1.9982362481521201E-2</v>
      </c>
      <c r="AA14" s="96">
        <v>6.8718949470965903E-3</v>
      </c>
      <c r="AB14" s="96">
        <f>IF(ISNUMBER(X14),SUM(X14:AA14),X14)</f>
        <v>7.0108647296748858E-2</v>
      </c>
      <c r="AC14" s="96">
        <v>3.9558766859999999</v>
      </c>
      <c r="AD14" s="96">
        <v>0.76807093800000004</v>
      </c>
      <c r="AE14" s="97"/>
      <c r="AF14" s="96">
        <v>13086</v>
      </c>
      <c r="AG14" s="96">
        <v>270344</v>
      </c>
      <c r="AH14" s="96">
        <v>22635</v>
      </c>
      <c r="AI14" s="96">
        <v>20004.95</v>
      </c>
      <c r="AJ14" s="96">
        <v>7510.05</v>
      </c>
      <c r="AK14" s="113" t="s">
        <v>355</v>
      </c>
      <c r="AL14" s="44"/>
    </row>
    <row r="15" spans="1:38" s="1" customFormat="1" ht="24.75" customHeight="1" thickBot="1" x14ac:dyDescent="0.3">
      <c r="A15" s="41" t="s">
        <v>112</v>
      </c>
      <c r="B15" s="41" t="s">
        <v>151</v>
      </c>
      <c r="C15" s="78" t="s">
        <v>48</v>
      </c>
      <c r="D15" s="42"/>
      <c r="E15" s="95">
        <v>1.8681573752</v>
      </c>
      <c r="F15" s="96">
        <v>2.9830711416000001E-2</v>
      </c>
      <c r="G15" s="96">
        <v>3.1486530484799999</v>
      </c>
      <c r="H15" s="96" t="s">
        <v>355</v>
      </c>
      <c r="I15" s="96">
        <v>0.1989402636</v>
      </c>
      <c r="J15" s="96">
        <v>0.2167835296</v>
      </c>
      <c r="K15" s="96">
        <v>0.25247006160000002</v>
      </c>
      <c r="L15" s="96">
        <v>2.0650875507999999E-2</v>
      </c>
      <c r="M15" s="96">
        <v>0.20083707758399999</v>
      </c>
      <c r="N15" s="96">
        <v>4.0041787707839997E-2</v>
      </c>
      <c r="O15" s="96">
        <v>3.6613008716319999E-2</v>
      </c>
      <c r="P15" s="96">
        <v>6.7145689396E-3</v>
      </c>
      <c r="Q15" s="96">
        <v>1.939985052864E-2</v>
      </c>
      <c r="R15" s="96">
        <v>0.107873146724</v>
      </c>
      <c r="S15" s="96">
        <v>6.7525606213600001E-2</v>
      </c>
      <c r="T15" s="96">
        <v>1.0188087947816</v>
      </c>
      <c r="U15" s="96">
        <v>3.0381522944639999E-2</v>
      </c>
      <c r="V15" s="96">
        <v>0.56431630301439994</v>
      </c>
      <c r="W15" s="96">
        <v>3.5559657366400002E-3</v>
      </c>
      <c r="X15" s="96">
        <v>3.95998995392E-4</v>
      </c>
      <c r="Y15" s="96">
        <v>1.7177179051032E-3</v>
      </c>
      <c r="Z15" s="96">
        <v>3.3677980255919997E-4</v>
      </c>
      <c r="AA15" s="96">
        <v>6.4053560130559995E-4</v>
      </c>
      <c r="AB15" s="96">
        <f t="shared" ref="AB15:AB78" si="0">IF(ISNUMBER(X15),SUM(X15:AA15),X15)</f>
        <v>3.0910323043599995E-3</v>
      </c>
      <c r="AC15" s="96">
        <v>7.9488849439999999E-4</v>
      </c>
      <c r="AD15" s="96">
        <v>2.99823633256E-3</v>
      </c>
      <c r="AE15" s="97"/>
      <c r="AF15" s="96">
        <v>18380.54952</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2.7120311782012498</v>
      </c>
      <c r="F16" s="96">
        <v>1.5139855822044E-2</v>
      </c>
      <c r="G16" s="96">
        <v>8.7368794320299998E-3</v>
      </c>
      <c r="H16" s="96" t="s">
        <v>355</v>
      </c>
      <c r="I16" s="96">
        <v>9.4520506342800001E-4</v>
      </c>
      <c r="J16" s="96">
        <v>1.0528943309579999E-3</v>
      </c>
      <c r="K16" s="96">
        <v>1.4728824743250001E-3</v>
      </c>
      <c r="L16" s="96">
        <v>1.4638696428345E-4</v>
      </c>
      <c r="M16" s="96">
        <v>6.7955315265674998E-2</v>
      </c>
      <c r="N16" s="96">
        <v>1.710376564716E-5</v>
      </c>
      <c r="O16" s="96">
        <v>2.7714296480550002E-6</v>
      </c>
      <c r="P16" s="96">
        <v>1.0863964304766E-3</v>
      </c>
      <c r="Q16" s="96">
        <v>1.2816606795266099E-3</v>
      </c>
      <c r="R16" s="96">
        <v>2.4023976293280001E-5</v>
      </c>
      <c r="S16" s="96">
        <v>1.1114173207878E-5</v>
      </c>
      <c r="T16" s="96">
        <v>5.8881424430549999E-6</v>
      </c>
      <c r="U16" s="96">
        <v>1.2077037555321E-4</v>
      </c>
      <c r="V16" s="96">
        <v>4.9416533247600003E-5</v>
      </c>
      <c r="W16" s="96">
        <v>3.3907576937301001E-4</v>
      </c>
      <c r="X16" s="96">
        <v>1.9449023147627999E-5</v>
      </c>
      <c r="Y16" s="96">
        <v>4.8420428823895102E-5</v>
      </c>
      <c r="Z16" s="96">
        <v>2.89198953394241E-5</v>
      </c>
      <c r="AA16" s="96">
        <v>4.63469945732304E-5</v>
      </c>
      <c r="AB16" s="96">
        <f t="shared" si="0"/>
        <v>1.431363418841776E-4</v>
      </c>
      <c r="AC16" s="96">
        <v>1.74235511571E-5</v>
      </c>
      <c r="AD16" s="96">
        <v>7.3654102618649999E-6</v>
      </c>
      <c r="AE16" s="97"/>
      <c r="AF16" s="96">
        <v>79.197959804999996</v>
      </c>
      <c r="AG16" s="110" t="s">
        <v>354</v>
      </c>
      <c r="AH16" s="96">
        <v>10768.926753</v>
      </c>
      <c r="AI16" s="110" t="s">
        <v>354</v>
      </c>
      <c r="AJ16" s="110" t="s">
        <v>354</v>
      </c>
      <c r="AK16" s="113" t="s">
        <v>355</v>
      </c>
      <c r="AL16" s="44"/>
    </row>
    <row r="17" spans="1:38" s="1" customFormat="1" ht="24.75" customHeight="1" thickBot="1" x14ac:dyDescent="0.3">
      <c r="A17" s="41" t="s">
        <v>112</v>
      </c>
      <c r="B17" s="41" t="s">
        <v>153</v>
      </c>
      <c r="C17" s="78" t="s">
        <v>49</v>
      </c>
      <c r="D17" s="42"/>
      <c r="E17" s="95">
        <v>0.12815334152461899</v>
      </c>
      <c r="F17" s="96">
        <v>3.9089450161114902E-3</v>
      </c>
      <c r="G17" s="96">
        <v>8.9221041047072E-2</v>
      </c>
      <c r="H17" s="96">
        <v>2.0100001953195001E-7</v>
      </c>
      <c r="I17" s="96">
        <v>1.94205169609858E-3</v>
      </c>
      <c r="J17" s="96">
        <v>2.2615256434008E-3</v>
      </c>
      <c r="K17" s="96">
        <v>2.59523011502243E-3</v>
      </c>
      <c r="L17" s="96">
        <v>9.8530955594211696E-4</v>
      </c>
      <c r="M17" s="96">
        <v>6.82180804351947E-2</v>
      </c>
      <c r="N17" s="96">
        <v>7.7390485697558604E-4</v>
      </c>
      <c r="O17" s="96">
        <v>1.6626347074543999E-4</v>
      </c>
      <c r="P17" s="96">
        <v>2.6435942410250001E-4</v>
      </c>
      <c r="Q17" s="96">
        <v>7.5586076557556E-4</v>
      </c>
      <c r="R17" s="96">
        <v>4.2062236606106498E-4</v>
      </c>
      <c r="S17" s="96">
        <v>7.8012337225158305E-4</v>
      </c>
      <c r="T17" s="96">
        <v>3.4767105320694901E-2</v>
      </c>
      <c r="U17" s="96">
        <v>3.2603454512112001E-4</v>
      </c>
      <c r="V17" s="96">
        <v>1.23045084430474E-2</v>
      </c>
      <c r="W17" s="96">
        <v>3.5955217492562999E-4</v>
      </c>
      <c r="X17" s="96">
        <v>2.8368928141541901E-5</v>
      </c>
      <c r="Y17" s="96">
        <v>1.61500294471212E-5</v>
      </c>
      <c r="Z17" s="96">
        <v>2.4652814064388301E-5</v>
      </c>
      <c r="AA17" s="96">
        <v>5.74466836805613E-5</v>
      </c>
      <c r="AB17" s="96">
        <f t="shared" si="0"/>
        <v>1.2661845533361272E-4</v>
      </c>
      <c r="AC17" s="96">
        <v>8.6233964010456299E-5</v>
      </c>
      <c r="AD17" s="96">
        <v>1.41371615171264E-4</v>
      </c>
      <c r="AE17" s="97"/>
      <c r="AF17" s="96">
        <v>419.45556946584401</v>
      </c>
      <c r="AG17" s="96">
        <v>1.08757784893259</v>
      </c>
      <c r="AH17" s="96">
        <v>1752.35662135797</v>
      </c>
      <c r="AI17" s="96">
        <v>0.20100001953195001</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0.66591452231590498</v>
      </c>
      <c r="F19" s="96">
        <v>7.7600145077035597E-3</v>
      </c>
      <c r="G19" s="96">
        <v>1.3449518773861699</v>
      </c>
      <c r="H19" s="96" t="s">
        <v>355</v>
      </c>
      <c r="I19" s="96">
        <v>1.5227744823544101E-2</v>
      </c>
      <c r="J19" s="96">
        <v>2.1486119321559499E-2</v>
      </c>
      <c r="K19" s="96">
        <v>2.8020272028966099E-2</v>
      </c>
      <c r="L19" s="96">
        <v>8.1638207328539707E-3</v>
      </c>
      <c r="M19" s="96">
        <v>9.6056089700341005E-2</v>
      </c>
      <c r="N19" s="96">
        <v>2.1134776331788101E-2</v>
      </c>
      <c r="O19" s="96">
        <v>3.2059956995319902E-3</v>
      </c>
      <c r="P19" s="96">
        <v>1.7401166408911001E-3</v>
      </c>
      <c r="Q19" s="96">
        <v>1.07898939503288E-2</v>
      </c>
      <c r="R19" s="96">
        <v>7.59154073284666E-3</v>
      </c>
      <c r="S19" s="96">
        <v>1.4916694258087599E-2</v>
      </c>
      <c r="T19" s="96">
        <v>0.65504321073337002</v>
      </c>
      <c r="U19" s="96">
        <v>6.9315426113319596E-3</v>
      </c>
      <c r="V19" s="96">
        <v>0.23950628007921401</v>
      </c>
      <c r="W19" s="96">
        <v>2.80628338346717E-3</v>
      </c>
      <c r="X19" s="96">
        <v>2.42595509647527E-4</v>
      </c>
      <c r="Y19" s="96">
        <v>1.9219001821500699E-4</v>
      </c>
      <c r="Z19" s="96">
        <v>2.6494807341535798E-4</v>
      </c>
      <c r="AA19" s="96">
        <v>5.3172776132797501E-4</v>
      </c>
      <c r="AB19" s="96">
        <f t="shared" si="0"/>
        <v>1.2314613626058669E-3</v>
      </c>
      <c r="AC19" s="96">
        <v>1.13225205820246E-3</v>
      </c>
      <c r="AD19" s="96">
        <v>2.5940337898412501E-3</v>
      </c>
      <c r="AE19" s="97"/>
      <c r="AF19" s="96">
        <v>3058.05578153631</v>
      </c>
      <c r="AG19" s="96">
        <v>70.356825203866293</v>
      </c>
      <c r="AH19" s="96">
        <v>2504.22841521792</v>
      </c>
      <c r="AI19" s="110" t="s">
        <v>354</v>
      </c>
      <c r="AJ19" s="110" t="s">
        <v>354</v>
      </c>
      <c r="AK19" s="113" t="s">
        <v>355</v>
      </c>
      <c r="AL19" s="44"/>
    </row>
    <row r="20" spans="1:38" s="1" customFormat="1" ht="24.75" customHeight="1" thickBot="1" x14ac:dyDescent="0.3">
      <c r="A20" s="41" t="s">
        <v>112</v>
      </c>
      <c r="B20" s="41" t="s">
        <v>156</v>
      </c>
      <c r="C20" s="78" t="s">
        <v>51</v>
      </c>
      <c r="D20" s="42"/>
      <c r="E20" s="95">
        <v>0.49205718240242102</v>
      </c>
      <c r="F20" s="96">
        <v>3.0433962078917999E-2</v>
      </c>
      <c r="G20" s="96">
        <v>0.86244407443339399</v>
      </c>
      <c r="H20" s="96">
        <v>5.09210049481913E-5</v>
      </c>
      <c r="I20" s="96">
        <v>1.2737843767449301E-2</v>
      </c>
      <c r="J20" s="96">
        <v>2.0010135494671899E-2</v>
      </c>
      <c r="K20" s="96">
        <v>2.74978909162618E-2</v>
      </c>
      <c r="L20" s="96">
        <v>2.9489688289562402E-3</v>
      </c>
      <c r="M20" s="96">
        <v>9.9340276043938205E-2</v>
      </c>
      <c r="N20" s="96">
        <v>0.15516349578397101</v>
      </c>
      <c r="O20" s="96">
        <v>2.8109470850821799E-3</v>
      </c>
      <c r="P20" s="96">
        <v>9.4186550198829093E-3</v>
      </c>
      <c r="Q20" s="96">
        <v>7.2715609861537496E-3</v>
      </c>
      <c r="R20" s="96">
        <v>1.7094769220255102E-2</v>
      </c>
      <c r="S20" s="96">
        <v>2.3362573584318199E-2</v>
      </c>
      <c r="T20" s="96">
        <v>0.174933429107267</v>
      </c>
      <c r="U20" s="96">
        <v>2.74485473666395E-2</v>
      </c>
      <c r="V20" s="96">
        <v>0.28236369372520298</v>
      </c>
      <c r="W20" s="96">
        <v>2.3404226853174399E-3</v>
      </c>
      <c r="X20" s="96">
        <v>9.3879798660277005E-5</v>
      </c>
      <c r="Y20" s="96">
        <v>1.1557859277235699E-3</v>
      </c>
      <c r="Z20" s="96">
        <v>1.1760185879582199E-3</v>
      </c>
      <c r="AA20" s="96">
        <v>9.2781376290048095E-4</v>
      </c>
      <c r="AB20" s="96">
        <f t="shared" si="0"/>
        <v>3.3534980772425482E-3</v>
      </c>
      <c r="AC20" s="96">
        <v>8.0456338093805296E-3</v>
      </c>
      <c r="AD20" s="96">
        <v>7.1595791570395898E-3</v>
      </c>
      <c r="AE20" s="97"/>
      <c r="AF20" s="96">
        <v>872.66911118252699</v>
      </c>
      <c r="AG20" s="96">
        <v>1135.1586167893499</v>
      </c>
      <c r="AH20" s="96">
        <v>1870.9889023390199</v>
      </c>
      <c r="AI20" s="96">
        <v>50.921004948191303</v>
      </c>
      <c r="AJ20" s="110" t="s">
        <v>354</v>
      </c>
      <c r="AK20" s="113" t="s">
        <v>355</v>
      </c>
      <c r="AL20" s="44"/>
    </row>
    <row r="21" spans="1:38" s="1" customFormat="1" ht="24.75" customHeight="1" thickBot="1" x14ac:dyDescent="0.3">
      <c r="A21" s="41" t="s">
        <v>112</v>
      </c>
      <c r="B21" s="41" t="s">
        <v>157</v>
      </c>
      <c r="C21" s="78" t="s">
        <v>52</v>
      </c>
      <c r="D21" s="42"/>
      <c r="E21" s="95">
        <v>2.68902950146202</v>
      </c>
      <c r="F21" s="96">
        <v>6.3131472646582698E-2</v>
      </c>
      <c r="G21" s="96">
        <v>5.4516456789280898</v>
      </c>
      <c r="H21" s="96">
        <v>1.36720013285613E-5</v>
      </c>
      <c r="I21" s="96">
        <v>7.1115383512483796E-2</v>
      </c>
      <c r="J21" s="96">
        <v>0.104975464323096</v>
      </c>
      <c r="K21" s="96">
        <v>0.139634477649205</v>
      </c>
      <c r="L21" s="96">
        <v>2.79075993977673E-2</v>
      </c>
      <c r="M21" s="96">
        <v>0.47071235042528697</v>
      </c>
      <c r="N21" s="96">
        <v>0.47382335345452697</v>
      </c>
      <c r="O21" s="96">
        <v>1.5002633516646199E-2</v>
      </c>
      <c r="P21" s="96">
        <v>2.9684797911529701E-2</v>
      </c>
      <c r="Q21" s="96">
        <v>4.4383287553735301E-2</v>
      </c>
      <c r="R21" s="96">
        <v>6.4073851387984798E-2</v>
      </c>
      <c r="S21" s="96">
        <v>9.7937076211426402E-2</v>
      </c>
      <c r="T21" s="96">
        <v>1.9753415555573199</v>
      </c>
      <c r="U21" s="96">
        <v>8.7890135543879505E-2</v>
      </c>
      <c r="V21" s="96">
        <v>1.3219479251867401</v>
      </c>
      <c r="W21" s="96">
        <v>1.31472433721544E-2</v>
      </c>
      <c r="X21" s="96">
        <v>8.5293927474101405E-4</v>
      </c>
      <c r="Y21" s="96">
        <v>3.47054533770776E-3</v>
      </c>
      <c r="Z21" s="96">
        <v>3.7037865844337099E-3</v>
      </c>
      <c r="AA21" s="96">
        <v>3.8427228050205799E-3</v>
      </c>
      <c r="AB21" s="96">
        <f t="shared" si="0"/>
        <v>1.1869994001903063E-2</v>
      </c>
      <c r="AC21" s="96">
        <v>2.4164964724408301E-2</v>
      </c>
      <c r="AD21" s="96">
        <v>2.5277311558391202E-2</v>
      </c>
      <c r="AE21" s="97"/>
      <c r="AF21" s="96">
        <v>9894.6358001225308</v>
      </c>
      <c r="AG21" s="96">
        <v>3277.3970083747799</v>
      </c>
      <c r="AH21" s="96">
        <v>9255.4095838352205</v>
      </c>
      <c r="AI21" s="96">
        <v>13.672001328561301</v>
      </c>
      <c r="AJ21" s="110" t="s">
        <v>354</v>
      </c>
      <c r="AK21" s="113" t="s">
        <v>355</v>
      </c>
      <c r="AL21" s="44"/>
    </row>
    <row r="22" spans="1:38" s="1" customFormat="1" ht="24.75" customHeight="1" thickBot="1" x14ac:dyDescent="0.3">
      <c r="A22" s="41" t="s">
        <v>112</v>
      </c>
      <c r="B22" s="62" t="s">
        <v>158</v>
      </c>
      <c r="C22" s="78" t="s">
        <v>288</v>
      </c>
      <c r="D22" s="42"/>
      <c r="E22" s="95">
        <v>9.8623667214528705</v>
      </c>
      <c r="F22" s="96">
        <v>0.17291693883297601</v>
      </c>
      <c r="G22" s="96">
        <v>3.3906498614040199</v>
      </c>
      <c r="H22" s="96">
        <v>1.88380018305616E-5</v>
      </c>
      <c r="I22" s="96">
        <v>0.119931856556378</v>
      </c>
      <c r="J22" s="96">
        <v>0.253155102096004</v>
      </c>
      <c r="K22" s="96">
        <v>0.286869533171281</v>
      </c>
      <c r="L22" s="96">
        <v>1.32576123059788E-2</v>
      </c>
      <c r="M22" s="96">
        <v>2.2045336012693899</v>
      </c>
      <c r="N22" s="96">
        <v>0.145257378056352</v>
      </c>
      <c r="O22" s="96">
        <v>1.9253134973446301E-2</v>
      </c>
      <c r="P22" s="96">
        <v>0.14089971142791599</v>
      </c>
      <c r="Q22" s="96">
        <v>5.5501148992167598E-2</v>
      </c>
      <c r="R22" s="96">
        <v>3.86556658680993E-2</v>
      </c>
      <c r="S22" s="96">
        <v>4.7042055875032698E-2</v>
      </c>
      <c r="T22" s="96">
        <v>0.521453168211228</v>
      </c>
      <c r="U22" s="96">
        <v>2.0874027570119399E-2</v>
      </c>
      <c r="V22" s="96">
        <v>0.44293968916972198</v>
      </c>
      <c r="W22" s="96">
        <v>1.11176271829003</v>
      </c>
      <c r="X22" s="96">
        <v>8.4195478678979804E-4</v>
      </c>
      <c r="Y22" s="96">
        <v>7.2818718898963603E-3</v>
      </c>
      <c r="Z22" s="96">
        <v>7.48313368521367E-3</v>
      </c>
      <c r="AA22" s="96">
        <v>6.5302408382729802E-3</v>
      </c>
      <c r="AB22" s="96">
        <f t="shared" si="0"/>
        <v>2.2137201200172811E-2</v>
      </c>
      <c r="AC22" s="96">
        <v>5.1740609930417999E-2</v>
      </c>
      <c r="AD22" s="96">
        <v>4.6329778458576498E-2</v>
      </c>
      <c r="AE22" s="97"/>
      <c r="AF22" s="96">
        <v>8602.0447465184607</v>
      </c>
      <c r="AG22" s="96">
        <v>7433.0627060979696</v>
      </c>
      <c r="AH22" s="96">
        <v>4012.2054014066898</v>
      </c>
      <c r="AI22" s="96">
        <v>18.838001830561598</v>
      </c>
      <c r="AJ22" s="110" t="s">
        <v>354</v>
      </c>
      <c r="AK22" s="113" t="s">
        <v>355</v>
      </c>
      <c r="AL22" s="44"/>
    </row>
    <row r="23" spans="1:38" s="1" customFormat="1" ht="24.75" customHeight="1" thickBot="1" x14ac:dyDescent="0.3">
      <c r="A23" s="41" t="s">
        <v>119</v>
      </c>
      <c r="B23" s="62" t="s">
        <v>322</v>
      </c>
      <c r="C23" s="78" t="s">
        <v>336</v>
      </c>
      <c r="E23" s="96">
        <v>6.7350708780824098</v>
      </c>
      <c r="F23" s="96">
        <v>1.5986873800331101</v>
      </c>
      <c r="G23" s="96">
        <v>0.60254236862566202</v>
      </c>
      <c r="H23" s="96">
        <v>1.18643373598179E-3</v>
      </c>
      <c r="I23" s="96">
        <v>0.94919235421117898</v>
      </c>
      <c r="J23" s="96">
        <v>0.94919235421117898</v>
      </c>
      <c r="K23" s="96">
        <v>0.94919235421117898</v>
      </c>
      <c r="L23" s="96">
        <v>0.51069019203389598</v>
      </c>
      <c r="M23" s="96">
        <v>10.0212566624439</v>
      </c>
      <c r="N23" s="96">
        <v>7.5766662152435601E-3</v>
      </c>
      <c r="O23" s="96">
        <v>1.3221069693411199E-3</v>
      </c>
      <c r="P23" s="96">
        <v>8.3754797248387501E-4</v>
      </c>
      <c r="Q23" s="96">
        <v>1.64421561526467E-5</v>
      </c>
      <c r="R23" s="96">
        <v>4.3854603252513899E-3</v>
      </c>
      <c r="S23" s="96">
        <v>3.4612266590734798E-3</v>
      </c>
      <c r="T23" s="96">
        <v>1.35453581481322E-3</v>
      </c>
      <c r="U23" s="96">
        <v>1.59715130470022E-5</v>
      </c>
      <c r="V23" s="96">
        <v>0.26559086699768603</v>
      </c>
      <c r="W23" s="96">
        <v>5.5460575001065396E-3</v>
      </c>
      <c r="X23" s="96">
        <v>1.8552325080680599E-3</v>
      </c>
      <c r="Y23" s="96">
        <v>3.6441402474716102E-3</v>
      </c>
      <c r="Z23" s="96">
        <v>3.59482919931712E-3</v>
      </c>
      <c r="AA23" s="96">
        <v>1.88642106073132E-3</v>
      </c>
      <c r="AB23" s="96">
        <f t="shared" si="0"/>
        <v>1.0980623015588111E-2</v>
      </c>
      <c r="AC23" s="96">
        <v>3.9550429233653102E-2</v>
      </c>
      <c r="AD23" s="96">
        <v>8.5473022205680104E-6</v>
      </c>
      <c r="AE23" s="97"/>
      <c r="AF23" s="96">
        <v>7225.5675320216296</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2.7435977749540701</v>
      </c>
      <c r="F24" s="95">
        <v>1.67805841052781</v>
      </c>
      <c r="G24" s="95">
        <v>3.96466984882287</v>
      </c>
      <c r="H24" s="96">
        <v>5.66691844738059E-3</v>
      </c>
      <c r="I24" s="95">
        <v>0.116645017056708</v>
      </c>
      <c r="J24" s="95">
        <v>0.15729209513842499</v>
      </c>
      <c r="K24" s="95">
        <v>0.215291277134702</v>
      </c>
      <c r="L24" s="95">
        <v>4.0030222514404301E-2</v>
      </c>
      <c r="M24" s="95">
        <v>2.51593205807416</v>
      </c>
      <c r="N24" s="95">
        <v>0.394746972750388</v>
      </c>
      <c r="O24" s="95">
        <v>1.2780901069769901E-2</v>
      </c>
      <c r="P24" s="95">
        <v>2.8693108125235098E-2</v>
      </c>
      <c r="Q24" s="95">
        <v>3.1108390789453901E-2</v>
      </c>
      <c r="R24" s="95">
        <v>6.5377056637612202E-2</v>
      </c>
      <c r="S24" s="95">
        <v>8.7874687565025603E-2</v>
      </c>
      <c r="T24" s="95">
        <v>1.2656700349941099</v>
      </c>
      <c r="U24" s="95">
        <v>6.9610224304243795E-2</v>
      </c>
      <c r="V24" s="95">
        <v>0.95718805698199305</v>
      </c>
      <c r="W24" s="95">
        <v>6.8613284386695297E-2</v>
      </c>
      <c r="X24" s="95">
        <v>7.6232909891249697E-4</v>
      </c>
      <c r="Y24" s="95">
        <v>9.9916407855882208E-3</v>
      </c>
      <c r="Z24" s="95">
        <v>1.01921124344847E-2</v>
      </c>
      <c r="AA24" s="95">
        <v>3.14242735126324E-3</v>
      </c>
      <c r="AB24" s="96">
        <f t="shared" si="0"/>
        <v>2.408850967024866E-2</v>
      </c>
      <c r="AC24" s="95">
        <v>5.1636022280054601E-2</v>
      </c>
      <c r="AD24" s="95">
        <v>3.5468917662039599E-2</v>
      </c>
      <c r="AE24" s="97"/>
      <c r="AF24" s="96">
        <v>9642.7153725669796</v>
      </c>
      <c r="AG24" s="96">
        <v>2493.0901656851001</v>
      </c>
      <c r="AH24" s="96">
        <v>6469.45324189652</v>
      </c>
      <c r="AI24" s="96">
        <v>5787.7513140472302</v>
      </c>
      <c r="AJ24" s="96">
        <v>16.76295</v>
      </c>
      <c r="AK24" s="113" t="s">
        <v>355</v>
      </c>
      <c r="AL24" s="46"/>
    </row>
    <row r="25" spans="1:38" s="1" customFormat="1" ht="24.75" customHeight="1" thickBot="1" x14ac:dyDescent="0.3">
      <c r="A25" s="41" t="s">
        <v>120</v>
      </c>
      <c r="B25" s="62" t="s">
        <v>160</v>
      </c>
      <c r="C25" s="79" t="s">
        <v>301</v>
      </c>
      <c r="D25" s="42"/>
      <c r="E25" s="95">
        <v>0.69031204254991596</v>
      </c>
      <c r="F25" s="95">
        <v>9.4849303326805495E-2</v>
      </c>
      <c r="G25" s="95">
        <v>6.3016163781396101E-2</v>
      </c>
      <c r="H25" s="95">
        <v>5.3541122789151501E-5</v>
      </c>
      <c r="I25" s="95">
        <v>1.1736159533606899E-2</v>
      </c>
      <c r="J25" s="95">
        <v>1.2849078583376101E-2</v>
      </c>
      <c r="K25" s="95">
        <v>1.3766388045913401E-2</v>
      </c>
      <c r="L25" s="95">
        <v>6.00352313058571E-3</v>
      </c>
      <c r="M25" s="95">
        <v>1.9500624836992799</v>
      </c>
      <c r="N25" s="95">
        <v>0.468817502385171</v>
      </c>
      <c r="O25" s="95">
        <v>2.6095437194437001E-5</v>
      </c>
      <c r="P25" s="95">
        <v>6.62645100165747E-6</v>
      </c>
      <c r="Q25" s="95">
        <v>1.40653422348027E-5</v>
      </c>
      <c r="R25" s="95">
        <v>1.4709203333578301E-4</v>
      </c>
      <c r="S25" s="95">
        <v>0.12668059872210599</v>
      </c>
      <c r="T25" s="95">
        <v>1.9390064285668899E-4</v>
      </c>
      <c r="U25" s="95">
        <v>6.8913616075484704E-5</v>
      </c>
      <c r="V25" s="95">
        <v>5.0407094683794597E-2</v>
      </c>
      <c r="W25" s="95">
        <v>1.7092215048683499E-4</v>
      </c>
      <c r="X25" s="95">
        <v>1.3416451898185499E-5</v>
      </c>
      <c r="Y25" s="95">
        <v>7.5020012904218196E-6</v>
      </c>
      <c r="Z25" s="95">
        <v>3.1320866951325401E-6</v>
      </c>
      <c r="AA25" s="95">
        <v>8.1883634884390806E-6</v>
      </c>
      <c r="AB25" s="96">
        <f t="shared" si="0"/>
        <v>3.2238903372178941E-5</v>
      </c>
      <c r="AC25" s="96" t="s">
        <v>355</v>
      </c>
      <c r="AD25" s="96">
        <v>7.2679602137006506E-8</v>
      </c>
      <c r="AE25" s="97"/>
      <c r="AF25" s="96">
        <v>2741.4323245002101</v>
      </c>
      <c r="AG25" s="110" t="s">
        <v>354</v>
      </c>
      <c r="AH25" s="110" t="s">
        <v>354</v>
      </c>
      <c r="AI25" s="110" t="s">
        <v>354</v>
      </c>
      <c r="AJ25" s="110" t="s">
        <v>354</v>
      </c>
      <c r="AK25" s="109">
        <v>5295.70321615595</v>
      </c>
      <c r="AL25" s="44"/>
    </row>
    <row r="26" spans="1:38" s="1" customFormat="1" ht="24.75" customHeight="1" thickBot="1" x14ac:dyDescent="0.3">
      <c r="A26" s="41" t="s">
        <v>120</v>
      </c>
      <c r="B26" s="41" t="s">
        <v>159</v>
      </c>
      <c r="C26" s="78" t="s">
        <v>311</v>
      </c>
      <c r="D26" s="42"/>
      <c r="E26" s="95">
        <v>0.21109300262237399</v>
      </c>
      <c r="F26" s="96">
        <v>5.9593583537177197E-2</v>
      </c>
      <c r="G26" s="96">
        <v>2.2181644202113202E-2</v>
      </c>
      <c r="H26" s="96">
        <v>1.63249245208252E-4</v>
      </c>
      <c r="I26" s="96">
        <v>3.4871915761195199E-3</v>
      </c>
      <c r="J26" s="96">
        <v>3.8403888496863301E-3</v>
      </c>
      <c r="K26" s="96">
        <v>4.1315072389819596E-3</v>
      </c>
      <c r="L26" s="96">
        <v>1.15786744631477E-3</v>
      </c>
      <c r="M26" s="96">
        <v>3.5790463940127699</v>
      </c>
      <c r="N26" s="96">
        <v>1.38335132741724</v>
      </c>
      <c r="O26" s="96">
        <v>3.1413877034316901E-5</v>
      </c>
      <c r="P26" s="96">
        <v>2.02043414123029E-5</v>
      </c>
      <c r="Q26" s="96">
        <v>5.0879781788951602E-6</v>
      </c>
      <c r="R26" s="96">
        <v>8.02336492652501E-5</v>
      </c>
      <c r="S26" s="96">
        <v>4.0292369996017097E-2</v>
      </c>
      <c r="T26" s="96">
        <v>8.9038025278008904E-5</v>
      </c>
      <c r="U26" s="96">
        <v>2.2286627994456401E-5</v>
      </c>
      <c r="V26" s="96">
        <v>2.06091292024995E-2</v>
      </c>
      <c r="W26" s="96">
        <v>5.2114917661011102E-4</v>
      </c>
      <c r="X26" s="96">
        <v>1.46817890411865E-5</v>
      </c>
      <c r="Y26" s="96">
        <v>2.1491379163641099E-5</v>
      </c>
      <c r="Z26" s="96">
        <v>7.50895788989299E-6</v>
      </c>
      <c r="AA26" s="96">
        <v>2.49666814841123E-5</v>
      </c>
      <c r="AB26" s="96">
        <f t="shared" si="0"/>
        <v>6.8648807578832892E-5</v>
      </c>
      <c r="AC26" s="96" t="s">
        <v>355</v>
      </c>
      <c r="AD26" s="96">
        <v>2.3547061299614799E-7</v>
      </c>
      <c r="AE26" s="97"/>
      <c r="AF26" s="96">
        <v>965.60036373137802</v>
      </c>
      <c r="AG26" s="110" t="s">
        <v>354</v>
      </c>
      <c r="AH26" s="110" t="s">
        <v>354</v>
      </c>
      <c r="AI26" s="110" t="s">
        <v>354</v>
      </c>
      <c r="AJ26" s="110" t="s">
        <v>354</v>
      </c>
      <c r="AK26" s="109">
        <v>1680.6504821292301</v>
      </c>
      <c r="AL26" s="44"/>
    </row>
    <row r="27" spans="1:38" s="1" customFormat="1" ht="24.75" customHeight="1" thickBot="1" x14ac:dyDescent="0.3">
      <c r="A27" s="41" t="s">
        <v>121</v>
      </c>
      <c r="B27" s="41" t="s">
        <v>161</v>
      </c>
      <c r="C27" s="78" t="s">
        <v>53</v>
      </c>
      <c r="D27" s="42"/>
      <c r="E27" s="95">
        <v>66.790789021399505</v>
      </c>
      <c r="F27" s="96">
        <v>43.255010666726299</v>
      </c>
      <c r="G27" s="96">
        <v>0.59050497359501197</v>
      </c>
      <c r="H27" s="96">
        <v>0.32464278396854201</v>
      </c>
      <c r="I27" s="96">
        <v>0.70461190557303499</v>
      </c>
      <c r="J27" s="96">
        <v>0.70461190557303499</v>
      </c>
      <c r="K27" s="96">
        <v>0.70461190557303499</v>
      </c>
      <c r="L27" s="96">
        <v>0.36587712986142601</v>
      </c>
      <c r="M27" s="96">
        <v>428.07022499731198</v>
      </c>
      <c r="N27" s="96">
        <v>64.828133336350504</v>
      </c>
      <c r="O27" s="96">
        <v>2.0474196070263399E-2</v>
      </c>
      <c r="P27" s="96">
        <v>1.4778695702179399E-2</v>
      </c>
      <c r="Q27" s="96">
        <v>4.9590005023493597E-4</v>
      </c>
      <c r="R27" s="96">
        <v>3.28292960939034E-2</v>
      </c>
      <c r="S27" s="96">
        <v>7.5221654344723804E-2</v>
      </c>
      <c r="T27" s="96">
        <v>2.3854381074011499E-2</v>
      </c>
      <c r="U27" s="96">
        <v>3.3612217578671098E-4</v>
      </c>
      <c r="V27" s="96">
        <v>4.0849800769925197</v>
      </c>
      <c r="W27" s="96">
        <v>0.80165736042303104</v>
      </c>
      <c r="X27" s="96">
        <v>1.8646862355532499E-2</v>
      </c>
      <c r="Y27" s="96">
        <v>2.95540878294543E-2</v>
      </c>
      <c r="Z27" s="96">
        <v>1.3249057967934699E-2</v>
      </c>
      <c r="AA27" s="96">
        <v>3.2367125265940301E-2</v>
      </c>
      <c r="AB27" s="96">
        <f t="shared" si="0"/>
        <v>9.3817133418861803E-2</v>
      </c>
      <c r="AC27" s="96">
        <v>5.1546745437806997E-2</v>
      </c>
      <c r="AD27" s="96">
        <v>1.88907036165191E-4</v>
      </c>
      <c r="AE27" s="97"/>
      <c r="AF27" s="96">
        <v>77132.191468294201</v>
      </c>
      <c r="AG27" s="110" t="s">
        <v>354</v>
      </c>
      <c r="AH27" s="96">
        <v>7.8558945087658302E-2</v>
      </c>
      <c r="AI27" s="110" t="s">
        <v>354</v>
      </c>
      <c r="AJ27" s="110" t="s">
        <v>354</v>
      </c>
      <c r="AK27" s="113" t="s">
        <v>355</v>
      </c>
      <c r="AL27" s="44"/>
    </row>
    <row r="28" spans="1:38" s="1" customFormat="1" ht="24.75" customHeight="1" thickBot="1" x14ac:dyDescent="0.3">
      <c r="A28" s="41" t="s">
        <v>121</v>
      </c>
      <c r="B28" s="41" t="s">
        <v>162</v>
      </c>
      <c r="C28" s="78" t="s">
        <v>144</v>
      </c>
      <c r="D28" s="42"/>
      <c r="E28" s="95">
        <v>8.7827478290177794</v>
      </c>
      <c r="F28" s="96">
        <v>1.9912299592092999</v>
      </c>
      <c r="G28" s="96">
        <v>0.93349692208677304</v>
      </c>
      <c r="H28" s="96">
        <v>8.0069600902847194E-3</v>
      </c>
      <c r="I28" s="96">
        <v>1.8433600787111799</v>
      </c>
      <c r="J28" s="96">
        <v>1.8433600787111799</v>
      </c>
      <c r="K28" s="96">
        <v>1.8433600787111799</v>
      </c>
      <c r="L28" s="96">
        <v>1.0121874290987301</v>
      </c>
      <c r="M28" s="96">
        <v>21.8785649821994</v>
      </c>
      <c r="N28" s="96">
        <v>4.1435607359348001</v>
      </c>
      <c r="O28" s="96">
        <v>3.9153357826948801E-3</v>
      </c>
      <c r="P28" s="96">
        <v>2.7671485691729298E-3</v>
      </c>
      <c r="Q28" s="96">
        <v>6.6029271813521101E-5</v>
      </c>
      <c r="R28" s="96">
        <v>1.17915687307399E-2</v>
      </c>
      <c r="S28" s="96">
        <v>1.11194775315694E-2</v>
      </c>
      <c r="T28" s="96">
        <v>4.1822220072147498E-3</v>
      </c>
      <c r="U28" s="96">
        <v>5.5857010189303202E-5</v>
      </c>
      <c r="V28" s="96">
        <v>0.78519609718054995</v>
      </c>
      <c r="W28" s="96">
        <v>5.6118021207089697E-2</v>
      </c>
      <c r="X28" s="96">
        <v>9.2876635890202092E-3</v>
      </c>
      <c r="Y28" s="96">
        <v>1.09380008548811E-2</v>
      </c>
      <c r="Z28" s="96">
        <v>7.9778153143535598E-3</v>
      </c>
      <c r="AA28" s="96">
        <v>9.5495909968455906E-3</v>
      </c>
      <c r="AB28" s="96">
        <f t="shared" si="0"/>
        <v>3.7753070755100461E-2</v>
      </c>
      <c r="AC28" s="96">
        <v>9.3769590990262205E-2</v>
      </c>
      <c r="AD28" s="96">
        <v>1.7271423334075502E-5</v>
      </c>
      <c r="AE28" s="97"/>
      <c r="AF28" s="96">
        <v>19708.690651864199</v>
      </c>
      <c r="AG28" s="110" t="s">
        <v>354</v>
      </c>
      <c r="AH28" s="96">
        <v>0.28377321380399101</v>
      </c>
      <c r="AI28" s="110" t="s">
        <v>354</v>
      </c>
      <c r="AJ28" s="110" t="s">
        <v>354</v>
      </c>
      <c r="AK28" s="113" t="s">
        <v>355</v>
      </c>
      <c r="AL28" s="44"/>
    </row>
    <row r="29" spans="1:38" s="1" customFormat="1" ht="24.75" customHeight="1" thickBot="1" x14ac:dyDescent="0.3">
      <c r="A29" s="41" t="s">
        <v>121</v>
      </c>
      <c r="B29" s="41" t="s">
        <v>163</v>
      </c>
      <c r="C29" s="78" t="s">
        <v>145</v>
      </c>
      <c r="D29" s="42"/>
      <c r="E29" s="95">
        <v>36.363039952939303</v>
      </c>
      <c r="F29" s="96">
        <v>2.4725287734174</v>
      </c>
      <c r="G29" s="96">
        <v>2.2714049815059898</v>
      </c>
      <c r="H29" s="96">
        <v>9.7029751882138394E-3</v>
      </c>
      <c r="I29" s="96">
        <v>1.4280144524032501</v>
      </c>
      <c r="J29" s="96">
        <v>1.4280144524032501</v>
      </c>
      <c r="K29" s="96">
        <v>1.4280144524032501</v>
      </c>
      <c r="L29" s="96">
        <v>0.71400722620162604</v>
      </c>
      <c r="M29" s="96">
        <v>8.6169894649354895</v>
      </c>
      <c r="N29" s="96">
        <v>0.18597113639292201</v>
      </c>
      <c r="O29" s="96">
        <v>4.8922194362786596E-3</v>
      </c>
      <c r="P29" s="96">
        <v>4.6629876927117798E-3</v>
      </c>
      <c r="Q29" s="96">
        <v>8.8505610534348305E-5</v>
      </c>
      <c r="R29" s="96">
        <v>1.95116263817274E-2</v>
      </c>
      <c r="S29" s="96">
        <v>1.3782309450394501E-2</v>
      </c>
      <c r="T29" s="96">
        <v>5.03135090044884E-3</v>
      </c>
      <c r="U29" s="96">
        <v>8.8119365178672106E-5</v>
      </c>
      <c r="V29" s="96">
        <v>0.98540460003822095</v>
      </c>
      <c r="W29" s="96">
        <v>3.6276882415146601E-2</v>
      </c>
      <c r="X29" s="96">
        <v>2.9953389150121001E-3</v>
      </c>
      <c r="Y29" s="96">
        <v>1.8138441207573301E-2</v>
      </c>
      <c r="Z29" s="96">
        <v>2.0268459991581899E-2</v>
      </c>
      <c r="AA29" s="96">
        <v>4.6594160900188201E-3</v>
      </c>
      <c r="AB29" s="96">
        <f t="shared" si="0"/>
        <v>4.6061656204186119E-2</v>
      </c>
      <c r="AC29" s="96">
        <v>0.22939670150184199</v>
      </c>
      <c r="AD29" s="96">
        <v>3.6441130649306097E-5</v>
      </c>
      <c r="AE29" s="97"/>
      <c r="AF29" s="96">
        <v>37466.290863331698</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8.0668426265334506E-2</v>
      </c>
      <c r="F30" s="96">
        <v>2.1125277703093901</v>
      </c>
      <c r="G30" s="96">
        <v>1.5648228498994501E-3</v>
      </c>
      <c r="H30" s="96">
        <v>7.7964715464643505E-4</v>
      </c>
      <c r="I30" s="96">
        <v>4.2955378993619203E-2</v>
      </c>
      <c r="J30" s="96">
        <v>4.2955378993619203E-2</v>
      </c>
      <c r="K30" s="96">
        <v>4.2955378993619203E-2</v>
      </c>
      <c r="L30" s="96">
        <v>5.0218228912529399E-3</v>
      </c>
      <c r="M30" s="96">
        <v>8.4515612230650508</v>
      </c>
      <c r="N30" s="96">
        <v>0.63443639201388002</v>
      </c>
      <c r="O30" s="96">
        <v>6.2623790869881506E-5</v>
      </c>
      <c r="P30" s="96">
        <v>1.3613958794125199E-4</v>
      </c>
      <c r="Q30" s="96">
        <v>4.6944685496983497E-6</v>
      </c>
      <c r="R30" s="96">
        <v>1.5212857019673999E-4</v>
      </c>
      <c r="S30" s="96">
        <v>2.7864653634076403E-4</v>
      </c>
      <c r="T30" s="96">
        <v>9.5485070717769895E-5</v>
      </c>
      <c r="U30" s="96">
        <v>3.1296456997988998E-6</v>
      </c>
      <c r="V30" s="96">
        <v>1.2415220574483301E-2</v>
      </c>
      <c r="W30" s="96">
        <v>8.2750130459072306E-3</v>
      </c>
      <c r="X30" s="96">
        <v>1.26095436890015E-4</v>
      </c>
      <c r="Y30" s="96">
        <v>2.3117496763169399E-4</v>
      </c>
      <c r="Z30" s="96">
        <v>7.8809648056259301E-5</v>
      </c>
      <c r="AA30" s="96">
        <v>2.7057979165982403E-4</v>
      </c>
      <c r="AB30" s="96">
        <f t="shared" si="0"/>
        <v>7.0665984423779241E-4</v>
      </c>
      <c r="AC30" s="96">
        <v>7.8765953533486703E-5</v>
      </c>
      <c r="AD30" s="96">
        <v>3.01177415224675E-6</v>
      </c>
      <c r="AE30" s="97"/>
      <c r="AF30" s="96">
        <v>685.39240825595903</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15.549208825570201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1719.0120427801801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0.471547103198874</v>
      </c>
      <c r="J32" s="96">
        <v>0.90660164365538598</v>
      </c>
      <c r="K32" s="96">
        <v>1.1620830434979399</v>
      </c>
      <c r="L32" s="96">
        <v>0.107886217107985</v>
      </c>
      <c r="M32" s="108" t="s">
        <v>355</v>
      </c>
      <c r="N32" s="96">
        <v>6.0834681552622696</v>
      </c>
      <c r="O32" s="96">
        <v>6.1861483254491197E-3</v>
      </c>
      <c r="P32" s="96" t="s">
        <v>355</v>
      </c>
      <c r="Q32" s="96">
        <v>5.9981841230113504E-3</v>
      </c>
      <c r="R32" s="96">
        <v>6.4041072973944804E-2</v>
      </c>
      <c r="S32" s="96">
        <v>46.424430909313799</v>
      </c>
      <c r="T32" s="96">
        <v>7.6054828657235896E-2</v>
      </c>
      <c r="U32" s="96">
        <v>2.32416608699587E-2</v>
      </c>
      <c r="V32" s="96">
        <v>16.336915281739898</v>
      </c>
      <c r="W32" s="96" t="s">
        <v>355</v>
      </c>
      <c r="X32" s="96">
        <v>2.7911982289079199E-3</v>
      </c>
      <c r="Y32" s="96">
        <v>2.3138885098363701E-4</v>
      </c>
      <c r="Z32" s="96">
        <v>3.4157401811870199E-4</v>
      </c>
      <c r="AA32" s="96" t="s">
        <v>355</v>
      </c>
      <c r="AB32" s="96">
        <f t="shared" si="0"/>
        <v>3.3641610980102593E-3</v>
      </c>
      <c r="AC32" s="96" t="s">
        <v>355</v>
      </c>
      <c r="AD32" s="96" t="s">
        <v>355</v>
      </c>
      <c r="AE32" s="97"/>
      <c r="AF32" s="113" t="s">
        <v>355</v>
      </c>
      <c r="AG32" s="113" t="s">
        <v>355</v>
      </c>
      <c r="AH32" s="113" t="s">
        <v>355</v>
      </c>
      <c r="AI32" s="113" t="s">
        <v>355</v>
      </c>
      <c r="AJ32" s="113" t="s">
        <v>355</v>
      </c>
      <c r="AK32" s="96">
        <v>41726.321046025798</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0.224841484888542</v>
      </c>
      <c r="J33" s="96">
        <v>0.41637312016396599</v>
      </c>
      <c r="K33" s="96">
        <v>0.83274624032793199</v>
      </c>
      <c r="L33" s="96" t="s">
        <v>355</v>
      </c>
      <c r="M33" s="108" t="s">
        <v>355</v>
      </c>
      <c r="N33" s="96">
        <v>3.9159891951421E-2</v>
      </c>
      <c r="O33" s="96">
        <v>7.9110892831153498E-5</v>
      </c>
      <c r="P33" s="96">
        <v>4.74665356986921E-5</v>
      </c>
      <c r="Q33" s="96" t="s">
        <v>355</v>
      </c>
      <c r="R33" s="96">
        <v>1.65258491393078E-2</v>
      </c>
      <c r="S33" s="96">
        <v>8.3191349408760391E-3</v>
      </c>
      <c r="T33" s="96">
        <v>1.32198465652059E-2</v>
      </c>
      <c r="U33" s="96" t="s">
        <v>355</v>
      </c>
      <c r="V33" s="96">
        <v>6.2922305919178495E-2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41726.321046025798</v>
      </c>
      <c r="AL33" s="44" t="s">
        <v>366</v>
      </c>
    </row>
    <row r="34" spans="1:38" s="1" customFormat="1" ht="24.75" customHeight="1" thickBot="1" x14ac:dyDescent="0.3">
      <c r="A34" s="41" t="s">
        <v>119</v>
      </c>
      <c r="B34" s="41" t="s">
        <v>168</v>
      </c>
      <c r="C34" s="78" t="s">
        <v>58</v>
      </c>
      <c r="D34" s="42"/>
      <c r="E34" s="95">
        <v>5.2401920861799898</v>
      </c>
      <c r="F34" s="96">
        <v>0.33728418658571302</v>
      </c>
      <c r="G34" s="96">
        <v>0.26262117000000001</v>
      </c>
      <c r="H34" s="96">
        <v>8.6258953200000002E-4</v>
      </c>
      <c r="I34" s="96">
        <v>0.54571558702164902</v>
      </c>
      <c r="J34" s="96">
        <v>0.87753851074615397</v>
      </c>
      <c r="K34" s="96">
        <v>0.87754593757542199</v>
      </c>
      <c r="L34" s="96">
        <v>0.13894768193582599</v>
      </c>
      <c r="M34" s="96">
        <v>0.95329210560045796</v>
      </c>
      <c r="N34" s="96">
        <v>4.8215294695440501E-3</v>
      </c>
      <c r="O34" s="96">
        <v>8.0022620091104303E-4</v>
      </c>
      <c r="P34" s="96">
        <v>5.34564998061641E-4</v>
      </c>
      <c r="Q34" s="96">
        <v>1.00861320388989E-5</v>
      </c>
      <c r="R34" s="96">
        <v>2.0368130809266498</v>
      </c>
      <c r="S34" s="96">
        <v>2.5942071060834202</v>
      </c>
      <c r="T34" s="96">
        <v>4.0687509591311901</v>
      </c>
      <c r="U34" s="96">
        <v>1.00861320388989E-5</v>
      </c>
      <c r="V34" s="96">
        <v>0.16085213074532001</v>
      </c>
      <c r="W34" s="96">
        <v>2.9211326092602099E-3</v>
      </c>
      <c r="X34" s="96">
        <v>2.4119443562698999E-4</v>
      </c>
      <c r="Y34" s="96">
        <v>1.4605663046301099E-3</v>
      </c>
      <c r="Z34" s="96">
        <v>1.63208234774263E-3</v>
      </c>
      <c r="AA34" s="96">
        <v>3.7519134430865101E-4</v>
      </c>
      <c r="AB34" s="96">
        <f t="shared" si="0"/>
        <v>3.7090344323083809E-3</v>
      </c>
      <c r="AC34" s="96">
        <v>2.6524628109000001E-2</v>
      </c>
      <c r="AD34" s="96">
        <v>3.6324681378195301E-6</v>
      </c>
      <c r="AE34" s="97"/>
      <c r="AF34" s="96">
        <v>4314.1656599999997</v>
      </c>
      <c r="AG34" s="110" t="s">
        <v>358</v>
      </c>
      <c r="AH34" s="110" t="s">
        <v>354</v>
      </c>
      <c r="AI34" s="110" t="s">
        <v>354</v>
      </c>
      <c r="AJ34" s="110" t="s">
        <v>354</v>
      </c>
      <c r="AK34" s="109">
        <v>58949822.7557602</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13.787169215681599</v>
      </c>
      <c r="F36" s="96">
        <v>0.56854844075931199</v>
      </c>
      <c r="G36" s="96">
        <v>4.4304525410910198</v>
      </c>
      <c r="H36" s="96" t="s">
        <v>355</v>
      </c>
      <c r="I36" s="96">
        <v>0.68178229976414595</v>
      </c>
      <c r="J36" s="96">
        <v>0.68524312362081696</v>
      </c>
      <c r="K36" s="96">
        <v>0.69216477133415899</v>
      </c>
      <c r="L36" s="96">
        <v>4.64024602842351E-2</v>
      </c>
      <c r="M36" s="96">
        <v>1.8564847045202</v>
      </c>
      <c r="N36" s="96">
        <v>3.6450540691786597E-2</v>
      </c>
      <c r="O36" s="96">
        <v>4.7159753515439396E-3</v>
      </c>
      <c r="P36" s="96">
        <v>6.6478617320729098E-3</v>
      </c>
      <c r="Q36" s="96">
        <v>6.1019248395861501E-2</v>
      </c>
      <c r="R36" s="96">
        <v>2.7421472066322498E-2</v>
      </c>
      <c r="S36" s="96">
        <v>6.1019248395861501E-2</v>
      </c>
      <c r="T36" s="96">
        <v>3.21963720203293</v>
      </c>
      <c r="U36" s="96">
        <v>7.2925580380512098E-2</v>
      </c>
      <c r="V36" s="96">
        <v>0.17161698762609701</v>
      </c>
      <c r="W36" s="96">
        <v>0.135990479185708</v>
      </c>
      <c r="X36" s="96">
        <v>1.0526618697299099E-3</v>
      </c>
      <c r="Y36" s="96">
        <v>5.2992846881809398E-3</v>
      </c>
      <c r="Z36" s="96">
        <v>2.1490743194598201E-3</v>
      </c>
      <c r="AA36" s="96">
        <v>7.7238493232086097E-3</v>
      </c>
      <c r="AB36" s="96">
        <f t="shared" si="0"/>
        <v>1.6224870200579281E-2</v>
      </c>
      <c r="AC36" s="96">
        <v>2.7859792226488801E-2</v>
      </c>
      <c r="AD36" s="96">
        <v>9.1039892098389799E-6</v>
      </c>
      <c r="AE36" s="97"/>
      <c r="AF36" s="96">
        <v>10809.4627315327</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1.40738769362306</v>
      </c>
      <c r="F39" s="96">
        <v>0.30447164436010099</v>
      </c>
      <c r="G39" s="96">
        <v>1.4115605936078</v>
      </c>
      <c r="H39" s="96">
        <v>8.4608999999999997E-4</v>
      </c>
      <c r="I39" s="96">
        <v>8.1532974619785398E-2</v>
      </c>
      <c r="J39" s="96">
        <v>8.9220007199832405E-2</v>
      </c>
      <c r="K39" s="96">
        <v>9.7656730856588006E-2</v>
      </c>
      <c r="L39" s="96">
        <v>3.6001000009758102E-2</v>
      </c>
      <c r="M39" s="96">
        <v>0.98964310600971805</v>
      </c>
      <c r="N39" s="96">
        <v>0.54059233784001004</v>
      </c>
      <c r="O39" s="96">
        <v>2.4631364022543598E-2</v>
      </c>
      <c r="P39" s="96">
        <v>0.113293842830203</v>
      </c>
      <c r="Q39" s="96">
        <v>1.2418302825667599E-2</v>
      </c>
      <c r="R39" s="96">
        <v>0.13936734802620501</v>
      </c>
      <c r="S39" s="96">
        <v>0.100392275236654</v>
      </c>
      <c r="T39" s="96">
        <v>0.32473255245106902</v>
      </c>
      <c r="U39" s="96">
        <v>3.06874766121863E-2</v>
      </c>
      <c r="V39" s="96">
        <v>0.75808615430442094</v>
      </c>
      <c r="W39" s="96">
        <v>1.74239437863006</v>
      </c>
      <c r="X39" s="96">
        <v>3.12000173368349E-2</v>
      </c>
      <c r="Y39" s="96">
        <v>3.9000672423474998E-2</v>
      </c>
      <c r="Z39" s="96">
        <v>1.16558514114931E-2</v>
      </c>
      <c r="AA39" s="96">
        <v>3.0547168924004699E-2</v>
      </c>
      <c r="AB39" s="96">
        <f t="shared" si="0"/>
        <v>0.11240371009580769</v>
      </c>
      <c r="AC39" s="96">
        <v>0.141509257360971</v>
      </c>
      <c r="AD39" s="96">
        <v>3.5148998672470698E-2</v>
      </c>
      <c r="AE39" s="97"/>
      <c r="AF39" s="96">
        <v>10036.4479584451</v>
      </c>
      <c r="AG39" s="96">
        <v>95.876999999999995</v>
      </c>
      <c r="AH39" s="96">
        <v>7382.0351069157496</v>
      </c>
      <c r="AI39" s="96">
        <v>1180.19268333336</v>
      </c>
      <c r="AJ39" s="96">
        <v>481.95</v>
      </c>
      <c r="AK39" s="113" t="s">
        <v>355</v>
      </c>
      <c r="AL39" s="44"/>
    </row>
    <row r="40" spans="1:38" s="1" customFormat="1" ht="24.75" customHeight="1" thickBot="1" x14ac:dyDescent="0.3">
      <c r="A40" s="41" t="s">
        <v>119</v>
      </c>
      <c r="B40" s="41" t="s">
        <v>174</v>
      </c>
      <c r="C40" s="78" t="s">
        <v>339</v>
      </c>
      <c r="D40" s="42"/>
      <c r="E40" s="95">
        <v>1.4731647857242001</v>
      </c>
      <c r="F40" s="96">
        <v>0.75154895157502899</v>
      </c>
      <c r="G40" s="96">
        <v>0.11704170647468</v>
      </c>
      <c r="H40" s="96">
        <v>3.3441252216720799E-4</v>
      </c>
      <c r="I40" s="96">
        <v>0.18860729860773601</v>
      </c>
      <c r="J40" s="96">
        <v>0.18860729860773601</v>
      </c>
      <c r="K40" s="96">
        <v>0.18860729860773601</v>
      </c>
      <c r="L40" s="96">
        <v>0.100263456352037</v>
      </c>
      <c r="M40" s="96">
        <v>11.281377892537501</v>
      </c>
      <c r="N40" s="96">
        <v>1.6391649697247599E-3</v>
      </c>
      <c r="O40" s="96">
        <v>3.1262497464669902E-4</v>
      </c>
      <c r="P40" s="96">
        <v>2.1825971405420801E-4</v>
      </c>
      <c r="Q40" s="96">
        <v>5.1234445126566602E-6</v>
      </c>
      <c r="R40" s="96">
        <v>9.38362795466332E-4</v>
      </c>
      <c r="S40" s="96">
        <v>8.9359437738912705E-4</v>
      </c>
      <c r="T40" s="96">
        <v>3.3252079342156998E-4</v>
      </c>
      <c r="U40" s="96">
        <v>4.3834049971483998E-6</v>
      </c>
      <c r="V40" s="96">
        <v>6.2705458240544701E-2</v>
      </c>
      <c r="W40" s="96">
        <v>2.5279966334238999E-3</v>
      </c>
      <c r="X40" s="96">
        <v>3.9088889829467599E-4</v>
      </c>
      <c r="Y40" s="96">
        <v>7.6354588464079499E-4</v>
      </c>
      <c r="Z40" s="96">
        <v>7.1472397822130399E-4</v>
      </c>
      <c r="AA40" s="96">
        <v>4.3417757034716999E-4</v>
      </c>
      <c r="AB40" s="96">
        <f t="shared" si="0"/>
        <v>2.303336331503945E-3</v>
      </c>
      <c r="AC40" s="96">
        <v>7.6725651765839802E-3</v>
      </c>
      <c r="AD40" s="96">
        <v>2.7067612476207699E-6</v>
      </c>
      <c r="AE40" s="97"/>
      <c r="AF40" s="96">
        <v>2051.87886949217</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4.7987019951868097</v>
      </c>
      <c r="F41" s="96">
        <v>13.151583954841399</v>
      </c>
      <c r="G41" s="96">
        <v>5.6638341934008096</v>
      </c>
      <c r="H41" s="96">
        <v>0.74298156568132101</v>
      </c>
      <c r="I41" s="96">
        <v>9.9430135999244609</v>
      </c>
      <c r="J41" s="96">
        <v>10.1236809631433</v>
      </c>
      <c r="K41" s="96">
        <v>10.550834772878201</v>
      </c>
      <c r="L41" s="96">
        <v>0.81065179782873498</v>
      </c>
      <c r="M41" s="96">
        <v>124.31790868129799</v>
      </c>
      <c r="N41" s="96">
        <v>0.56484238015978505</v>
      </c>
      <c r="O41" s="96">
        <v>0.20807123536837099</v>
      </c>
      <c r="P41" s="96">
        <v>2.4054558344241202E-2</v>
      </c>
      <c r="Q41" s="96">
        <v>1.19229093684838E-2</v>
      </c>
      <c r="R41" s="96">
        <v>0.387289359201481</v>
      </c>
      <c r="S41" s="96">
        <v>0.12222917734922301</v>
      </c>
      <c r="T41" s="96">
        <v>0.204691472861218</v>
      </c>
      <c r="U41" s="96">
        <v>2.9702705321217601E-2</v>
      </c>
      <c r="V41" s="96">
        <v>8.3729213293736997</v>
      </c>
      <c r="W41" s="96">
        <v>12.017739555114799</v>
      </c>
      <c r="X41" s="96">
        <v>3.3401093041937902</v>
      </c>
      <c r="Y41" s="96">
        <v>2.7935391008732302</v>
      </c>
      <c r="Z41" s="96">
        <v>2.3241132034702701</v>
      </c>
      <c r="AA41" s="96">
        <v>3.1912451276626799</v>
      </c>
      <c r="AB41" s="96">
        <f t="shared" si="0"/>
        <v>11.649006736199972</v>
      </c>
      <c r="AC41" s="96">
        <v>1.2992784346102799</v>
      </c>
      <c r="AD41" s="96">
        <v>9.0383601655780396E-2</v>
      </c>
      <c r="AE41" s="97"/>
      <c r="AF41" s="96">
        <v>44580.1352107434</v>
      </c>
      <c r="AG41" s="96">
        <v>1008.7918</v>
      </c>
      <c r="AH41" s="96">
        <v>21439.331067872001</v>
      </c>
      <c r="AI41" s="96">
        <v>15807.362499999999</v>
      </c>
      <c r="AJ41" s="110" t="s">
        <v>354</v>
      </c>
      <c r="AK41" s="113" t="s">
        <v>355</v>
      </c>
      <c r="AL41" s="44"/>
    </row>
    <row r="42" spans="1:38" s="1" customFormat="1" ht="24.75" customHeight="1" thickBot="1" x14ac:dyDescent="0.3">
      <c r="A42" s="41" t="s">
        <v>119</v>
      </c>
      <c r="B42" s="41" t="s">
        <v>176</v>
      </c>
      <c r="C42" s="78" t="s">
        <v>60</v>
      </c>
      <c r="D42" s="42"/>
      <c r="E42" s="95">
        <v>2.74379678334239E-2</v>
      </c>
      <c r="F42" s="96">
        <v>1.4472463308588299</v>
      </c>
      <c r="G42" s="96">
        <v>8.1321520083938001E-4</v>
      </c>
      <c r="H42" s="96">
        <v>2.84629433504969E-5</v>
      </c>
      <c r="I42" s="96">
        <v>1.11318835066958E-2</v>
      </c>
      <c r="J42" s="96">
        <v>1.11318835066958E-2</v>
      </c>
      <c r="K42" s="96">
        <v>1.11318835066958E-2</v>
      </c>
      <c r="L42" s="96">
        <v>5.5659417533478997E-4</v>
      </c>
      <c r="M42" s="96">
        <v>9.9194991144575493</v>
      </c>
      <c r="N42" s="96">
        <v>2.7527263426959102E-4</v>
      </c>
      <c r="O42" s="96">
        <v>9.01360937119836E-5</v>
      </c>
      <c r="P42" s="96">
        <v>7.0533120437783306E-5</v>
      </c>
      <c r="Q42" s="96">
        <v>2.4321765668201101E-6</v>
      </c>
      <c r="R42" s="96">
        <v>1.3073888630391601E-4</v>
      </c>
      <c r="S42" s="96">
        <v>3.4628389783833099E-4</v>
      </c>
      <c r="T42" s="96">
        <v>1.07161329679724E-4</v>
      </c>
      <c r="U42" s="96">
        <v>1.62145104454674E-6</v>
      </c>
      <c r="V42" s="96">
        <v>1.79704679558376E-2</v>
      </c>
      <c r="W42" s="96">
        <v>1.819325702817E-3</v>
      </c>
      <c r="X42" s="96">
        <v>4.0617504062891098E-5</v>
      </c>
      <c r="Y42" s="96">
        <v>7.4465424115300306E-5</v>
      </c>
      <c r="Z42" s="96">
        <v>2.5385940039306899E-5</v>
      </c>
      <c r="AA42" s="96">
        <v>8.71583941349537E-5</v>
      </c>
      <c r="AB42" s="96">
        <f t="shared" si="0"/>
        <v>2.2762726235245201E-4</v>
      </c>
      <c r="AC42" s="96">
        <v>4.0933496546369901E-5</v>
      </c>
      <c r="AD42" s="96">
        <v>1.58812690367583E-6</v>
      </c>
      <c r="AE42" s="97"/>
      <c r="AF42" s="95">
        <v>356.18825796764798</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1.63599185839601</v>
      </c>
      <c r="F43" s="96">
        <v>2.4508107185735</v>
      </c>
      <c r="G43" s="96">
        <v>3.1645399605840501</v>
      </c>
      <c r="H43" s="96">
        <v>2.7217229999999999E-2</v>
      </c>
      <c r="I43" s="96">
        <v>1.55131128383617</v>
      </c>
      <c r="J43" s="96">
        <v>1.5814652802073601</v>
      </c>
      <c r="K43" s="96">
        <v>1.6151471641556401</v>
      </c>
      <c r="L43" s="96">
        <v>0.445486998310551</v>
      </c>
      <c r="M43" s="96">
        <v>31.361223481802899</v>
      </c>
      <c r="N43" s="96">
        <v>0.40361263344345999</v>
      </c>
      <c r="O43" s="96">
        <v>5.0637083818593498E-2</v>
      </c>
      <c r="P43" s="96">
        <v>2.1465975777916101E-2</v>
      </c>
      <c r="Q43" s="96">
        <v>1.8127802006954501E-2</v>
      </c>
      <c r="R43" s="96">
        <v>0.115179992950387</v>
      </c>
      <c r="S43" s="96">
        <v>7.1773311214754998E-2</v>
      </c>
      <c r="T43" s="96">
        <v>0.55888788639078502</v>
      </c>
      <c r="U43" s="96">
        <v>5.6776581045418703E-2</v>
      </c>
      <c r="V43" s="96">
        <v>2.37074020054868</v>
      </c>
      <c r="W43" s="96">
        <v>2.2763445699289302</v>
      </c>
      <c r="X43" s="96">
        <v>0.193586420971738</v>
      </c>
      <c r="Y43" s="96">
        <v>0.20642009989107299</v>
      </c>
      <c r="Z43" s="96">
        <v>3.4867153471436499E-2</v>
      </c>
      <c r="AA43" s="96">
        <v>0.29464507764347703</v>
      </c>
      <c r="AB43" s="96">
        <f t="shared" si="0"/>
        <v>0.72951875197772442</v>
      </c>
      <c r="AC43" s="96">
        <v>0.13278964535315599</v>
      </c>
      <c r="AD43" s="96">
        <v>2.9481047895925101E-2</v>
      </c>
      <c r="AE43" s="97"/>
      <c r="AF43" s="96">
        <v>8485.9075513452008</v>
      </c>
      <c r="AG43" s="96">
        <v>2255.9922000000001</v>
      </c>
      <c r="AH43" s="96">
        <v>2385.0059999999999</v>
      </c>
      <c r="AI43" s="96">
        <v>3478.41</v>
      </c>
      <c r="AJ43" s="110" t="s">
        <v>354</v>
      </c>
      <c r="AK43" s="113" t="s">
        <v>355</v>
      </c>
      <c r="AL43" s="44"/>
    </row>
    <row r="44" spans="1:38" s="1" customFormat="1" ht="24.75" customHeight="1" thickBot="1" x14ac:dyDescent="0.3">
      <c r="A44" s="41" t="s">
        <v>119</v>
      </c>
      <c r="B44" s="41" t="s">
        <v>178</v>
      </c>
      <c r="C44" s="78" t="s">
        <v>62</v>
      </c>
      <c r="D44" s="42"/>
      <c r="E44" s="95">
        <v>6.2079454776198499</v>
      </c>
      <c r="F44" s="96">
        <v>3.4640609459679799</v>
      </c>
      <c r="G44" s="96">
        <v>0.678009238178789</v>
      </c>
      <c r="H44" s="96">
        <v>1.2891641810146501E-3</v>
      </c>
      <c r="I44" s="96">
        <v>1.13561666932398</v>
      </c>
      <c r="J44" s="96">
        <v>1.13561666932398</v>
      </c>
      <c r="K44" s="96">
        <v>1.13561666932398</v>
      </c>
      <c r="L44" s="96">
        <v>0.60695893296379499</v>
      </c>
      <c r="M44" s="96">
        <v>32.138893966135697</v>
      </c>
      <c r="N44" s="96">
        <v>8.6732498061113193E-3</v>
      </c>
      <c r="O44" s="96">
        <v>1.5369103025462E-3</v>
      </c>
      <c r="P44" s="96">
        <v>1.04930184190373E-3</v>
      </c>
      <c r="Q44" s="96">
        <v>2.2211932053673399E-5</v>
      </c>
      <c r="R44" s="96">
        <v>5.0487692341895001E-3</v>
      </c>
      <c r="S44" s="96">
        <v>4.11683615585174E-3</v>
      </c>
      <c r="T44" s="96">
        <v>1.59954561992568E-3</v>
      </c>
      <c r="U44" s="96">
        <v>2.0435118762826701E-5</v>
      </c>
      <c r="V44" s="96">
        <v>0.30860820295337099</v>
      </c>
      <c r="W44" s="96">
        <v>9.0302150428200108E-3</v>
      </c>
      <c r="X44" s="96">
        <v>2.1462756715203298E-3</v>
      </c>
      <c r="Y44" s="96">
        <v>4.2076348657174899E-3</v>
      </c>
      <c r="Z44" s="96">
        <v>4.0766869248145196E-3</v>
      </c>
      <c r="AA44" s="96">
        <v>2.25296053311913E-3</v>
      </c>
      <c r="AB44" s="96">
        <f t="shared" si="0"/>
        <v>1.2683557995171469E-2</v>
      </c>
      <c r="AC44" s="96">
        <v>4.4484856986982999E-2</v>
      </c>
      <c r="AD44" s="96">
        <v>1.16220662451345E-5</v>
      </c>
      <c r="AE44" s="97"/>
      <c r="AF44" s="96">
        <v>7999.3570402005098</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6.7235606454285897</v>
      </c>
      <c r="F45" s="96">
        <v>0.37899811227378899</v>
      </c>
      <c r="G45" s="96">
        <v>0.77757584054127205</v>
      </c>
      <c r="H45" s="96" t="s">
        <v>355</v>
      </c>
      <c r="I45" s="96">
        <v>0.16343383055202801</v>
      </c>
      <c r="J45" s="96">
        <v>0.16426344390508299</v>
      </c>
      <c r="K45" s="96">
        <v>0.16592267061119501</v>
      </c>
      <c r="L45" s="96">
        <v>3.4591496766577599E-2</v>
      </c>
      <c r="M45" s="96">
        <v>1.23754485640421</v>
      </c>
      <c r="N45" s="96">
        <v>1.9423455708800701E-2</v>
      </c>
      <c r="O45" s="96">
        <v>1.9439396013531799E-3</v>
      </c>
      <c r="P45" s="96">
        <v>5.8104354684446599E-3</v>
      </c>
      <c r="Q45" s="96">
        <v>9.7196980067659096E-3</v>
      </c>
      <c r="R45" s="96">
        <v>7.7757584054127301E-3</v>
      </c>
      <c r="S45" s="96">
        <v>9.7196980067659096E-3</v>
      </c>
      <c r="T45" s="96">
        <v>1.36075772094723E-2</v>
      </c>
      <c r="U45" s="96">
        <v>3.8878792027063597E-2</v>
      </c>
      <c r="V45" s="96">
        <v>9.7196980067659103E-2</v>
      </c>
      <c r="W45" s="96">
        <v>9.9690471394314806E-2</v>
      </c>
      <c r="X45" s="96">
        <v>1.2450933146667101E-3</v>
      </c>
      <c r="Y45" s="96">
        <v>5.3123981425779801E-3</v>
      </c>
      <c r="Z45" s="96">
        <v>2.4901866293334301E-3</v>
      </c>
      <c r="AA45" s="96">
        <v>9.7947340753781406E-3</v>
      </c>
      <c r="AB45" s="96">
        <f t="shared" si="0"/>
        <v>1.884241216195626E-2</v>
      </c>
      <c r="AC45" s="96">
        <v>1.6186213090667301E-2</v>
      </c>
      <c r="AD45" s="96">
        <v>6.9909833531946199E-6</v>
      </c>
      <c r="AE45" s="97"/>
      <c r="AF45" s="96">
        <v>8300.6220977780904</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1.4491777495918099</v>
      </c>
      <c r="F47" s="96">
        <v>1.2571864512313999</v>
      </c>
      <c r="G47" s="96">
        <v>0.12163693680729</v>
      </c>
      <c r="H47" s="96">
        <v>4.0463598980931001E-4</v>
      </c>
      <c r="I47" s="96">
        <v>0.16973454453648601</v>
      </c>
      <c r="J47" s="96">
        <v>0.16973454453648601</v>
      </c>
      <c r="K47" s="96">
        <v>0.16973454453648601</v>
      </c>
      <c r="L47" s="96">
        <v>5.4667196586510501E-2</v>
      </c>
      <c r="M47" s="96">
        <v>5.3375746293731998</v>
      </c>
      <c r="N47" s="96">
        <v>6.3848220714746398E-2</v>
      </c>
      <c r="O47" s="96">
        <v>3.2538861980334398E-4</v>
      </c>
      <c r="P47" s="96">
        <v>2.4115642874863099E-4</v>
      </c>
      <c r="Q47" s="96">
        <v>5.5841888010555503E-6</v>
      </c>
      <c r="R47" s="96">
        <v>1.0010694514628301E-3</v>
      </c>
      <c r="S47" s="96">
        <v>9.4366703244084605E-4</v>
      </c>
      <c r="T47" s="96">
        <v>3.4632451456285398E-4</v>
      </c>
      <c r="U47" s="96">
        <v>4.8230002217873198E-6</v>
      </c>
      <c r="V47" s="96">
        <v>6.5288490605180202E-2</v>
      </c>
      <c r="W47" s="96">
        <v>2.6944595355979399E-3</v>
      </c>
      <c r="X47" s="96">
        <v>4.3998349504698102E-4</v>
      </c>
      <c r="Y47" s="96">
        <v>8.5992436763386896E-4</v>
      </c>
      <c r="Z47" s="96">
        <v>8.0926728686164405E-4</v>
      </c>
      <c r="AA47" s="96">
        <v>4.84607769226283E-4</v>
      </c>
      <c r="AB47" s="96">
        <f t="shared" si="0"/>
        <v>2.5937829187687774E-3</v>
      </c>
      <c r="AC47" s="96">
        <v>8.70913472017955E-3</v>
      </c>
      <c r="AD47" s="96">
        <v>2.6541498350455701E-6</v>
      </c>
      <c r="AE47" s="97"/>
      <c r="AF47" s="96">
        <v>2671.4532666455002</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4.2990735600000003E-2</v>
      </c>
      <c r="J48" s="96">
        <v>0.1576326972</v>
      </c>
      <c r="K48" s="96">
        <v>0.179128065</v>
      </c>
      <c r="L48" s="96">
        <v>0.11941871</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11941.870999999999</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3.8210872499999998E-6</v>
      </c>
      <c r="F51" s="96">
        <v>5.0302647662797497</v>
      </c>
      <c r="G51" s="96">
        <v>5.9024925E-8</v>
      </c>
      <c r="H51" s="96" t="s">
        <v>355</v>
      </c>
      <c r="I51" s="96">
        <v>1.2115642500000001E-7</v>
      </c>
      <c r="J51" s="96">
        <v>1.2115642500000001E-7</v>
      </c>
      <c r="K51" s="96">
        <v>1.2115642500000001E-7</v>
      </c>
      <c r="L51" s="96">
        <v>2.7959175E-9</v>
      </c>
      <c r="M51" s="96">
        <v>5.3122432499999997E-6</v>
      </c>
      <c r="N51" s="96">
        <v>2.1746024999999999E-10</v>
      </c>
      <c r="O51" s="96">
        <v>3.4172325000000001E-11</v>
      </c>
      <c r="P51" s="96">
        <v>1.3668930000000001E-8</v>
      </c>
      <c r="Q51" s="96">
        <v>1.6464847500000002E-8</v>
      </c>
      <c r="R51" s="96">
        <v>1.02516975E-10</v>
      </c>
      <c r="S51" s="96">
        <v>1.0251697499999999E-11</v>
      </c>
      <c r="T51" s="96">
        <v>6.8344650000000002E-11</v>
      </c>
      <c r="U51" s="96">
        <v>1.5222217500000001E-9</v>
      </c>
      <c r="V51" s="96">
        <v>2.0503395000000001E-10</v>
      </c>
      <c r="W51" s="96">
        <v>6.8344649999999995E-8</v>
      </c>
      <c r="X51" s="96">
        <v>7.7664375000000005E-11</v>
      </c>
      <c r="Y51" s="96">
        <v>1.14943275E-10</v>
      </c>
      <c r="Z51" s="96">
        <v>1.14943275E-10</v>
      </c>
      <c r="AA51" s="96">
        <v>1.14943275E-10</v>
      </c>
      <c r="AB51" s="96">
        <f t="shared" si="0"/>
        <v>4.2249420000000005E-10</v>
      </c>
      <c r="AC51" s="96" t="s">
        <v>355</v>
      </c>
      <c r="AD51" s="96" t="s">
        <v>355</v>
      </c>
      <c r="AE51" s="97"/>
      <c r="AF51" s="114" t="s">
        <v>355</v>
      </c>
      <c r="AG51" s="114" t="s">
        <v>355</v>
      </c>
      <c r="AH51" s="114" t="s">
        <v>355</v>
      </c>
      <c r="AI51" s="114" t="s">
        <v>355</v>
      </c>
      <c r="AJ51" s="114" t="s">
        <v>355</v>
      </c>
      <c r="AK51" s="96">
        <v>9.1281065750000003</v>
      </c>
      <c r="AL51" s="44" t="s">
        <v>371</v>
      </c>
    </row>
    <row r="52" spans="1:38" s="1" customFormat="1" ht="24.75" customHeight="1" thickBot="1" x14ac:dyDescent="0.3">
      <c r="A52" s="41" t="s">
        <v>114</v>
      </c>
      <c r="B52" s="62" t="s">
        <v>316</v>
      </c>
      <c r="C52" s="79" t="s">
        <v>131</v>
      </c>
      <c r="D52" s="61"/>
      <c r="E52" s="96" t="s">
        <v>355</v>
      </c>
      <c r="F52" s="96">
        <v>4.6667257400000004</v>
      </c>
      <c r="G52" s="96">
        <v>3.1469999999999998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8324</v>
      </c>
      <c r="AL52" s="44" t="s">
        <v>127</v>
      </c>
    </row>
    <row r="53" spans="1:38" s="1" customFormat="1" ht="24.75" customHeight="1" thickBot="1" x14ac:dyDescent="0.3">
      <c r="A53" s="41" t="s">
        <v>114</v>
      </c>
      <c r="B53" s="62" t="s">
        <v>317</v>
      </c>
      <c r="C53" s="79" t="s">
        <v>68</v>
      </c>
      <c r="D53" s="61"/>
      <c r="E53" s="108" t="s">
        <v>355</v>
      </c>
      <c r="F53" s="96">
        <v>3.6164458430000002</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1773.6369999999999</v>
      </c>
      <c r="AL53" s="44" t="s">
        <v>127</v>
      </c>
    </row>
    <row r="54" spans="1:38" s="1" customFormat="1" ht="40.5" customHeight="1" thickBot="1" x14ac:dyDescent="0.3">
      <c r="A54" s="41" t="s">
        <v>114</v>
      </c>
      <c r="B54" s="62" t="s">
        <v>186</v>
      </c>
      <c r="C54" s="79" t="s">
        <v>289</v>
      </c>
      <c r="D54" s="61"/>
      <c r="E54" s="95">
        <v>1.03566E-5</v>
      </c>
      <c r="F54" s="96">
        <v>7.7736577840840901</v>
      </c>
      <c r="G54" s="95">
        <v>1.5998000000000001E-7</v>
      </c>
      <c r="H54" s="95" t="s">
        <v>355</v>
      </c>
      <c r="I54" s="95">
        <v>3.2837999999999998E-7</v>
      </c>
      <c r="J54" s="95">
        <v>3.2837999999999998E-7</v>
      </c>
      <c r="K54" s="95">
        <v>3.2837999999999998E-7</v>
      </c>
      <c r="L54" s="95">
        <v>7.5780000000000001E-9</v>
      </c>
      <c r="M54" s="95">
        <v>1.43982E-5</v>
      </c>
      <c r="N54" s="96">
        <v>5.8939999999999995E-10</v>
      </c>
      <c r="O54" s="96">
        <v>9.2619999999999999E-11</v>
      </c>
      <c r="P54" s="96">
        <v>3.7048000000000002E-8</v>
      </c>
      <c r="Q54" s="96">
        <v>4.4625999999999999E-8</v>
      </c>
      <c r="R54" s="96">
        <v>2.7786000000000001E-10</v>
      </c>
      <c r="S54" s="96">
        <v>2.7786E-11</v>
      </c>
      <c r="T54" s="96">
        <v>1.8524E-10</v>
      </c>
      <c r="U54" s="96">
        <v>4.1258E-9</v>
      </c>
      <c r="V54" s="96">
        <v>5.5572000000000002E-10</v>
      </c>
      <c r="W54" s="95">
        <v>1.8524000000000001E-7</v>
      </c>
      <c r="X54" s="95">
        <v>2.105E-10</v>
      </c>
      <c r="Y54" s="95">
        <v>3.1153999999999999E-10</v>
      </c>
      <c r="Z54" s="95">
        <v>3.1153999999999999E-10</v>
      </c>
      <c r="AA54" s="95">
        <v>3.1153999999999999E-10</v>
      </c>
      <c r="AB54" s="96">
        <f t="shared" si="0"/>
        <v>1.1451199999999999E-9</v>
      </c>
      <c r="AC54" s="108" t="s">
        <v>355</v>
      </c>
      <c r="AD54" s="108" t="s">
        <v>355</v>
      </c>
      <c r="AE54" s="97"/>
      <c r="AF54" s="114" t="s">
        <v>355</v>
      </c>
      <c r="AG54" s="114" t="s">
        <v>355</v>
      </c>
      <c r="AH54" s="114" t="s">
        <v>355</v>
      </c>
      <c r="AI54" s="114" t="s">
        <v>355</v>
      </c>
      <c r="AJ54" s="114" t="s">
        <v>355</v>
      </c>
      <c r="AK54" s="96">
        <v>11900.028420000001</v>
      </c>
      <c r="AL54" s="44" t="s">
        <v>367</v>
      </c>
    </row>
    <row r="55" spans="1:38" s="1" customFormat="1" ht="24.75" customHeight="1" thickBot="1" x14ac:dyDescent="0.3">
      <c r="A55" s="41" t="s">
        <v>114</v>
      </c>
      <c r="B55" s="62" t="s">
        <v>187</v>
      </c>
      <c r="C55" s="79" t="s">
        <v>260</v>
      </c>
      <c r="D55" s="61"/>
      <c r="E55" s="95">
        <v>0.29632616413663998</v>
      </c>
      <c r="F55" s="96">
        <v>0.40188187044840001</v>
      </c>
      <c r="G55" s="96">
        <v>0.93956011578471998</v>
      </c>
      <c r="H55" s="96" t="s">
        <v>355</v>
      </c>
      <c r="I55" s="96">
        <v>9.3769355725600006E-3</v>
      </c>
      <c r="J55" s="96">
        <v>9.3769355725600006E-3</v>
      </c>
      <c r="K55" s="96">
        <v>9.3769355725600006E-3</v>
      </c>
      <c r="L55" s="96">
        <v>2.9850631507999999E-4</v>
      </c>
      <c r="M55" s="96">
        <v>0.44984025575600001</v>
      </c>
      <c r="N55" s="96">
        <v>6.7914758555600002E-4</v>
      </c>
      <c r="O55" s="96">
        <v>9.0435708854600002E-4</v>
      </c>
      <c r="P55" s="96">
        <v>1.1697325544E-3</v>
      </c>
      <c r="Q55" s="96">
        <v>1.36940974948E-3</v>
      </c>
      <c r="R55" s="96">
        <v>2.7624862040090399E-3</v>
      </c>
      <c r="S55" s="96">
        <v>1.3555449684009E-3</v>
      </c>
      <c r="T55" s="96">
        <v>3.0399606754630401E-3</v>
      </c>
      <c r="U55" s="96">
        <v>7.5559810486480002E-4</v>
      </c>
      <c r="V55" s="96">
        <v>7.0156442112759999E-3</v>
      </c>
      <c r="W55" s="96">
        <v>5.2886310919999999E-3</v>
      </c>
      <c r="X55" s="96">
        <v>6.05142598824E-6</v>
      </c>
      <c r="Y55" s="96">
        <v>9.0176435773600007E-6</v>
      </c>
      <c r="Z55" s="96">
        <v>8.8076316973599994E-6</v>
      </c>
      <c r="AA55" s="96">
        <v>8.8076316973599994E-6</v>
      </c>
      <c r="AB55" s="96">
        <f t="shared" si="0"/>
        <v>3.2684332960320001E-5</v>
      </c>
      <c r="AC55" s="96" t="s">
        <v>355</v>
      </c>
      <c r="AD55" s="96" t="s">
        <v>355</v>
      </c>
      <c r="AE55" s="97"/>
      <c r="AF55" s="96">
        <v>411.78800000000001</v>
      </c>
      <c r="AG55" s="110" t="s">
        <v>354</v>
      </c>
      <c r="AH55" s="96">
        <v>10898.523604181801</v>
      </c>
      <c r="AI55" s="110" t="s">
        <v>354</v>
      </c>
      <c r="AJ55" s="110" t="s">
        <v>354</v>
      </c>
      <c r="AK55" s="96">
        <v>4.1637500000000003</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3.2981999999999998E-3</v>
      </c>
      <c r="J58" s="95">
        <v>2.1988000000000001E-2</v>
      </c>
      <c r="K58" s="95">
        <v>4.3976000000000001E-2</v>
      </c>
      <c r="L58" s="95">
        <v>1.517172E-5</v>
      </c>
      <c r="M58" s="95" t="s">
        <v>358</v>
      </c>
      <c r="N58" s="95" t="s">
        <v>358</v>
      </c>
      <c r="O58" s="95" t="s">
        <v>358</v>
      </c>
      <c r="P58" s="95" t="s">
        <v>358</v>
      </c>
      <c r="Q58" s="95" t="s">
        <v>358</v>
      </c>
      <c r="R58" s="95" t="s">
        <v>358</v>
      </c>
      <c r="S58" s="95" t="s">
        <v>358</v>
      </c>
      <c r="T58" s="95" t="s">
        <v>358</v>
      </c>
      <c r="U58" s="95" t="s">
        <v>358</v>
      </c>
      <c r="V58" s="95" t="s">
        <v>358</v>
      </c>
      <c r="W58" s="95">
        <v>1.9789199999999999E-3</v>
      </c>
      <c r="X58" s="95" t="s">
        <v>358</v>
      </c>
      <c r="Y58" s="95" t="s">
        <v>358</v>
      </c>
      <c r="Z58" s="95" t="s">
        <v>358</v>
      </c>
      <c r="AA58" s="95" t="s">
        <v>358</v>
      </c>
      <c r="AB58" s="96" t="str">
        <f t="shared" si="0"/>
        <v>IE</v>
      </c>
      <c r="AC58" s="95">
        <v>8.7951999999999995E-4</v>
      </c>
      <c r="AD58" s="95">
        <v>1.6490999999999999E-2</v>
      </c>
      <c r="AE58" s="97"/>
      <c r="AF58" s="114" t="s">
        <v>355</v>
      </c>
      <c r="AG58" s="114" t="s">
        <v>355</v>
      </c>
      <c r="AH58" s="114" t="s">
        <v>355</v>
      </c>
      <c r="AI58" s="114" t="s">
        <v>355</v>
      </c>
      <c r="AJ58" s="114" t="s">
        <v>355</v>
      </c>
      <c r="AK58" s="96">
        <v>109.94</v>
      </c>
      <c r="AL58" s="44" t="s">
        <v>127</v>
      </c>
    </row>
    <row r="59" spans="1:38" s="1" customFormat="1" ht="24.75" customHeight="1" thickBot="1" x14ac:dyDescent="0.3">
      <c r="A59" s="41" t="s">
        <v>112</v>
      </c>
      <c r="B59" s="73" t="s">
        <v>190</v>
      </c>
      <c r="C59" s="78" t="s">
        <v>101</v>
      </c>
      <c r="D59" s="42"/>
      <c r="E59" s="95" t="s">
        <v>358</v>
      </c>
      <c r="F59" s="95">
        <v>4.8101850000000002E-2</v>
      </c>
      <c r="G59" s="95">
        <v>0.1885</v>
      </c>
      <c r="H59" s="95">
        <v>0.27079560000000003</v>
      </c>
      <c r="I59" s="95">
        <v>0.1139</v>
      </c>
      <c r="J59" s="95">
        <v>0.12825</v>
      </c>
      <c r="K59" s="95">
        <v>0.1426</v>
      </c>
      <c r="L59" s="95">
        <v>1.659778E-3</v>
      </c>
      <c r="M59" s="95">
        <v>2.0309669999999998E-3</v>
      </c>
      <c r="N59" s="95">
        <v>0.42049999999999998</v>
      </c>
      <c r="O59" s="95">
        <v>1.7399999999999999E-2</v>
      </c>
      <c r="P59" s="95" t="s">
        <v>358</v>
      </c>
      <c r="Q59" s="95">
        <v>4.2049999999999997E-2</v>
      </c>
      <c r="R59" s="95">
        <v>5.3650000000000003E-2</v>
      </c>
      <c r="S59" s="95" t="s">
        <v>358</v>
      </c>
      <c r="T59" s="95">
        <v>3.4799999999999998E-2</v>
      </c>
      <c r="U59" s="95">
        <v>0.2175</v>
      </c>
      <c r="V59" s="95">
        <v>3.3349999999999998E-2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180.631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9.8489789999999994E-2</v>
      </c>
      <c r="J60" s="96">
        <v>0.36173439000000002</v>
      </c>
      <c r="K60" s="96">
        <v>0.89866259999999998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45.387</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0.1035056619</v>
      </c>
      <c r="J61" s="96">
        <v>1.0331067297000001</v>
      </c>
      <c r="K61" s="96">
        <v>3.4332205820000001</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6615.0105999999996</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3.2984310000000001E-3</v>
      </c>
      <c r="J62" s="96">
        <v>3.2913376000000001E-2</v>
      </c>
      <c r="K62" s="96">
        <v>6.5862219E-2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3.5467</v>
      </c>
      <c r="AL62" s="44" t="s">
        <v>404</v>
      </c>
    </row>
    <row r="63" spans="1:38" s="1" customFormat="1" ht="24.75" customHeight="1" thickBot="1" x14ac:dyDescent="0.3">
      <c r="A63" s="41" t="s">
        <v>112</v>
      </c>
      <c r="B63" s="73" t="s">
        <v>318</v>
      </c>
      <c r="C63" s="79" t="s">
        <v>306</v>
      </c>
      <c r="D63" s="67"/>
      <c r="E63" s="95" t="s">
        <v>358</v>
      </c>
      <c r="F63" s="95">
        <v>3.376142E-2</v>
      </c>
      <c r="G63" s="95">
        <v>2.6238073800000001</v>
      </c>
      <c r="H63" s="95">
        <v>0.27402650000000001</v>
      </c>
      <c r="I63" s="95">
        <v>6.4099020000000007E-2</v>
      </c>
      <c r="J63" s="95">
        <v>8.2083680000000006E-2</v>
      </c>
      <c r="K63" s="95">
        <v>9.1261170000000003E-2</v>
      </c>
      <c r="L63" s="95">
        <v>1.234508E-3</v>
      </c>
      <c r="M63" s="95">
        <v>11.1484384</v>
      </c>
      <c r="N63" s="95" t="s">
        <v>355</v>
      </c>
      <c r="O63" s="95" t="s">
        <v>355</v>
      </c>
      <c r="P63" s="95" t="s">
        <v>355</v>
      </c>
      <c r="Q63" s="95">
        <v>6.6495810000000002E-2</v>
      </c>
      <c r="R63" s="95" t="s">
        <v>355</v>
      </c>
      <c r="S63" s="95" t="s">
        <v>355</v>
      </c>
      <c r="T63" s="95" t="s">
        <v>355</v>
      </c>
      <c r="U63" s="95" t="s">
        <v>355</v>
      </c>
      <c r="V63" s="95" t="s">
        <v>355</v>
      </c>
      <c r="W63" s="95">
        <v>7.7396734999999994E-2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0.63954800000000001</v>
      </c>
      <c r="F65" s="95" t="s">
        <v>354</v>
      </c>
      <c r="G65" s="95" t="s">
        <v>354</v>
      </c>
      <c r="H65" s="95">
        <v>3.5000000000000003E-2</v>
      </c>
      <c r="I65" s="95">
        <v>0.31376799999999999</v>
      </c>
      <c r="J65" s="95">
        <v>0.31376799999999999</v>
      </c>
      <c r="K65" s="95">
        <v>0.31376799999999999</v>
      </c>
      <c r="L65" s="95">
        <v>5.6478240000000001E-3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364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3.2000000000000001E-2</v>
      </c>
      <c r="F70" s="95">
        <v>0.14366765000000001</v>
      </c>
      <c r="G70" s="95">
        <v>1.1430419999999999</v>
      </c>
      <c r="H70" s="95">
        <v>1.7000000000000001E-2</v>
      </c>
      <c r="I70" s="95">
        <v>7.4999999999999997E-3</v>
      </c>
      <c r="J70" s="95">
        <v>0.01</v>
      </c>
      <c r="K70" s="95">
        <v>1.2500000000000001E-2</v>
      </c>
      <c r="L70" s="95">
        <v>1.3999999999999999E-4</v>
      </c>
      <c r="M70" s="95" t="s">
        <v>356</v>
      </c>
      <c r="N70" s="95" t="s">
        <v>355</v>
      </c>
      <c r="O70" s="95" t="s">
        <v>355</v>
      </c>
      <c r="P70" s="95">
        <v>6.8460999999999999E-3</v>
      </c>
      <c r="Q70" s="95" t="s">
        <v>355</v>
      </c>
      <c r="R70" s="95" t="s">
        <v>355</v>
      </c>
      <c r="S70" s="95" t="s">
        <v>355</v>
      </c>
      <c r="T70" s="95" t="s">
        <v>355</v>
      </c>
      <c r="U70" s="95" t="s">
        <v>355</v>
      </c>
      <c r="V70" s="95" t="s">
        <v>355</v>
      </c>
      <c r="W70" s="95" t="s">
        <v>355</v>
      </c>
      <c r="X70" s="95">
        <v>1.5164000000000001E-4</v>
      </c>
      <c r="Y70" s="95" t="s">
        <v>355</v>
      </c>
      <c r="Z70" s="95" t="s">
        <v>355</v>
      </c>
      <c r="AA70" s="95" t="s">
        <v>355</v>
      </c>
      <c r="AB70" s="96">
        <f>IF(ISNUMBER(X70),SUM(X70:AA70),X70)</f>
        <v>1.5164000000000001E-4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7.9790230000000004E-2</v>
      </c>
      <c r="F72" s="95">
        <v>2.8233465999999999E-2</v>
      </c>
      <c r="G72" s="95">
        <v>3.682626E-2</v>
      </c>
      <c r="H72" s="95" t="s">
        <v>356</v>
      </c>
      <c r="I72" s="95">
        <v>6.9604550000000001E-2</v>
      </c>
      <c r="J72" s="95">
        <v>0.121697</v>
      </c>
      <c r="K72" s="95">
        <v>0.25799</v>
      </c>
      <c r="L72" s="95">
        <v>9.8345500000000005E-4</v>
      </c>
      <c r="M72" s="95">
        <v>1.0434107000000001E-3</v>
      </c>
      <c r="N72" s="95">
        <v>3.220485</v>
      </c>
      <c r="O72" s="95">
        <v>4.7449499999999999E-2</v>
      </c>
      <c r="P72" s="95">
        <v>0.24937980000000001</v>
      </c>
      <c r="Q72" s="95">
        <v>3.4555065000000003E-2</v>
      </c>
      <c r="R72" s="95">
        <v>0.1458721</v>
      </c>
      <c r="S72" s="95">
        <v>9.6770419999999996E-2</v>
      </c>
      <c r="T72" s="95">
        <v>0.7823485</v>
      </c>
      <c r="U72" s="95">
        <v>1.3120369999999999E-2</v>
      </c>
      <c r="V72" s="95">
        <v>11.914474999999999</v>
      </c>
      <c r="W72" s="95">
        <v>10.199999999999999</v>
      </c>
      <c r="X72" s="95">
        <v>7.3652519999999999E-2</v>
      </c>
      <c r="Y72" s="95">
        <v>7.3652519999999999E-2</v>
      </c>
      <c r="Z72" s="95">
        <v>7.3652519999999999E-2</v>
      </c>
      <c r="AA72" s="95">
        <v>7.3652519999999999E-2</v>
      </c>
      <c r="AB72" s="96">
        <f t="shared" si="0"/>
        <v>0.29461008</v>
      </c>
      <c r="AC72" s="95">
        <v>1.9674469999999999</v>
      </c>
      <c r="AD72" s="95">
        <v>1.576675</v>
      </c>
      <c r="AE72" s="97"/>
      <c r="AF72" s="114" t="s">
        <v>355</v>
      </c>
      <c r="AG72" s="114" t="s">
        <v>355</v>
      </c>
      <c r="AH72" s="114" t="s">
        <v>355</v>
      </c>
      <c r="AI72" s="114" t="s">
        <v>355</v>
      </c>
      <c r="AJ72" s="114" t="s">
        <v>355</v>
      </c>
      <c r="AK72" s="96">
        <v>698.26599999999996</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5.8755000000000002E-2</v>
      </c>
      <c r="O80" s="96">
        <v>3.9170000000000003E-3</v>
      </c>
      <c r="P80" s="96" t="s">
        <v>356</v>
      </c>
      <c r="Q80" s="96" t="s">
        <v>356</v>
      </c>
      <c r="R80" s="96" t="s">
        <v>356</v>
      </c>
      <c r="S80" s="96">
        <v>3.9170000000000003E-2</v>
      </c>
      <c r="T80" s="96" t="s">
        <v>356</v>
      </c>
      <c r="U80" s="96" t="s">
        <v>356</v>
      </c>
      <c r="V80" s="96">
        <v>0.54837999999999998</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3.9169999999999998</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5.7151558500000004</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3.6991299999999998E-2</v>
      </c>
      <c r="AL82" s="44" t="s">
        <v>404</v>
      </c>
    </row>
    <row r="83" spans="1:38" s="1" customFormat="1" ht="24.75" customHeight="1" thickBot="1" x14ac:dyDescent="0.3">
      <c r="A83" s="41" t="s">
        <v>112</v>
      </c>
      <c r="B83" s="87" t="s">
        <v>216</v>
      </c>
      <c r="C83" s="70" t="s">
        <v>72</v>
      </c>
      <c r="D83" s="43"/>
      <c r="E83" s="96" t="s">
        <v>355</v>
      </c>
      <c r="F83" s="96">
        <v>3.5505728E-2</v>
      </c>
      <c r="G83" s="96" t="s">
        <v>355</v>
      </c>
      <c r="H83" s="96" t="s">
        <v>355</v>
      </c>
      <c r="I83" s="96">
        <v>1.4557348479999999E-2</v>
      </c>
      <c r="J83" s="96">
        <v>0.1091801136</v>
      </c>
      <c r="K83" s="96">
        <v>0.11184304320000001</v>
      </c>
      <c r="L83" s="96">
        <v>8.2994639199999998E-4</v>
      </c>
      <c r="M83" s="96">
        <v>0.26673678159999997</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2219.1080000000002</v>
      </c>
      <c r="AL83" s="44" t="s">
        <v>127</v>
      </c>
    </row>
    <row r="84" spans="1:38" s="1" customFormat="1" ht="24.75" customHeight="1" thickBot="1" x14ac:dyDescent="0.3">
      <c r="A84" s="41" t="s">
        <v>112</v>
      </c>
      <c r="B84" s="87" t="s">
        <v>217</v>
      </c>
      <c r="C84" s="70" t="s">
        <v>71</v>
      </c>
      <c r="D84" s="43"/>
      <c r="E84" s="96" t="s">
        <v>355</v>
      </c>
      <c r="F84" s="96">
        <v>6.2592400000000001E-3</v>
      </c>
      <c r="G84" s="96" t="s">
        <v>355</v>
      </c>
      <c r="H84" s="96" t="s">
        <v>355</v>
      </c>
      <c r="I84" s="96">
        <v>2.311104E-4</v>
      </c>
      <c r="J84" s="96">
        <v>1.155552E-3</v>
      </c>
      <c r="K84" s="96">
        <v>4.622208E-3</v>
      </c>
      <c r="L84" s="96">
        <v>2.8888800000000001E-8</v>
      </c>
      <c r="M84" s="96">
        <v>4.5740599999999999E-4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48.148000000000003</v>
      </c>
      <c r="AL84" s="44" t="s">
        <v>127</v>
      </c>
    </row>
    <row r="85" spans="1:38" s="1" customFormat="1" ht="24.75" customHeight="1" thickBot="1" x14ac:dyDescent="0.3">
      <c r="A85" s="41" t="s">
        <v>115</v>
      </c>
      <c r="B85" s="79" t="s">
        <v>218</v>
      </c>
      <c r="C85" s="70" t="s">
        <v>341</v>
      </c>
      <c r="D85" s="43"/>
      <c r="E85" s="96" t="s">
        <v>355</v>
      </c>
      <c r="F85" s="96">
        <v>6.22442457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0.1022073</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6.2625000000000004E-5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1.2524999999999999E-3</v>
      </c>
      <c r="AL87" s="44" t="s">
        <v>404</v>
      </c>
    </row>
    <row r="88" spans="1:38" s="1" customFormat="1" ht="24.75" customHeight="1" thickBot="1" x14ac:dyDescent="0.3">
      <c r="A88" s="41" t="s">
        <v>115</v>
      </c>
      <c r="B88" s="79" t="s">
        <v>221</v>
      </c>
      <c r="C88" s="69" t="s">
        <v>90</v>
      </c>
      <c r="D88" s="43"/>
      <c r="E88" s="96" t="s">
        <v>355</v>
      </c>
      <c r="F88" s="96">
        <v>9.1036415999999996</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0.56897759999999997</v>
      </c>
      <c r="AL88" s="44" t="s">
        <v>404</v>
      </c>
    </row>
    <row r="89" spans="1:38" s="1" customFormat="1" ht="24.75" customHeight="1" thickBot="1" x14ac:dyDescent="0.3">
      <c r="A89" s="41" t="s">
        <v>115</v>
      </c>
      <c r="B89" s="79" t="s">
        <v>222</v>
      </c>
      <c r="C89" s="69" t="s">
        <v>91</v>
      </c>
      <c r="D89" s="43" t="s">
        <v>369</v>
      </c>
      <c r="E89" s="96" t="s">
        <v>355</v>
      </c>
      <c r="F89" s="96">
        <v>8.3739999999999995E-3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2.12E-4</v>
      </c>
      <c r="AL89" s="44" t="s">
        <v>404</v>
      </c>
    </row>
    <row r="90" spans="1:38" s="7" customFormat="1" ht="24.75" customHeight="1" thickBot="1" x14ac:dyDescent="0.25">
      <c r="A90" s="41" t="s">
        <v>115</v>
      </c>
      <c r="B90" s="79" t="s">
        <v>223</v>
      </c>
      <c r="C90" s="69" t="s">
        <v>280</v>
      </c>
      <c r="D90" s="43"/>
      <c r="E90" s="96" t="s">
        <v>355</v>
      </c>
      <c r="F90" s="96">
        <v>24.851200609999999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0.2058923</v>
      </c>
      <c r="AL90" s="44" t="s">
        <v>404</v>
      </c>
    </row>
    <row r="91" spans="1:38" s="1" customFormat="1" ht="24.75" customHeight="1" thickBot="1" x14ac:dyDescent="0.3">
      <c r="A91" s="41" t="s">
        <v>115</v>
      </c>
      <c r="B91" s="62" t="s">
        <v>256</v>
      </c>
      <c r="C91" s="79" t="s">
        <v>281</v>
      </c>
      <c r="D91" s="42"/>
      <c r="E91" s="95">
        <v>5.1015918149999999E-2</v>
      </c>
      <c r="F91" s="96">
        <v>8.8283737749999994E-2</v>
      </c>
      <c r="G91" s="96">
        <v>3.8132160399999997E-2</v>
      </c>
      <c r="H91" s="96">
        <v>5.2474466375000001E-2</v>
      </c>
      <c r="I91" s="96">
        <v>0.2487338097</v>
      </c>
      <c r="J91" s="96">
        <v>0.27776080506</v>
      </c>
      <c r="K91" s="96">
        <v>0.28888914840000002</v>
      </c>
      <c r="L91" s="96">
        <v>5.0781809500000004E-3</v>
      </c>
      <c r="M91" s="96">
        <v>2.7642216005</v>
      </c>
      <c r="N91" s="96">
        <v>4.0758979992500004</v>
      </c>
      <c r="O91" s="96">
        <v>1.7575557454999999E-3</v>
      </c>
      <c r="P91" s="96">
        <v>8.1195298499999998E-4</v>
      </c>
      <c r="Q91" s="96">
        <v>5.3222617949999999E-3</v>
      </c>
      <c r="R91" s="96">
        <v>3.0723030549999999E-2</v>
      </c>
      <c r="S91" s="96">
        <v>0.81898783259999997</v>
      </c>
      <c r="T91" s="96">
        <v>5.6530539249999998E-2</v>
      </c>
      <c r="U91" s="96">
        <v>6.3020322499999998E-3</v>
      </c>
      <c r="V91" s="96">
        <v>0.51387852749999996</v>
      </c>
      <c r="W91" s="96">
        <v>0.1016980515</v>
      </c>
      <c r="X91" s="96">
        <v>2.2027231969999998E-2</v>
      </c>
      <c r="Y91" s="96">
        <v>2.0980229499999999E-2</v>
      </c>
      <c r="Z91" s="96">
        <v>1.2532047730000001E-2</v>
      </c>
      <c r="AA91" s="96">
        <v>1.4500315010000001E-2</v>
      </c>
      <c r="AB91" s="96">
        <f t="shared" si="1"/>
        <v>7.003982420999999E-2</v>
      </c>
      <c r="AC91" s="96">
        <v>9.0653037500000003E-4</v>
      </c>
      <c r="AD91" s="96">
        <v>1.2786849500000001E-3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3.3133561334500001</v>
      </c>
      <c r="G93" s="98" t="s">
        <v>355</v>
      </c>
      <c r="H93" s="98" t="s">
        <v>355</v>
      </c>
      <c r="I93" s="95">
        <v>2.2764771999999999E-2</v>
      </c>
      <c r="J93" s="95">
        <v>2.2764771999999999E-2</v>
      </c>
      <c r="K93" s="95">
        <v>2.2764771999999999E-2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6.1463999999999998E-2</v>
      </c>
      <c r="J95" s="95">
        <v>0.122928</v>
      </c>
      <c r="K95" s="95">
        <v>0.30731999999999998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0.30731999999999998</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5.2527825E-2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277.92500000000001</v>
      </c>
      <c r="AL98" s="46" t="s">
        <v>359</v>
      </c>
    </row>
    <row r="99" spans="1:38" s="1" customFormat="1" ht="24.75" customHeight="1" thickBot="1" x14ac:dyDescent="0.3">
      <c r="A99" s="41" t="s">
        <v>116</v>
      </c>
      <c r="B99" s="41" t="s">
        <v>224</v>
      </c>
      <c r="C99" s="78" t="s">
        <v>278</v>
      </c>
      <c r="D99" s="64"/>
      <c r="E99" s="99">
        <v>0.16809931587910101</v>
      </c>
      <c r="F99" s="96">
        <v>21.507184891987698</v>
      </c>
      <c r="G99" s="96" t="s">
        <v>355</v>
      </c>
      <c r="H99" s="96">
        <v>7.1173122147400196</v>
      </c>
      <c r="I99" s="96">
        <v>0.269727634728329</v>
      </c>
      <c r="J99" s="96">
        <v>0.41450047559890402</v>
      </c>
      <c r="K99" s="96">
        <v>0.90108799043239995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711.928</v>
      </c>
      <c r="AL99" s="44" t="s">
        <v>360</v>
      </c>
    </row>
    <row r="100" spans="1:38" s="1" customFormat="1" ht="24.75" customHeight="1" thickBot="1" x14ac:dyDescent="0.3">
      <c r="A100" s="41" t="s">
        <v>116</v>
      </c>
      <c r="B100" s="41" t="s">
        <v>225</v>
      </c>
      <c r="C100" s="78" t="s">
        <v>277</v>
      </c>
      <c r="D100" s="64"/>
      <c r="E100" s="99">
        <v>0.15317419158408099</v>
      </c>
      <c r="F100" s="96">
        <v>14.9367794984773</v>
      </c>
      <c r="G100" s="96" t="s">
        <v>355</v>
      </c>
      <c r="H100" s="96">
        <v>4.4638134076249703</v>
      </c>
      <c r="I100" s="96">
        <v>0.28976514349260601</v>
      </c>
      <c r="J100" s="96">
        <v>0.45165090147370701</v>
      </c>
      <c r="K100" s="96">
        <v>0.98184978581240701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1477.876</v>
      </c>
      <c r="AL100" s="44" t="s">
        <v>360</v>
      </c>
    </row>
    <row r="101" spans="1:38" s="1" customFormat="1" ht="24.75" customHeight="1" thickBot="1" x14ac:dyDescent="0.3">
      <c r="A101" s="41" t="s">
        <v>116</v>
      </c>
      <c r="B101" s="41" t="s">
        <v>227</v>
      </c>
      <c r="C101" s="78" t="s">
        <v>270</v>
      </c>
      <c r="D101" s="64"/>
      <c r="E101" s="99">
        <v>6.7350180821917796E-4</v>
      </c>
      <c r="F101" s="96">
        <v>0.17525453371480601</v>
      </c>
      <c r="G101" s="96" t="s">
        <v>355</v>
      </c>
      <c r="H101" s="96">
        <v>0.112714837215264</v>
      </c>
      <c r="I101" s="96">
        <v>4.7706378082191798E-4</v>
      </c>
      <c r="J101" s="96">
        <v>1.57150421917808E-3</v>
      </c>
      <c r="K101" s="96">
        <v>3.9287605479452004E-3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256.07100000000003</v>
      </c>
      <c r="AL101" s="44" t="s">
        <v>360</v>
      </c>
    </row>
    <row r="102" spans="1:38" s="1" customFormat="1" ht="24.75" customHeight="1" thickBot="1" x14ac:dyDescent="0.3">
      <c r="A102" s="41" t="s">
        <v>116</v>
      </c>
      <c r="B102" s="41" t="s">
        <v>228</v>
      </c>
      <c r="C102" s="78" t="s">
        <v>271</v>
      </c>
      <c r="D102" s="64"/>
      <c r="E102" s="99">
        <v>0.197429880813217</v>
      </c>
      <c r="F102" s="96">
        <v>3.8272083224392</v>
      </c>
      <c r="G102" s="96" t="s">
        <v>355</v>
      </c>
      <c r="H102" s="96">
        <v>29.465708486762399</v>
      </c>
      <c r="I102" s="96">
        <v>4.5497805110516598E-2</v>
      </c>
      <c r="J102" s="96">
        <v>1.0160150415455</v>
      </c>
      <c r="K102" s="96">
        <v>3.3159838180293</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10455.402</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2.3988493150684901E-5</v>
      </c>
      <c r="F104" s="96">
        <v>1.20781928581257E-2</v>
      </c>
      <c r="G104" s="96" t="s">
        <v>355</v>
      </c>
      <c r="H104" s="96">
        <v>7.9291251125244606E-3</v>
      </c>
      <c r="I104" s="96">
        <v>3.3983698630137001E-5</v>
      </c>
      <c r="J104" s="96">
        <v>1.11946301369863E-4</v>
      </c>
      <c r="K104" s="96">
        <v>2.7986575342465802E-4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7.2960000000000003</v>
      </c>
      <c r="AL104" s="44" t="s">
        <v>360</v>
      </c>
    </row>
    <row r="105" spans="1:38" s="1" customFormat="1" ht="24.75" customHeight="1" thickBot="1" x14ac:dyDescent="0.3">
      <c r="A105" s="41" t="s">
        <v>116</v>
      </c>
      <c r="B105" s="41" t="s">
        <v>344</v>
      </c>
      <c r="C105" s="78" t="s">
        <v>274</v>
      </c>
      <c r="D105" s="64"/>
      <c r="E105" s="99">
        <v>1.7250000000000001E-2</v>
      </c>
      <c r="F105" s="96">
        <v>0.87203943894756597</v>
      </c>
      <c r="G105" s="96" t="s">
        <v>355</v>
      </c>
      <c r="H105" s="96">
        <v>0.70674590571428597</v>
      </c>
      <c r="I105" s="96">
        <v>9.6600000000000002E-3</v>
      </c>
      <c r="J105" s="96">
        <v>1.5180000000000001E-2</v>
      </c>
      <c r="K105" s="96">
        <v>3.3000000000000002E-2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138</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7.57392684498681E-2</v>
      </c>
      <c r="F107" s="96">
        <v>3.2924707439701299E-3</v>
      </c>
      <c r="G107" s="96" t="s">
        <v>355</v>
      </c>
      <c r="H107" s="96">
        <v>1.2414215036957299</v>
      </c>
      <c r="I107" s="96">
        <v>1.6901295928416899E-2</v>
      </c>
      <c r="J107" s="96">
        <v>0.22535061237889201</v>
      </c>
      <c r="K107" s="96">
        <v>1.0730981541852</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5639.0739999999996</v>
      </c>
      <c r="AL107" s="44" t="s">
        <v>360</v>
      </c>
    </row>
    <row r="108" spans="1:38" s="1" customFormat="1" ht="24.75" customHeight="1" thickBot="1" x14ac:dyDescent="0.3">
      <c r="A108" s="71" t="s">
        <v>116</v>
      </c>
      <c r="B108" s="41" t="s">
        <v>346</v>
      </c>
      <c r="C108" s="71" t="s">
        <v>327</v>
      </c>
      <c r="D108" s="64"/>
      <c r="E108" s="99">
        <v>0.34070651623777998</v>
      </c>
      <c r="F108" s="96">
        <v>1.24159562494822E-3</v>
      </c>
      <c r="G108" s="96" t="s">
        <v>355</v>
      </c>
      <c r="H108" s="96">
        <v>2.2162580173355999</v>
      </c>
      <c r="I108" s="96">
        <v>2.5237519721316999E-2</v>
      </c>
      <c r="J108" s="96">
        <v>0.25237519721316998</v>
      </c>
      <c r="K108" s="96">
        <v>0.50475039442633995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12619.427</v>
      </c>
      <c r="AL108" s="44" t="s">
        <v>360</v>
      </c>
    </row>
    <row r="109" spans="1:38" s="1" customFormat="1" ht="24.75" customHeight="1" thickBot="1" x14ac:dyDescent="0.3">
      <c r="A109" s="71" t="s">
        <v>116</v>
      </c>
      <c r="B109" s="41" t="s">
        <v>347</v>
      </c>
      <c r="C109" s="71" t="s">
        <v>313</v>
      </c>
      <c r="D109" s="64"/>
      <c r="E109" s="99">
        <v>8.5612499999999994E-3</v>
      </c>
      <c r="F109" s="96">
        <v>5.6329785134316202E-4</v>
      </c>
      <c r="G109" s="96" t="s">
        <v>355</v>
      </c>
      <c r="H109" s="96">
        <v>0.179380745714286</v>
      </c>
      <c r="I109" s="96">
        <v>6.3416666666666699E-3</v>
      </c>
      <c r="J109" s="96">
        <v>3.4879166666666697E-2</v>
      </c>
      <c r="K109" s="96">
        <v>3.4879166666666697E-2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317.08300000000003</v>
      </c>
      <c r="AL109" s="44" t="s">
        <v>360</v>
      </c>
    </row>
    <row r="110" spans="1:38" s="1" customFormat="1" ht="24.75" customHeight="1" thickBot="1" x14ac:dyDescent="0.3">
      <c r="A110" s="71" t="s">
        <v>116</v>
      </c>
      <c r="B110" s="41" t="s">
        <v>348</v>
      </c>
      <c r="C110" s="72" t="s">
        <v>314</v>
      </c>
      <c r="D110" s="64"/>
      <c r="E110" s="99">
        <v>6.9686666666666699E-3</v>
      </c>
      <c r="F110" s="96">
        <v>7.1630252093601995E-4</v>
      </c>
      <c r="G110" s="96" t="s">
        <v>355</v>
      </c>
      <c r="H110" s="96">
        <v>0.15695240285714299</v>
      </c>
      <c r="I110" s="96">
        <v>5.9993333333333296E-3</v>
      </c>
      <c r="J110" s="96">
        <v>4.6598666666666698E-2</v>
      </c>
      <c r="K110" s="96">
        <v>4.6598666666666698E-2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1619.9639999999999</v>
      </c>
      <c r="AL110" s="44" t="s">
        <v>360</v>
      </c>
    </row>
    <row r="111" spans="1:38" s="1" customFormat="1" ht="24.75" customHeight="1" thickBot="1" x14ac:dyDescent="0.3">
      <c r="A111" s="41" t="s">
        <v>116</v>
      </c>
      <c r="B111" s="41" t="s">
        <v>349</v>
      </c>
      <c r="C111" s="78" t="s">
        <v>276</v>
      </c>
      <c r="D111" s="64"/>
      <c r="E111" s="99">
        <v>2.2833950000000001E-3</v>
      </c>
      <c r="F111" s="99">
        <v>0.46928429474621203</v>
      </c>
      <c r="G111" s="99" t="s">
        <v>355</v>
      </c>
      <c r="H111" s="99">
        <v>5.12468805462143</v>
      </c>
      <c r="I111" s="99">
        <v>9.1335800000000005E-3</v>
      </c>
      <c r="J111" s="99">
        <v>1.8267160000000001E-2</v>
      </c>
      <c r="K111" s="99">
        <v>4.0593688888888903E-2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2293.395</v>
      </c>
      <c r="AL111" s="44" t="s">
        <v>360</v>
      </c>
    </row>
    <row r="112" spans="1:38" s="1" customFormat="1" ht="24.75" customHeight="1" thickBot="1" x14ac:dyDescent="0.3">
      <c r="A112" s="41" t="s">
        <v>126</v>
      </c>
      <c r="B112" s="41" t="s">
        <v>294</v>
      </c>
      <c r="C112" s="78" t="s">
        <v>295</v>
      </c>
      <c r="D112" s="42"/>
      <c r="E112" s="96">
        <v>14.78</v>
      </c>
      <c r="F112" s="96" t="s">
        <v>355</v>
      </c>
      <c r="G112" s="96" t="s">
        <v>355</v>
      </c>
      <c r="H112" s="96">
        <v>23.354369285714299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369.5</v>
      </c>
      <c r="AL112" s="44" t="s">
        <v>361</v>
      </c>
    </row>
    <row r="113" spans="1:38" s="1" customFormat="1" ht="24.75" customHeight="1" thickBot="1" x14ac:dyDescent="0.3">
      <c r="A113" s="41" t="s">
        <v>126</v>
      </c>
      <c r="B113" s="65" t="s">
        <v>244</v>
      </c>
      <c r="C113" s="80" t="s">
        <v>133</v>
      </c>
      <c r="D113" s="42"/>
      <c r="E113" s="95">
        <v>8.3529787457363796</v>
      </c>
      <c r="F113" s="96">
        <v>19.471094448992901</v>
      </c>
      <c r="G113" s="96" t="s">
        <v>355</v>
      </c>
      <c r="H113" s="96">
        <v>47.671876497881101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163996.47042227499</v>
      </c>
      <c r="AL113" s="115" t="s">
        <v>364</v>
      </c>
    </row>
    <row r="114" spans="1:38" s="1" customFormat="1" ht="24.75" customHeight="1" thickBot="1" x14ac:dyDescent="0.3">
      <c r="A114" s="41" t="s">
        <v>126</v>
      </c>
      <c r="B114" s="65" t="s">
        <v>245</v>
      </c>
      <c r="C114" s="80" t="s">
        <v>134</v>
      </c>
      <c r="D114" s="42"/>
      <c r="E114" s="95">
        <v>0.15387999999999999</v>
      </c>
      <c r="F114" s="96" t="s">
        <v>355</v>
      </c>
      <c r="G114" s="96" t="s">
        <v>355</v>
      </c>
      <c r="H114" s="96">
        <v>0.50011000000000005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3847</v>
      </c>
      <c r="AL114" s="115" t="s">
        <v>364</v>
      </c>
    </row>
    <row r="115" spans="1:38" s="1" customFormat="1" ht="24.75" customHeight="1" thickBot="1" x14ac:dyDescent="0.3">
      <c r="A115" s="41" t="s">
        <v>126</v>
      </c>
      <c r="B115" s="65" t="s">
        <v>246</v>
      </c>
      <c r="C115" s="80" t="s">
        <v>350</v>
      </c>
      <c r="D115" s="42"/>
      <c r="E115" s="95">
        <v>0.121219920005798</v>
      </c>
      <c r="F115" s="96" t="s">
        <v>355</v>
      </c>
      <c r="G115" s="96" t="s">
        <v>355</v>
      </c>
      <c r="H115" s="96">
        <v>0.24243984001159699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3030.4980001449599</v>
      </c>
      <c r="AL115" s="115" t="s">
        <v>364</v>
      </c>
    </row>
    <row r="116" spans="1:38" s="1" customFormat="1" ht="24.75" customHeight="1" thickBot="1" x14ac:dyDescent="0.3">
      <c r="A116" s="41" t="s">
        <v>126</v>
      </c>
      <c r="B116" s="41" t="s">
        <v>250</v>
      </c>
      <c r="C116" s="79" t="s">
        <v>293</v>
      </c>
      <c r="D116" s="42"/>
      <c r="E116" s="95">
        <v>1.45846776826227</v>
      </c>
      <c r="F116" s="96">
        <v>0.192997580852004</v>
      </c>
      <c r="G116" s="96" t="s">
        <v>355</v>
      </c>
      <c r="H116" s="96">
        <v>4.1212477406236196</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36461.694206556698</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1.772</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0.50513300000000005</v>
      </c>
      <c r="J119" s="96">
        <v>6.609197</v>
      </c>
      <c r="K119" s="96">
        <v>66.091969000000006</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1.4031400000000001</v>
      </c>
      <c r="G121" s="96" t="s">
        <v>355</v>
      </c>
      <c r="H121" s="96">
        <v>5.8506088928571396</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2756325</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7.2925250000000004</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2.3796512999999998E-2</v>
      </c>
      <c r="F123" s="96">
        <v>5.1731549999999996E-3</v>
      </c>
      <c r="G123" s="96">
        <v>5.1731549999999996E-3</v>
      </c>
      <c r="H123" s="96">
        <v>2.4831143999999999E-2</v>
      </c>
      <c r="I123" s="96">
        <v>5.5870073999999999E-2</v>
      </c>
      <c r="J123" s="96">
        <v>5.8973967000000002E-2</v>
      </c>
      <c r="K123" s="96">
        <v>6.0008598000000003E-2</v>
      </c>
      <c r="L123" s="96">
        <v>5.1731549999999996E-3</v>
      </c>
      <c r="M123" s="96">
        <v>0.69009887700000005</v>
      </c>
      <c r="N123" s="96">
        <v>1.1380940999999999E-3</v>
      </c>
      <c r="O123" s="96">
        <v>9.1047527999999992E-3</v>
      </c>
      <c r="P123" s="96">
        <v>1.4484833999999999E-3</v>
      </c>
      <c r="Q123" s="96">
        <v>6.6216384000000001E-5</v>
      </c>
      <c r="R123" s="96">
        <v>8.2770480000000002E-4</v>
      </c>
      <c r="S123" s="96">
        <v>7.5528062999999997E-4</v>
      </c>
      <c r="T123" s="96">
        <v>5.3800812000000004E-4</v>
      </c>
      <c r="U123" s="96">
        <v>2.069262E-4</v>
      </c>
      <c r="V123" s="96">
        <v>5.7939335999999996E-3</v>
      </c>
      <c r="W123" s="96">
        <v>1.8807750000000002E-2</v>
      </c>
      <c r="X123" s="96">
        <v>4.2419870999999996E-3</v>
      </c>
      <c r="Y123" s="96">
        <v>1.17947934E-2</v>
      </c>
      <c r="Z123" s="96">
        <v>4.9662287999999999E-3</v>
      </c>
      <c r="AA123" s="96">
        <v>6.9320277000000001E-3</v>
      </c>
      <c r="AB123" s="96">
        <f t="shared" si="1"/>
        <v>2.7935036999999999E-2</v>
      </c>
      <c r="AC123" s="96">
        <v>7.9574400000000003E-2</v>
      </c>
      <c r="AD123" s="96">
        <v>1.4693805E-5</v>
      </c>
      <c r="AE123" s="97"/>
      <c r="AF123" s="114" t="s">
        <v>355</v>
      </c>
      <c r="AG123" s="114" t="s">
        <v>355</v>
      </c>
      <c r="AH123" s="114" t="s">
        <v>355</v>
      </c>
      <c r="AI123" s="114" t="s">
        <v>355</v>
      </c>
      <c r="AJ123" s="114" t="s">
        <v>355</v>
      </c>
      <c r="AK123" s="96">
        <v>41795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7.6875457142857098</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6330.92</v>
      </c>
      <c r="AL124" s="115" t="s">
        <v>363</v>
      </c>
    </row>
    <row r="125" spans="1:38" s="1" customFormat="1" ht="24.75" customHeight="1" thickBot="1" x14ac:dyDescent="0.3">
      <c r="A125" s="41" t="s">
        <v>117</v>
      </c>
      <c r="B125" s="41" t="s">
        <v>231</v>
      </c>
      <c r="C125" s="78" t="s">
        <v>283</v>
      </c>
      <c r="D125" s="42"/>
      <c r="E125" s="108" t="s">
        <v>355</v>
      </c>
      <c r="F125" s="96">
        <v>0.19123200000000001</v>
      </c>
      <c r="G125" s="109" t="s">
        <v>355</v>
      </c>
      <c r="H125" s="96" t="s">
        <v>356</v>
      </c>
      <c r="I125" s="96">
        <v>6.7411029000000002E-5</v>
      </c>
      <c r="J125" s="96">
        <v>4.4940685999999999E-4</v>
      </c>
      <c r="K125" s="96">
        <v>9.3091421000000005E-4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3210.049</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0.23855489999999999</v>
      </c>
      <c r="I126" s="96" t="s">
        <v>356</v>
      </c>
      <c r="J126" s="96" t="s">
        <v>356</v>
      </c>
      <c r="K126" s="96" t="s">
        <v>356</v>
      </c>
      <c r="L126" s="96" t="s">
        <v>356</v>
      </c>
      <c r="M126" s="96">
        <v>0.32577329999999999</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0.39992</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2.5751399999999997E-4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3.6358015E-2</v>
      </c>
      <c r="F133" s="96">
        <v>5.7291500000000001E-4</v>
      </c>
      <c r="G133" s="96">
        <v>4.9690012499999997E-3</v>
      </c>
      <c r="H133" s="96" t="s">
        <v>355</v>
      </c>
      <c r="I133" s="96">
        <v>1.3590522E-3</v>
      </c>
      <c r="J133" s="96">
        <v>1.5292685E-3</v>
      </c>
      <c r="K133" s="96">
        <v>1.6993148E-3</v>
      </c>
      <c r="L133" s="96" t="s">
        <v>356</v>
      </c>
      <c r="M133" s="96">
        <v>4.4073000000000002E-4</v>
      </c>
      <c r="N133" s="96">
        <v>1.2754936499999999E-3</v>
      </c>
      <c r="O133" s="96">
        <v>2.1021865E-4</v>
      </c>
      <c r="P133" s="96">
        <v>4.6388144999999999E-2</v>
      </c>
      <c r="Q133" s="96">
        <v>5.9973255000000004E-4</v>
      </c>
      <c r="R133" s="96">
        <v>5.7402980000000004E-4</v>
      </c>
      <c r="S133" s="96">
        <v>5.1868564999999996E-4</v>
      </c>
      <c r="T133" s="96">
        <v>7.2861515E-4</v>
      </c>
      <c r="U133" s="96">
        <v>8.7165989999999998E-4</v>
      </c>
      <c r="V133" s="96">
        <v>6.6700746E-3</v>
      </c>
      <c r="W133" s="96">
        <v>1.542725E-2</v>
      </c>
      <c r="X133" s="96">
        <v>5.8171599999999999E-7</v>
      </c>
      <c r="Y133" s="96">
        <v>3.1784346E-7</v>
      </c>
      <c r="Z133" s="96">
        <v>2.83841655E-7</v>
      </c>
      <c r="AA133" s="96">
        <v>3.0775317500000002E-7</v>
      </c>
      <c r="AB133" s="96">
        <f t="shared" si="1"/>
        <v>1.4911542899999998E-6</v>
      </c>
      <c r="AC133" s="96">
        <v>6.6797743499999998E-3</v>
      </c>
      <c r="AD133" s="96">
        <v>1.8224840700000002E-2</v>
      </c>
      <c r="AE133" s="97"/>
      <c r="AF133" s="114" t="s">
        <v>355</v>
      </c>
      <c r="AG133" s="114" t="s">
        <v>355</v>
      </c>
      <c r="AH133" s="114" t="s">
        <v>355</v>
      </c>
      <c r="AI133" s="114" t="s">
        <v>355</v>
      </c>
      <c r="AJ133" s="114" t="s">
        <v>355</v>
      </c>
      <c r="AK133" s="96">
        <v>2.8645749999999999</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1.1358759059999999E-2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0.35045999999999999</v>
      </c>
      <c r="AL136" s="44" t="s">
        <v>404</v>
      </c>
    </row>
    <row r="137" spans="1:38" s="1" customFormat="1" ht="24.75" customHeight="1" thickBot="1" x14ac:dyDescent="0.3">
      <c r="A137" s="41" t="s">
        <v>117</v>
      </c>
      <c r="B137" s="41" t="s">
        <v>106</v>
      </c>
      <c r="C137" s="78" t="s">
        <v>108</v>
      </c>
      <c r="D137" s="42"/>
      <c r="E137" s="95" t="s">
        <v>355</v>
      </c>
      <c r="F137" s="96">
        <v>1.32451224E-3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1.068E-2</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0.13433400000000001</v>
      </c>
      <c r="F139" s="96">
        <v>0.66028880000000001</v>
      </c>
      <c r="G139" s="96">
        <v>0.46810449999999998</v>
      </c>
      <c r="H139" s="96" t="s">
        <v>356</v>
      </c>
      <c r="I139" s="96">
        <v>0.425848</v>
      </c>
      <c r="J139" s="96">
        <v>0.435448</v>
      </c>
      <c r="K139" s="96">
        <v>0.450658</v>
      </c>
      <c r="L139" s="96">
        <v>2.9669999999999998E-2</v>
      </c>
      <c r="M139" s="96">
        <v>1.991919</v>
      </c>
      <c r="N139" s="96">
        <v>2.76827764</v>
      </c>
      <c r="O139" s="96">
        <v>1.086992E-2</v>
      </c>
      <c r="P139" s="96">
        <v>2.7071000000000002E-4</v>
      </c>
      <c r="Q139" s="96">
        <v>1.0303300000000001E-3</v>
      </c>
      <c r="R139" s="96">
        <v>2.1878939999999999E-2</v>
      </c>
      <c r="S139" s="96">
        <v>9.3331890000000001E-2</v>
      </c>
      <c r="T139" s="96">
        <v>1.020216E-2</v>
      </c>
      <c r="U139" s="96">
        <v>1.9484999999999999E-4</v>
      </c>
      <c r="V139" s="96">
        <v>10.962458099999999</v>
      </c>
      <c r="W139" s="96">
        <v>5.9343199999999996</v>
      </c>
      <c r="X139" s="96">
        <v>0.10024230000000001</v>
      </c>
      <c r="Y139" s="96">
        <v>0.1347556</v>
      </c>
      <c r="Z139" s="96">
        <v>8.2680429999999999E-2</v>
      </c>
      <c r="AA139" s="96">
        <v>0.13339794999999999</v>
      </c>
      <c r="AB139" s="96">
        <f t="shared" si="1"/>
        <v>0.45107628</v>
      </c>
      <c r="AC139" s="96">
        <v>1.9484999999999999E-3</v>
      </c>
      <c r="AD139" s="96">
        <v>2.406E-5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0.46589407999999999</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301.77390834426836</v>
      </c>
      <c r="F141" s="119">
        <f t="shared" ref="F141:AD141" si="2">SUM(F14:F140)</f>
        <v>228.66192183136442</v>
      </c>
      <c r="G141" s="119">
        <f t="shared" si="2"/>
        <v>183.89826284567764</v>
      </c>
      <c r="H141" s="119">
        <f t="shared" si="2"/>
        <v>144.55035261395292</v>
      </c>
      <c r="I141" s="119">
        <f t="shared" si="2"/>
        <v>24.284462004088407</v>
      </c>
      <c r="J141" s="119">
        <f t="shared" si="2"/>
        <v>35.429609069576848</v>
      </c>
      <c r="K141" s="119">
        <f t="shared" si="2"/>
        <v>104.26958011921477</v>
      </c>
      <c r="L141" s="119">
        <f t="shared" si="2"/>
        <v>5.303549167363335</v>
      </c>
      <c r="M141" s="119">
        <f t="shared" si="2"/>
        <v>733.44328408454101</v>
      </c>
      <c r="N141" s="119">
        <f t="shared" si="2"/>
        <v>102.5146618085389</v>
      </c>
      <c r="O141" s="119">
        <f t="shared" si="2"/>
        <v>1.0843281656706747</v>
      </c>
      <c r="P141" s="119">
        <f t="shared" si="2"/>
        <v>2.9898745856846491</v>
      </c>
      <c r="Q141" s="119">
        <f t="shared" si="2"/>
        <v>1.2615043661028207</v>
      </c>
      <c r="R141" s="119">
        <f>SUM(R14:R140)</f>
        <v>7.374721434248233</v>
      </c>
      <c r="S141" s="119">
        <f t="shared" si="2"/>
        <v>53.641472448437987</v>
      </c>
      <c r="T141" s="119">
        <f t="shared" si="2"/>
        <v>23.398290733272137</v>
      </c>
      <c r="U141" s="119">
        <f t="shared" si="2"/>
        <v>4.4699106232871895</v>
      </c>
      <c r="V141" s="119">
        <f t="shared" si="2"/>
        <v>77.978608019804113</v>
      </c>
      <c r="W141" s="119">
        <f t="shared" si="2"/>
        <v>59.608711443446772</v>
      </c>
      <c r="X141" s="119">
        <f t="shared" si="2"/>
        <v>3.8174867944277984</v>
      </c>
      <c r="Y141" s="119">
        <f t="shared" si="2"/>
        <v>3.4202810916613493</v>
      </c>
      <c r="Z141" s="119">
        <f t="shared" si="2"/>
        <v>2.6450878357524457</v>
      </c>
      <c r="AA141" s="119">
        <f t="shared" si="2"/>
        <v>3.8374394267568492</v>
      </c>
      <c r="AB141" s="119">
        <f t="shared" si="2"/>
        <v>13.720295148598446</v>
      </c>
      <c r="AC141" s="119">
        <f t="shared" si="2"/>
        <v>16.167790133784983</v>
      </c>
      <c r="AD141" s="119">
        <f t="shared" si="2"/>
        <v>2.759391785024726</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301.77390834426836</v>
      </c>
      <c r="F152" s="103">
        <f t="shared" ref="F152:AD152" si="3">F141 + F151 + IF(AND(OR($B$4="AT",$B$4="BE",$B$4="CH",$B$4="GB",$B$4="IE",$B$4="LT",$B$4="LU",$B$4="NL"),SUM(F143:F149)&gt;0),SUM(F143:F149)-SUM(F27:F33),0)</f>
        <v>228.66192183136442</v>
      </c>
      <c r="G152" s="103">
        <f t="shared" si="3"/>
        <v>183.89826284567764</v>
      </c>
      <c r="H152" s="103">
        <f t="shared" si="3"/>
        <v>144.55035261395292</v>
      </c>
      <c r="I152" s="103">
        <f t="shared" si="3"/>
        <v>24.284462004088407</v>
      </c>
      <c r="J152" s="103">
        <f t="shared" si="3"/>
        <v>35.429609069576848</v>
      </c>
      <c r="K152" s="103">
        <f t="shared" si="3"/>
        <v>104.26958011921477</v>
      </c>
      <c r="L152" s="103">
        <f t="shared" si="3"/>
        <v>5.303549167363335</v>
      </c>
      <c r="M152" s="103">
        <f t="shared" si="3"/>
        <v>733.44328408454101</v>
      </c>
      <c r="N152" s="103">
        <f t="shared" si="3"/>
        <v>102.5146618085389</v>
      </c>
      <c r="O152" s="103">
        <f t="shared" si="3"/>
        <v>1.0843281656706747</v>
      </c>
      <c r="P152" s="103">
        <f t="shared" si="3"/>
        <v>2.9898745856846491</v>
      </c>
      <c r="Q152" s="103">
        <f t="shared" si="3"/>
        <v>1.2615043661028207</v>
      </c>
      <c r="R152" s="103">
        <f t="shared" si="3"/>
        <v>7.374721434248233</v>
      </c>
      <c r="S152" s="103">
        <f t="shared" si="3"/>
        <v>53.641472448437987</v>
      </c>
      <c r="T152" s="103">
        <f t="shared" si="3"/>
        <v>23.398290733272137</v>
      </c>
      <c r="U152" s="103">
        <f t="shared" si="3"/>
        <v>4.4699106232871895</v>
      </c>
      <c r="V152" s="103">
        <f t="shared" si="3"/>
        <v>77.978608019804113</v>
      </c>
      <c r="W152" s="103">
        <f t="shared" si="3"/>
        <v>59.608711443446772</v>
      </c>
      <c r="X152" s="103">
        <f t="shared" si="3"/>
        <v>3.8174867944277984</v>
      </c>
      <c r="Y152" s="103">
        <f t="shared" si="3"/>
        <v>3.4202810916613493</v>
      </c>
      <c r="Z152" s="103">
        <f t="shared" si="3"/>
        <v>2.6450878357524457</v>
      </c>
      <c r="AA152" s="103">
        <f t="shared" si="3"/>
        <v>3.8374394267568492</v>
      </c>
      <c r="AB152" s="103">
        <f t="shared" si="3"/>
        <v>13.720295148598446</v>
      </c>
      <c r="AC152" s="103">
        <f t="shared" si="3"/>
        <v>16.167790133784983</v>
      </c>
      <c r="AD152" s="103">
        <f t="shared" si="3"/>
        <v>2.759391785024726</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301.77390834426836</v>
      </c>
      <c r="F154" s="103">
        <f>F141 + F153 - IF(OR($B$6=2005,$B$6&gt;=2020),SUM(F99:F122),0) + IF(AND(OR($B$4="AT",$B$4="BE",$B$4="CH",$B$4="GB",$B$4="IE",$B$4="LT",$B$4="LU",$B$4="NL"),SUM(F143:F149)&gt;0),SUM(F143:F149)-SUM(F27:F33),0)</f>
        <v>228.66192183136442</v>
      </c>
      <c r="G154" s="103">
        <f>G141 + G153 + IF(AND(OR($B$4="AT",$B$4="BE",$B$4="CH",$B$4="GB",$B$4="IE",$B$4="LT",$B$4="LU",$B$4="NL"),SUM(G143:G149)&gt;0),SUM(G143:G149)-SUM(G27:G33),0)</f>
        <v>183.89826284567764</v>
      </c>
      <c r="H154" s="103">
        <f t="shared" ref="H154:AD154" si="4">H141 + H153 + IF(AND(OR($B$4="AT",$B$4="BE",$B$4="CH",$B$4="GB",$B$4="IE",$B$4="LT",$B$4="LU",$B$4="NL"),SUM(H143:H149)&gt;0),SUM(H143:H149)-SUM(H27:H33),0)</f>
        <v>144.55035261395292</v>
      </c>
      <c r="I154" s="103">
        <f t="shared" si="4"/>
        <v>24.284462004088407</v>
      </c>
      <c r="J154" s="103">
        <f t="shared" si="4"/>
        <v>35.429609069576848</v>
      </c>
      <c r="K154" s="103">
        <f t="shared" si="4"/>
        <v>104.26958011921477</v>
      </c>
      <c r="L154" s="103">
        <f t="shared" si="4"/>
        <v>5.303549167363335</v>
      </c>
      <c r="M154" s="103">
        <f t="shared" si="4"/>
        <v>733.44328408454101</v>
      </c>
      <c r="N154" s="103">
        <f t="shared" si="4"/>
        <v>102.5146618085389</v>
      </c>
      <c r="O154" s="103">
        <f t="shared" si="4"/>
        <v>1.0843281656706747</v>
      </c>
      <c r="P154" s="103">
        <f t="shared" si="4"/>
        <v>2.9898745856846491</v>
      </c>
      <c r="Q154" s="103">
        <f t="shared" si="4"/>
        <v>1.2615043661028207</v>
      </c>
      <c r="R154" s="103">
        <f t="shared" si="4"/>
        <v>7.374721434248233</v>
      </c>
      <c r="S154" s="103">
        <f t="shared" si="4"/>
        <v>53.641472448437987</v>
      </c>
      <c r="T154" s="103">
        <f t="shared" si="4"/>
        <v>23.398290733272137</v>
      </c>
      <c r="U154" s="103">
        <f t="shared" si="4"/>
        <v>4.4699106232871895</v>
      </c>
      <c r="V154" s="103">
        <f t="shared" si="4"/>
        <v>77.978608019804113</v>
      </c>
      <c r="W154" s="103">
        <f t="shared" si="4"/>
        <v>59.608711443446772</v>
      </c>
      <c r="X154" s="103">
        <f t="shared" si="4"/>
        <v>3.8174867944277984</v>
      </c>
      <c r="Y154" s="103">
        <f t="shared" si="4"/>
        <v>3.4202810916613493</v>
      </c>
      <c r="Z154" s="103">
        <f t="shared" si="4"/>
        <v>2.6450878357524457</v>
      </c>
      <c r="AA154" s="103">
        <f t="shared" si="4"/>
        <v>3.8374394267568492</v>
      </c>
      <c r="AB154" s="103">
        <f t="shared" si="4"/>
        <v>13.720295148598446</v>
      </c>
      <c r="AC154" s="103">
        <f t="shared" si="4"/>
        <v>16.167790133784983</v>
      </c>
      <c r="AD154" s="103">
        <f t="shared" si="4"/>
        <v>2.759391785024726</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6.2610845410148404</v>
      </c>
      <c r="F157" s="104">
        <v>0.10216568660364</v>
      </c>
      <c r="G157" s="104">
        <v>0.47588491639492497</v>
      </c>
      <c r="H157" s="104" t="s">
        <v>355</v>
      </c>
      <c r="I157" s="104">
        <v>6.1013940911578697E-2</v>
      </c>
      <c r="J157" s="104">
        <v>6.1013940911578697E-2</v>
      </c>
      <c r="K157" s="104">
        <v>6.1013940911578697E-2</v>
      </c>
      <c r="L157" s="104">
        <v>1.63235120145859E-2</v>
      </c>
      <c r="M157" s="104">
        <v>1.1056832477477401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20700.993863179199</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0.51615291680235198</v>
      </c>
      <c r="F158" s="104">
        <v>9.6770962134471398E-3</v>
      </c>
      <c r="G158" s="104">
        <v>4.1186745484771303E-2</v>
      </c>
      <c r="H158" s="104" t="s">
        <v>355</v>
      </c>
      <c r="I158" s="104">
        <v>3.7130178970608599E-3</v>
      </c>
      <c r="J158" s="104">
        <v>3.7130178970608599E-3</v>
      </c>
      <c r="K158" s="104">
        <v>3.7130178970608599E-3</v>
      </c>
      <c r="L158" s="104">
        <v>1.44419187885445E-3</v>
      </c>
      <c r="M158" s="104">
        <v>0.16171157356237201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1791.6234285875501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58.078399171474899</v>
      </c>
      <c r="F159" s="104">
        <v>2.0264718943794802</v>
      </c>
      <c r="G159" s="104">
        <v>30.08442661442</v>
      </c>
      <c r="H159" s="104" t="s">
        <v>355</v>
      </c>
      <c r="I159" s="104">
        <v>3.8557909706275599</v>
      </c>
      <c r="J159" s="104">
        <v>3.8753635136256701</v>
      </c>
      <c r="K159" s="104">
        <v>3.91450859962189</v>
      </c>
      <c r="L159" s="104">
        <v>0.13044368428450601</v>
      </c>
      <c r="M159" s="104">
        <v>6.6170510836880903</v>
      </c>
      <c r="N159" s="104">
        <v>0.13757378666078901</v>
      </c>
      <c r="O159" s="104">
        <v>1.87161774015756E-2</v>
      </c>
      <c r="P159" s="104">
        <v>2.14366662222189E-2</v>
      </c>
      <c r="Q159" s="104">
        <v>0.26703010803477301</v>
      </c>
      <c r="R159" s="104">
        <v>0.114510245841021</v>
      </c>
      <c r="S159" s="104">
        <v>0.26703010803477301</v>
      </c>
      <c r="T159" s="104">
        <v>14.894019797214501</v>
      </c>
      <c r="U159" s="104">
        <v>0.27520970744471501</v>
      </c>
      <c r="V159" s="104">
        <v>0.63846734831838803</v>
      </c>
      <c r="W159" s="104">
        <v>0.46939934090069901</v>
      </c>
      <c r="X159" s="104">
        <v>3.88416401933263E-3</v>
      </c>
      <c r="Y159" s="104">
        <v>1.4572580149685901E-2</v>
      </c>
      <c r="Z159" s="104">
        <v>6.7548890186652603E-3</v>
      </c>
      <c r="AA159" s="104">
        <v>2.3447837958483399E-2</v>
      </c>
      <c r="AB159" s="104">
        <f t="shared" si="5"/>
        <v>4.8659471146167192E-2</v>
      </c>
      <c r="AC159" s="104">
        <v>0.10299027348732399</v>
      </c>
      <c r="AD159" s="104">
        <v>3.0913363726325602E-5</v>
      </c>
      <c r="AE159" s="102"/>
      <c r="AF159" s="104">
        <v>36704.443008884198</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7030A0"/>
    <pageSetUpPr fitToPage="1"/>
  </sheetPr>
  <dimension ref="A1:AO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1993</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1993</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94.219592227477406</v>
      </c>
      <c r="F14" s="96">
        <v>0.95397849563097503</v>
      </c>
      <c r="G14" s="96">
        <v>104.383279000195</v>
      </c>
      <c r="H14" s="96">
        <v>2.4455700000000002E-3</v>
      </c>
      <c r="I14" s="96">
        <v>0.76759999780986798</v>
      </c>
      <c r="J14" s="96">
        <v>0.95350311195057802</v>
      </c>
      <c r="K14" s="96">
        <v>1.13794743901272</v>
      </c>
      <c r="L14" s="96">
        <v>2.2173418842044199E-2</v>
      </c>
      <c r="M14" s="96">
        <v>8.2811795444102199</v>
      </c>
      <c r="N14" s="96">
        <v>8.5796622952810608</v>
      </c>
      <c r="O14" s="96">
        <v>0.48323937209150403</v>
      </c>
      <c r="P14" s="96">
        <v>2.1839831090000001</v>
      </c>
      <c r="Q14" s="96">
        <v>0.71215440806770702</v>
      </c>
      <c r="R14" s="96">
        <v>3.4675477276966098</v>
      </c>
      <c r="S14" s="96">
        <v>2.3431645566633099</v>
      </c>
      <c r="T14" s="96">
        <v>7.92026905534129</v>
      </c>
      <c r="U14" s="96">
        <v>3.8223818713055202</v>
      </c>
      <c r="V14" s="96">
        <v>14.5775189024456</v>
      </c>
      <c r="W14" s="96">
        <v>19.6467341084544</v>
      </c>
      <c r="X14" s="96">
        <v>7.5503950918397603E-3</v>
      </c>
      <c r="Y14" s="96">
        <v>3.5062563562266003E-2</v>
      </c>
      <c r="Z14" s="96">
        <v>1.9781274861788101E-2</v>
      </c>
      <c r="AA14" s="96">
        <v>6.71794260800683E-3</v>
      </c>
      <c r="AB14" s="96">
        <f>IF(ISNUMBER(X14),SUM(X14:AA14),X14)</f>
        <v>6.9112176123900693E-2</v>
      </c>
      <c r="AC14" s="96">
        <v>3.6604933169999998</v>
      </c>
      <c r="AD14" s="96">
        <v>0.68815736699999996</v>
      </c>
      <c r="AE14" s="97"/>
      <c r="AF14" s="96">
        <v>12587</v>
      </c>
      <c r="AG14" s="96">
        <v>283530</v>
      </c>
      <c r="AH14" s="96">
        <v>27338</v>
      </c>
      <c r="AI14" s="96">
        <v>21154.6</v>
      </c>
      <c r="AJ14" s="96">
        <v>8222.4</v>
      </c>
      <c r="AK14" s="113" t="s">
        <v>355</v>
      </c>
      <c r="AL14" s="44"/>
    </row>
    <row r="15" spans="1:38" s="1" customFormat="1" ht="24.75" customHeight="1" thickBot="1" x14ac:dyDescent="0.3">
      <c r="A15" s="41" t="s">
        <v>112</v>
      </c>
      <c r="B15" s="41" t="s">
        <v>151</v>
      </c>
      <c r="C15" s="78" t="s">
        <v>48</v>
      </c>
      <c r="D15" s="42"/>
      <c r="E15" s="95">
        <v>1.9483438789</v>
      </c>
      <c r="F15" s="96">
        <v>2.9475606497984402E-2</v>
      </c>
      <c r="G15" s="96">
        <v>3.0789719866800001</v>
      </c>
      <c r="H15" s="96" t="s">
        <v>355</v>
      </c>
      <c r="I15" s="96">
        <v>0.19878681209999999</v>
      </c>
      <c r="J15" s="96">
        <v>0.2162379961</v>
      </c>
      <c r="K15" s="96">
        <v>0.25114036410000001</v>
      </c>
      <c r="L15" s="96">
        <v>2.09625018015E-2</v>
      </c>
      <c r="M15" s="96">
        <v>0.20650186088399999</v>
      </c>
      <c r="N15" s="96">
        <v>4.0543323105840003E-2</v>
      </c>
      <c r="O15" s="96">
        <v>3.7687823484819999E-2</v>
      </c>
      <c r="P15" s="96">
        <v>6.8839934871999997E-3</v>
      </c>
      <c r="Q15" s="96">
        <v>1.927559687364E-2</v>
      </c>
      <c r="R15" s="96">
        <v>0.111240049004</v>
      </c>
      <c r="S15" s="96">
        <v>6.8862691834600004E-2</v>
      </c>
      <c r="T15" s="96">
        <v>1.0027463242240999</v>
      </c>
      <c r="U15" s="96">
        <v>3.1052610857639999E-2</v>
      </c>
      <c r="V15" s="96">
        <v>0.56649688346439997</v>
      </c>
      <c r="W15" s="96">
        <v>3.4864914488399999E-3</v>
      </c>
      <c r="X15" s="96">
        <v>3.8572203355200001E-4</v>
      </c>
      <c r="Y15" s="96">
        <v>1.6731397077642E-3</v>
      </c>
      <c r="Z15" s="96">
        <v>3.2803969660020002E-4</v>
      </c>
      <c r="AA15" s="96">
        <v>6.2391242799359999E-4</v>
      </c>
      <c r="AB15" s="96">
        <f t="shared" ref="AB15:AB78" si="0">IF(ISNUMBER(X15),SUM(X15:AA15),X15)</f>
        <v>3.0108138659100002E-3</v>
      </c>
      <c r="AC15" s="96">
        <v>7.7425955639999998E-4</v>
      </c>
      <c r="AD15" s="96">
        <v>2.93101728346E-3</v>
      </c>
      <c r="AE15" s="97"/>
      <c r="AF15" s="96">
        <v>18815.941620000001</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2.7423472124339998</v>
      </c>
      <c r="F16" s="96">
        <v>1.53069370954488E-2</v>
      </c>
      <c r="G16" s="96">
        <v>9.1720946249159996E-3</v>
      </c>
      <c r="H16" s="96" t="s">
        <v>355</v>
      </c>
      <c r="I16" s="96">
        <v>9.7356532951109996E-4</v>
      </c>
      <c r="J16" s="96">
        <v>1.0824224297721001E-3</v>
      </c>
      <c r="K16" s="96">
        <v>1.50696512079E-3</v>
      </c>
      <c r="L16" s="96">
        <v>1.5404130987357799E-4</v>
      </c>
      <c r="M16" s="96">
        <v>6.8746584516359996E-2</v>
      </c>
      <c r="N16" s="96">
        <v>1.7332710922782001E-5</v>
      </c>
      <c r="O16" s="96">
        <v>2.8051063301610001E-6</v>
      </c>
      <c r="P16" s="96">
        <v>1.0986124614463201E-3</v>
      </c>
      <c r="Q16" s="96">
        <v>1.2955668507531699E-3</v>
      </c>
      <c r="R16" s="96">
        <v>2.5008904347036E-5</v>
      </c>
      <c r="S16" s="96">
        <v>1.17055610346636E-5</v>
      </c>
      <c r="T16" s="96">
        <v>5.9701062314909997E-6</v>
      </c>
      <c r="U16" s="96">
        <v>1.22087309939592E-4</v>
      </c>
      <c r="V16" s="96">
        <v>5.1473670966269998E-5</v>
      </c>
      <c r="W16" s="96">
        <v>3.4594747309945202E-4</v>
      </c>
      <c r="X16" s="96">
        <v>2.0056909096605601E-5</v>
      </c>
      <c r="Y16" s="96">
        <v>5.0667459570890798E-5</v>
      </c>
      <c r="Z16" s="96">
        <v>2.9571123203311599E-5</v>
      </c>
      <c r="AA16" s="96">
        <v>4.7491711932490103E-5</v>
      </c>
      <c r="AB16" s="96">
        <f t="shared" si="0"/>
        <v>1.477872038032981E-4</v>
      </c>
      <c r="AC16" s="96">
        <v>1.8409341199920002E-5</v>
      </c>
      <c r="AD16" s="96">
        <v>7.7821305981479993E-6</v>
      </c>
      <c r="AE16" s="97"/>
      <c r="AF16" s="96">
        <v>83.678823636000004</v>
      </c>
      <c r="AG16" s="110" t="s">
        <v>354</v>
      </c>
      <c r="AH16" s="96">
        <v>10885.7100261</v>
      </c>
      <c r="AI16" s="110" t="s">
        <v>354</v>
      </c>
      <c r="AJ16" s="110" t="s">
        <v>354</v>
      </c>
      <c r="AK16" s="113" t="s">
        <v>355</v>
      </c>
      <c r="AL16" s="44"/>
    </row>
    <row r="17" spans="1:38" s="1" customFormat="1" ht="24.75" customHeight="1" thickBot="1" x14ac:dyDescent="0.3">
      <c r="A17" s="41" t="s">
        <v>112</v>
      </c>
      <c r="B17" s="41" t="s">
        <v>153</v>
      </c>
      <c r="C17" s="78" t="s">
        <v>49</v>
      </c>
      <c r="D17" s="42"/>
      <c r="E17" s="95">
        <v>0.123857140456133</v>
      </c>
      <c r="F17" s="96">
        <v>4.0280068083912296E-3</v>
      </c>
      <c r="G17" s="96">
        <v>8.9376869103060697E-2</v>
      </c>
      <c r="H17" s="96">
        <v>2.37999954006812E-7</v>
      </c>
      <c r="I17" s="96">
        <v>1.72003100379055E-3</v>
      </c>
      <c r="J17" s="96">
        <v>2.0652433624076399E-3</v>
      </c>
      <c r="K17" s="96">
        <v>2.4258625648887898E-3</v>
      </c>
      <c r="L17" s="96">
        <v>8.5749243431834795E-4</v>
      </c>
      <c r="M17" s="96">
        <v>6.5827880538418607E-2</v>
      </c>
      <c r="N17" s="96">
        <v>8.5205314908311995E-4</v>
      </c>
      <c r="O17" s="96">
        <v>1.7941221548842701E-4</v>
      </c>
      <c r="P17" s="96">
        <v>2.6911713807541902E-4</v>
      </c>
      <c r="Q17" s="96">
        <v>8.0811554992752397E-4</v>
      </c>
      <c r="R17" s="96">
        <v>4.3713191989997602E-4</v>
      </c>
      <c r="S17" s="96">
        <v>8.3173661718164305E-4</v>
      </c>
      <c r="T17" s="96">
        <v>3.7486375372478002E-2</v>
      </c>
      <c r="U17" s="96">
        <v>3.5389069985912398E-4</v>
      </c>
      <c r="V17" s="96">
        <v>1.32560005414692E-2</v>
      </c>
      <c r="W17" s="96">
        <v>3.21451854262535E-4</v>
      </c>
      <c r="X17" s="96">
        <v>2.4744958943171E-5</v>
      </c>
      <c r="Y17" s="96">
        <v>1.4501461950965499E-5</v>
      </c>
      <c r="Z17" s="96">
        <v>2.1915431523548502E-5</v>
      </c>
      <c r="AA17" s="96">
        <v>5.0345402457159897E-5</v>
      </c>
      <c r="AB17" s="96">
        <f t="shared" si="0"/>
        <v>1.1150725487484489E-4</v>
      </c>
      <c r="AC17" s="96">
        <v>7.7945736107762906E-5</v>
      </c>
      <c r="AD17" s="96">
        <v>1.4648590746756701E-4</v>
      </c>
      <c r="AE17" s="97"/>
      <c r="AF17" s="96">
        <v>360.91694120142802</v>
      </c>
      <c r="AG17" s="96">
        <v>1.3125893416493899</v>
      </c>
      <c r="AH17" s="96">
        <v>1828.71264106115</v>
      </c>
      <c r="AI17" s="96">
        <v>0.23799995400681201</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0.70676170164377805</v>
      </c>
      <c r="F19" s="96">
        <v>1.3043180141587099E-2</v>
      </c>
      <c r="G19" s="96">
        <v>1.3538326845651301</v>
      </c>
      <c r="H19" s="96" t="s">
        <v>355</v>
      </c>
      <c r="I19" s="96">
        <v>1.60644185705014E-2</v>
      </c>
      <c r="J19" s="96">
        <v>2.41238002307607E-2</v>
      </c>
      <c r="K19" s="96">
        <v>3.2399637009325501E-2</v>
      </c>
      <c r="L19" s="96">
        <v>6.5367940198873898E-3</v>
      </c>
      <c r="M19" s="96">
        <v>8.4703650131734795E-2</v>
      </c>
      <c r="N19" s="96">
        <v>9.9937093948043995E-2</v>
      </c>
      <c r="O19" s="96">
        <v>3.6488601038531E-3</v>
      </c>
      <c r="P19" s="96">
        <v>6.3114893162421401E-3</v>
      </c>
      <c r="Q19" s="96">
        <v>1.10436993518549E-2</v>
      </c>
      <c r="R19" s="96">
        <v>1.43702531177499E-2</v>
      </c>
      <c r="S19" s="96">
        <v>2.26402982521729E-2</v>
      </c>
      <c r="T19" s="96">
        <v>0.52509593282363198</v>
      </c>
      <c r="U19" s="96">
        <v>1.9765024712864301E-2</v>
      </c>
      <c r="V19" s="96">
        <v>0.31328236214946997</v>
      </c>
      <c r="W19" s="96">
        <v>2.9906567620855999E-3</v>
      </c>
      <c r="X19" s="96">
        <v>2.00843253074061E-4</v>
      </c>
      <c r="Y19" s="96">
        <v>7.26403636225896E-4</v>
      </c>
      <c r="Z19" s="96">
        <v>7.8249733913143002E-4</v>
      </c>
      <c r="AA19" s="96">
        <v>8.4371802492752904E-4</v>
      </c>
      <c r="AB19" s="96">
        <f t="shared" si="0"/>
        <v>2.5534622533589161E-3</v>
      </c>
      <c r="AC19" s="96">
        <v>5.0423490802619202E-3</v>
      </c>
      <c r="AD19" s="96">
        <v>5.5780828320799499E-3</v>
      </c>
      <c r="AE19" s="97"/>
      <c r="AF19" s="96">
        <v>2365.4869938803399</v>
      </c>
      <c r="AG19" s="96">
        <v>676.84294444694399</v>
      </c>
      <c r="AH19" s="96">
        <v>2331.16745100669</v>
      </c>
      <c r="AI19" s="110" t="s">
        <v>354</v>
      </c>
      <c r="AJ19" s="110" t="s">
        <v>354</v>
      </c>
      <c r="AK19" s="113" t="s">
        <v>355</v>
      </c>
      <c r="AL19" s="44"/>
    </row>
    <row r="20" spans="1:38" s="1" customFormat="1" ht="24.75" customHeight="1" thickBot="1" x14ac:dyDescent="0.3">
      <c r="A20" s="41" t="s">
        <v>112</v>
      </c>
      <c r="B20" s="41" t="s">
        <v>156</v>
      </c>
      <c r="C20" s="78" t="s">
        <v>51</v>
      </c>
      <c r="D20" s="42"/>
      <c r="E20" s="95">
        <v>0.38583486069830197</v>
      </c>
      <c r="F20" s="96">
        <v>2.37393188207899E-2</v>
      </c>
      <c r="G20" s="96">
        <v>0.73060669501573405</v>
      </c>
      <c r="H20" s="96">
        <v>4.4903991322360903E-5</v>
      </c>
      <c r="I20" s="96">
        <v>1.01289172997301E-2</v>
      </c>
      <c r="J20" s="96">
        <v>1.5536979880389001E-2</v>
      </c>
      <c r="K20" s="96">
        <v>2.11557223325987E-2</v>
      </c>
      <c r="L20" s="96">
        <v>3.0185816385972998E-3</v>
      </c>
      <c r="M20" s="96">
        <v>7.9029388059064801E-2</v>
      </c>
      <c r="N20" s="96">
        <v>9.8130681855001303E-2</v>
      </c>
      <c r="O20" s="96">
        <v>2.1937153719475701E-3</v>
      </c>
      <c r="P20" s="96">
        <v>6.0212664586078001E-3</v>
      </c>
      <c r="Q20" s="96">
        <v>6.0282793366657197E-3</v>
      </c>
      <c r="R20" s="96">
        <v>1.1607217617684599E-2</v>
      </c>
      <c r="S20" s="96">
        <v>1.6520281131485199E-2</v>
      </c>
      <c r="T20" s="96">
        <v>0.20299288022634299</v>
      </c>
      <c r="U20" s="96">
        <v>1.78242970113059E-2</v>
      </c>
      <c r="V20" s="96">
        <v>0.20794000408934701</v>
      </c>
      <c r="W20" s="96">
        <v>1.8498494520625701E-3</v>
      </c>
      <c r="X20" s="96">
        <v>9.2392716450038801E-5</v>
      </c>
      <c r="Y20" s="96">
        <v>7.5302501545880204E-4</v>
      </c>
      <c r="Z20" s="96">
        <v>7.7578980369070398E-4</v>
      </c>
      <c r="AA20" s="96">
        <v>6.4452636415134696E-4</v>
      </c>
      <c r="AB20" s="96">
        <f t="shared" si="0"/>
        <v>2.2657338997508917E-3</v>
      </c>
      <c r="AC20" s="96">
        <v>5.1581563915071502E-3</v>
      </c>
      <c r="AD20" s="96">
        <v>4.8004066630589802E-3</v>
      </c>
      <c r="AE20" s="97"/>
      <c r="AF20" s="96">
        <v>976.69675103239899</v>
      </c>
      <c r="AG20" s="96">
        <v>705.217792453171</v>
      </c>
      <c r="AH20" s="96">
        <v>1469.9163791486001</v>
      </c>
      <c r="AI20" s="96">
        <v>44.903991322360902</v>
      </c>
      <c r="AJ20" s="110" t="s">
        <v>354</v>
      </c>
      <c r="AK20" s="113" t="s">
        <v>355</v>
      </c>
      <c r="AL20" s="44"/>
    </row>
    <row r="21" spans="1:38" s="1" customFormat="1" ht="24.75" customHeight="1" thickBot="1" x14ac:dyDescent="0.3">
      <c r="A21" s="41" t="s">
        <v>112</v>
      </c>
      <c r="B21" s="41" t="s">
        <v>157</v>
      </c>
      <c r="C21" s="78" t="s">
        <v>52</v>
      </c>
      <c r="D21" s="42"/>
      <c r="E21" s="95">
        <v>2.7876908827372899</v>
      </c>
      <c r="F21" s="96">
        <v>7.2957700260748298E-2</v>
      </c>
      <c r="G21" s="96">
        <v>5.5567061573608001</v>
      </c>
      <c r="H21" s="96">
        <v>1.65379968040532E-5</v>
      </c>
      <c r="I21" s="96">
        <v>7.1853303785296599E-2</v>
      </c>
      <c r="J21" s="96">
        <v>0.107175842570433</v>
      </c>
      <c r="K21" s="96">
        <v>0.143170379840837</v>
      </c>
      <c r="L21" s="96">
        <v>2.7042026498661598E-2</v>
      </c>
      <c r="M21" s="96">
        <v>0.517029913629377</v>
      </c>
      <c r="N21" s="96">
        <v>0.51872172064078703</v>
      </c>
      <c r="O21" s="96">
        <v>1.53920362433784E-2</v>
      </c>
      <c r="P21" s="96">
        <v>3.2464668768058702E-2</v>
      </c>
      <c r="Q21" s="96">
        <v>4.5193497532317599E-2</v>
      </c>
      <c r="R21" s="96">
        <v>6.8181059763282606E-2</v>
      </c>
      <c r="S21" s="96">
        <v>0.102899504339659</v>
      </c>
      <c r="T21" s="96">
        <v>1.9317314277503099</v>
      </c>
      <c r="U21" s="96">
        <v>9.4515743507778902E-2</v>
      </c>
      <c r="V21" s="96">
        <v>1.37362861032521</v>
      </c>
      <c r="W21" s="96">
        <v>1.3389779898843801E-2</v>
      </c>
      <c r="X21" s="96">
        <v>8.3374424994066298E-4</v>
      </c>
      <c r="Y21" s="96">
        <v>3.77719406396011E-3</v>
      </c>
      <c r="Z21" s="96">
        <v>4.0023156394944802E-3</v>
      </c>
      <c r="AA21" s="96">
        <v>4.0269168812681498E-3</v>
      </c>
      <c r="AB21" s="96">
        <f t="shared" si="0"/>
        <v>1.2640170834663404E-2</v>
      </c>
      <c r="AC21" s="96">
        <v>2.6392195299913501E-2</v>
      </c>
      <c r="AD21" s="96">
        <v>2.6980091358750201E-2</v>
      </c>
      <c r="AE21" s="97"/>
      <c r="AF21" s="96">
        <v>9561.2328466764702</v>
      </c>
      <c r="AG21" s="96">
        <v>3618.7896826111701</v>
      </c>
      <c r="AH21" s="96">
        <v>10889.1935247779</v>
      </c>
      <c r="AI21" s="96">
        <v>16.537996804053201</v>
      </c>
      <c r="AJ21" s="110" t="s">
        <v>354</v>
      </c>
      <c r="AK21" s="113" t="s">
        <v>355</v>
      </c>
      <c r="AL21" s="44"/>
    </row>
    <row r="22" spans="1:38" s="1" customFormat="1" ht="24.75" customHeight="1" thickBot="1" x14ac:dyDescent="0.3">
      <c r="A22" s="41" t="s">
        <v>112</v>
      </c>
      <c r="B22" s="62" t="s">
        <v>158</v>
      </c>
      <c r="C22" s="78" t="s">
        <v>288</v>
      </c>
      <c r="D22" s="42"/>
      <c r="E22" s="95">
        <v>9.8497930845538804</v>
      </c>
      <c r="F22" s="96">
        <v>0.17579128341285699</v>
      </c>
      <c r="G22" s="96">
        <v>2.8474621171010002</v>
      </c>
      <c r="H22" s="96">
        <v>2.32999954973056E-5</v>
      </c>
      <c r="I22" s="96">
        <v>0.116524228351193</v>
      </c>
      <c r="J22" s="96">
        <v>0.24907060237386799</v>
      </c>
      <c r="K22" s="96">
        <v>0.28071714180347301</v>
      </c>
      <c r="L22" s="96">
        <v>1.0113506025536199E-2</v>
      </c>
      <c r="M22" s="96">
        <v>2.2470067481993499</v>
      </c>
      <c r="N22" s="96">
        <v>0.16097743475611001</v>
      </c>
      <c r="O22" s="96">
        <v>1.8133526188344601E-2</v>
      </c>
      <c r="P22" s="96">
        <v>0.143458846405527</v>
      </c>
      <c r="Q22" s="96">
        <v>5.1420988055016E-2</v>
      </c>
      <c r="R22" s="96">
        <v>3.7725040910573299E-2</v>
      </c>
      <c r="S22" s="96">
        <v>4.30486678608345E-2</v>
      </c>
      <c r="T22" s="96">
        <v>0.18245991086230801</v>
      </c>
      <c r="U22" s="96">
        <v>2.23473506102943E-2</v>
      </c>
      <c r="V22" s="96">
        <v>0.35890798765933901</v>
      </c>
      <c r="W22" s="96">
        <v>1.1250156366619899</v>
      </c>
      <c r="X22" s="96">
        <v>7.4995635583971899E-4</v>
      </c>
      <c r="Y22" s="96">
        <v>7.4096540977765402E-3</v>
      </c>
      <c r="Z22" s="96">
        <v>7.5820259625851401E-3</v>
      </c>
      <c r="AA22" s="96">
        <v>6.4673543616470498E-3</v>
      </c>
      <c r="AB22" s="96">
        <f t="shared" si="0"/>
        <v>2.220899077784845E-2</v>
      </c>
      <c r="AC22" s="96">
        <v>5.2742697129349501E-2</v>
      </c>
      <c r="AD22" s="96">
        <v>4.6312449253554697E-2</v>
      </c>
      <c r="AE22" s="97"/>
      <c r="AF22" s="96">
        <v>7409.2890650688496</v>
      </c>
      <c r="AG22" s="96">
        <v>7618.8241379777401</v>
      </c>
      <c r="AH22" s="96">
        <v>4383.0016746573501</v>
      </c>
      <c r="AI22" s="96">
        <v>23.299995497305598</v>
      </c>
      <c r="AJ22" s="110" t="s">
        <v>354</v>
      </c>
      <c r="AK22" s="113" t="s">
        <v>355</v>
      </c>
      <c r="AL22" s="44"/>
    </row>
    <row r="23" spans="1:38" s="1" customFormat="1" ht="24.75" customHeight="1" thickBot="1" x14ac:dyDescent="0.3">
      <c r="A23" s="41" t="s">
        <v>119</v>
      </c>
      <c r="B23" s="62" t="s">
        <v>322</v>
      </c>
      <c r="C23" s="78" t="s">
        <v>336</v>
      </c>
      <c r="E23" s="96">
        <v>6.70676687991031</v>
      </c>
      <c r="F23" s="96">
        <v>1.5405396874161701</v>
      </c>
      <c r="G23" s="96">
        <v>0.59937402933781303</v>
      </c>
      <c r="H23" s="96">
        <v>1.1846512754460101E-3</v>
      </c>
      <c r="I23" s="96">
        <v>0.90336966954980602</v>
      </c>
      <c r="J23" s="96">
        <v>0.90336966954980602</v>
      </c>
      <c r="K23" s="96">
        <v>0.90336966954980602</v>
      </c>
      <c r="L23" s="96">
        <v>0.48612576422527198</v>
      </c>
      <c r="M23" s="96">
        <v>9.7545767895640694</v>
      </c>
      <c r="N23" s="96">
        <v>7.5311057243517303E-3</v>
      </c>
      <c r="O23" s="96">
        <v>1.3132482088263401E-3</v>
      </c>
      <c r="P23" s="96">
        <v>8.3302733758172697E-4</v>
      </c>
      <c r="Q23" s="96">
        <v>1.6351650788779701E-5</v>
      </c>
      <c r="R23" s="96">
        <v>4.3606081632753804E-3</v>
      </c>
      <c r="S23" s="96">
        <v>3.4362985459180499E-3</v>
      </c>
      <c r="T23" s="96">
        <v>1.34547801201908E-3</v>
      </c>
      <c r="U23" s="96">
        <v>1.5884843091229699E-5</v>
      </c>
      <c r="V23" s="96">
        <v>0.26381306344213001</v>
      </c>
      <c r="W23" s="96">
        <v>5.6364666128570903E-3</v>
      </c>
      <c r="X23" s="96">
        <v>1.88345647329358E-3</v>
      </c>
      <c r="Y23" s="96">
        <v>3.7070086745876899E-3</v>
      </c>
      <c r="Z23" s="96">
        <v>3.6565322026391898E-3</v>
      </c>
      <c r="AA23" s="96">
        <v>1.91675323884431E-3</v>
      </c>
      <c r="AB23" s="96">
        <f t="shared" si="0"/>
        <v>1.1163750589364769E-2</v>
      </c>
      <c r="AC23" s="96">
        <v>3.9338119844755902E-2</v>
      </c>
      <c r="AD23" s="96">
        <v>8.4997849879172293E-6</v>
      </c>
      <c r="AE23" s="97"/>
      <c r="AF23" s="96">
        <v>7173.5312538664502</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2.5986468843602402</v>
      </c>
      <c r="F24" s="95">
        <v>1.70692393832592</v>
      </c>
      <c r="G24" s="95">
        <v>3.4948793046435398</v>
      </c>
      <c r="H24" s="96">
        <v>5.7367350952606602E-3</v>
      </c>
      <c r="I24" s="95">
        <v>0.112136595209924</v>
      </c>
      <c r="J24" s="95">
        <v>0.15160597676328699</v>
      </c>
      <c r="K24" s="95">
        <v>0.208560667408448</v>
      </c>
      <c r="L24" s="95">
        <v>3.6321190614536099E-2</v>
      </c>
      <c r="M24" s="95">
        <v>2.3677375151792002</v>
      </c>
      <c r="N24" s="95">
        <v>0.42312758022203201</v>
      </c>
      <c r="O24" s="95">
        <v>1.1778161069102301E-2</v>
      </c>
      <c r="P24" s="95">
        <v>3.01066602859567E-2</v>
      </c>
      <c r="Q24" s="95">
        <v>2.7622712292526198E-2</v>
      </c>
      <c r="R24" s="95">
        <v>6.5230815779047296E-2</v>
      </c>
      <c r="S24" s="95">
        <v>8.6013759716019406E-2</v>
      </c>
      <c r="T24" s="95">
        <v>0.96775803569976204</v>
      </c>
      <c r="U24" s="95">
        <v>7.3981065707267896E-2</v>
      </c>
      <c r="V24" s="95">
        <v>0.90674541634946204</v>
      </c>
      <c r="W24" s="95">
        <v>5.64549194551517E-2</v>
      </c>
      <c r="X24" s="95">
        <v>6.4956025462103799E-4</v>
      </c>
      <c r="Y24" s="95">
        <v>1.0277305493881299E-2</v>
      </c>
      <c r="Z24" s="95">
        <v>1.04418915756591E-2</v>
      </c>
      <c r="AA24" s="95">
        <v>3.0980203404789202E-3</v>
      </c>
      <c r="AB24" s="96">
        <f t="shared" si="0"/>
        <v>2.4466777664640355E-2</v>
      </c>
      <c r="AC24" s="95">
        <v>5.2479077021438197E-2</v>
      </c>
      <c r="AD24" s="95">
        <v>3.6009955677391597E-2</v>
      </c>
      <c r="AE24" s="97"/>
      <c r="AF24" s="96">
        <v>8006.3682387579702</v>
      </c>
      <c r="AG24" s="96">
        <v>2771.0448531693301</v>
      </c>
      <c r="AH24" s="96">
        <v>7077.0261751328198</v>
      </c>
      <c r="AI24" s="96">
        <v>5839.0750192606301</v>
      </c>
      <c r="AJ24" s="96">
        <v>17.50797</v>
      </c>
      <c r="AK24" s="113" t="s">
        <v>355</v>
      </c>
      <c r="AL24" s="46"/>
    </row>
    <row r="25" spans="1:38" s="1" customFormat="1" ht="24.75" customHeight="1" thickBot="1" x14ac:dyDescent="0.3">
      <c r="A25" s="41" t="s">
        <v>120</v>
      </c>
      <c r="B25" s="62" t="s">
        <v>160</v>
      </c>
      <c r="C25" s="79" t="s">
        <v>301</v>
      </c>
      <c r="D25" s="42"/>
      <c r="E25" s="95">
        <v>0.69643244147278005</v>
      </c>
      <c r="F25" s="95">
        <v>9.0073344140821604E-2</v>
      </c>
      <c r="G25" s="95">
        <v>6.4401061399168902E-2</v>
      </c>
      <c r="H25" s="95">
        <v>5.4010663287585798E-5</v>
      </c>
      <c r="I25" s="95">
        <v>1.12762438837491E-2</v>
      </c>
      <c r="J25" s="95">
        <v>1.24626734474551E-2</v>
      </c>
      <c r="K25" s="95">
        <v>1.34405730221343E-2</v>
      </c>
      <c r="L25" s="95">
        <v>5.4856788431712497E-3</v>
      </c>
      <c r="M25" s="95">
        <v>1.7803084356724901</v>
      </c>
      <c r="N25" s="95">
        <v>0.47389546976077201</v>
      </c>
      <c r="O25" s="95">
        <v>2.7334019948302399E-5</v>
      </c>
      <c r="P25" s="95">
        <v>6.68456310211569E-6</v>
      </c>
      <c r="Q25" s="95">
        <v>1.4981297127015199E-5</v>
      </c>
      <c r="R25" s="95">
        <v>1.56104175287147E-4</v>
      </c>
      <c r="S25" s="95">
        <v>0.135046240358495</v>
      </c>
      <c r="T25" s="95">
        <v>2.06131470460093E-4</v>
      </c>
      <c r="U25" s="95">
        <v>7.3456771372603294E-5</v>
      </c>
      <c r="V25" s="95">
        <v>5.3639874282148101E-2</v>
      </c>
      <c r="W25" s="95">
        <v>1.7242108938748401E-4</v>
      </c>
      <c r="X25" s="95">
        <v>1.4084049700839601E-5</v>
      </c>
      <c r="Y25" s="95">
        <v>7.5967833022927401E-6</v>
      </c>
      <c r="Z25" s="95">
        <v>3.2023513081477302E-6</v>
      </c>
      <c r="AA25" s="95">
        <v>8.26017311949341E-6</v>
      </c>
      <c r="AB25" s="96">
        <f t="shared" si="0"/>
        <v>3.3143357430773487E-5</v>
      </c>
      <c r="AC25" s="96" t="s">
        <v>355</v>
      </c>
      <c r="AD25" s="96">
        <v>7.4507197162633999E-8</v>
      </c>
      <c r="AE25" s="97"/>
      <c r="AF25" s="96">
        <v>2801.67738089256</v>
      </c>
      <c r="AG25" s="110" t="s">
        <v>354</v>
      </c>
      <c r="AH25" s="110" t="s">
        <v>354</v>
      </c>
      <c r="AI25" s="110" t="s">
        <v>354</v>
      </c>
      <c r="AJ25" s="110" t="s">
        <v>354</v>
      </c>
      <c r="AK25" s="109">
        <v>5645.4949329549199</v>
      </c>
      <c r="AL25" s="44"/>
    </row>
    <row r="26" spans="1:38" s="1" customFormat="1" ht="24.75" customHeight="1" thickBot="1" x14ac:dyDescent="0.3">
      <c r="A26" s="41" t="s">
        <v>120</v>
      </c>
      <c r="B26" s="41" t="s">
        <v>159</v>
      </c>
      <c r="C26" s="78" t="s">
        <v>311</v>
      </c>
      <c r="D26" s="42"/>
      <c r="E26" s="95">
        <v>0.211037451154205</v>
      </c>
      <c r="F26" s="96">
        <v>5.7203726926511399E-2</v>
      </c>
      <c r="G26" s="96">
        <v>2.2044594659091601E-2</v>
      </c>
      <c r="H26" s="96">
        <v>1.5735621671192601E-4</v>
      </c>
      <c r="I26" s="96">
        <v>3.33586676704527E-3</v>
      </c>
      <c r="J26" s="96">
        <v>3.6858540482884298E-3</v>
      </c>
      <c r="K26" s="96">
        <v>3.9743266419767602E-3</v>
      </c>
      <c r="L26" s="96">
        <v>1.0743590982962899E-3</v>
      </c>
      <c r="M26" s="96">
        <v>3.30542554202759</v>
      </c>
      <c r="N26" s="96">
        <v>1.33355926704457</v>
      </c>
      <c r="O26" s="96">
        <v>3.0430987801214199E-5</v>
      </c>
      <c r="P26" s="96">
        <v>1.9474998011417201E-5</v>
      </c>
      <c r="Q26" s="96">
        <v>5.02291879865845E-6</v>
      </c>
      <c r="R26" s="96">
        <v>7.8492921194786501E-5</v>
      </c>
      <c r="S26" s="96">
        <v>3.9923498262248003E-2</v>
      </c>
      <c r="T26" s="96">
        <v>8.7399700500519903E-5</v>
      </c>
      <c r="U26" s="96">
        <v>2.20715333140905E-5</v>
      </c>
      <c r="V26" s="96">
        <v>2.02827870403131E-2</v>
      </c>
      <c r="W26" s="96">
        <v>5.0233655089363305E-4</v>
      </c>
      <c r="X26" s="96">
        <v>1.42340954683826E-5</v>
      </c>
      <c r="Y26" s="96">
        <v>2.0719914222156599E-5</v>
      </c>
      <c r="Z26" s="96">
        <v>7.2443011989346396E-6</v>
      </c>
      <c r="AA26" s="96">
        <v>2.4065425461415899E-5</v>
      </c>
      <c r="AB26" s="96">
        <f t="shared" si="0"/>
        <v>6.626373635088974E-5</v>
      </c>
      <c r="AC26" s="96" t="s">
        <v>355</v>
      </c>
      <c r="AD26" s="96">
        <v>2.27913728708364E-7</v>
      </c>
      <c r="AE26" s="97"/>
      <c r="AF26" s="96">
        <v>959.61348160466196</v>
      </c>
      <c r="AG26" s="110" t="s">
        <v>354</v>
      </c>
      <c r="AH26" s="110" t="s">
        <v>354</v>
      </c>
      <c r="AI26" s="110" t="s">
        <v>354</v>
      </c>
      <c r="AJ26" s="110" t="s">
        <v>354</v>
      </c>
      <c r="AK26" s="109">
        <v>1665.3760857787099</v>
      </c>
      <c r="AL26" s="44"/>
    </row>
    <row r="27" spans="1:38" s="1" customFormat="1" ht="24.75" customHeight="1" thickBot="1" x14ac:dyDescent="0.3">
      <c r="A27" s="41" t="s">
        <v>121</v>
      </c>
      <c r="B27" s="41" t="s">
        <v>161</v>
      </c>
      <c r="C27" s="78" t="s">
        <v>53</v>
      </c>
      <c r="D27" s="42"/>
      <c r="E27" s="95">
        <v>65.155068894864201</v>
      </c>
      <c r="F27" s="96">
        <v>42.988334806210503</v>
      </c>
      <c r="G27" s="96">
        <v>0.33045795824271201</v>
      </c>
      <c r="H27" s="96">
        <v>0.50626383613506698</v>
      </c>
      <c r="I27" s="96">
        <v>0.70063898989301399</v>
      </c>
      <c r="J27" s="96">
        <v>0.70063898989301399</v>
      </c>
      <c r="K27" s="96">
        <v>0.70063898989301399</v>
      </c>
      <c r="L27" s="96">
        <v>0.36633460027750497</v>
      </c>
      <c r="M27" s="96">
        <v>414.987968756898</v>
      </c>
      <c r="N27" s="96">
        <v>28.108514895778601</v>
      </c>
      <c r="O27" s="96">
        <v>2.1037585743566602E-2</v>
      </c>
      <c r="P27" s="96">
        <v>1.5163175122591899E-2</v>
      </c>
      <c r="Q27" s="96">
        <v>5.0910539236436901E-4</v>
      </c>
      <c r="R27" s="96">
        <v>3.3590789492208097E-2</v>
      </c>
      <c r="S27" s="96">
        <v>7.7383700761241805E-2</v>
      </c>
      <c r="T27" s="96">
        <v>2.4509858777944801E-2</v>
      </c>
      <c r="U27" s="96">
        <v>3.4494691079881799E-4</v>
      </c>
      <c r="V27" s="96">
        <v>4.1973564508171499</v>
      </c>
      <c r="W27" s="96">
        <v>0.77024211310042601</v>
      </c>
      <c r="X27" s="96">
        <v>1.8735502118717499E-2</v>
      </c>
      <c r="Y27" s="96">
        <v>2.9315222001257701E-2</v>
      </c>
      <c r="Z27" s="96">
        <v>1.34082934490889E-2</v>
      </c>
      <c r="AA27" s="96">
        <v>3.2042357701870999E-2</v>
      </c>
      <c r="AB27" s="96">
        <f t="shared" si="0"/>
        <v>9.3501375270935105E-2</v>
      </c>
      <c r="AC27" s="96">
        <v>5.0404493176078299E-2</v>
      </c>
      <c r="AD27" s="96">
        <v>1.96256763834171E-4</v>
      </c>
      <c r="AE27" s="97"/>
      <c r="AF27" s="96">
        <v>79080.734483907407</v>
      </c>
      <c r="AG27" s="110" t="s">
        <v>354</v>
      </c>
      <c r="AH27" s="96">
        <v>7.9221094809379805E-2</v>
      </c>
      <c r="AI27" s="110" t="s">
        <v>354</v>
      </c>
      <c r="AJ27" s="110" t="s">
        <v>354</v>
      </c>
      <c r="AK27" s="113" t="s">
        <v>355</v>
      </c>
      <c r="AL27" s="44"/>
    </row>
    <row r="28" spans="1:38" s="1" customFormat="1" ht="24.75" customHeight="1" thickBot="1" x14ac:dyDescent="0.3">
      <c r="A28" s="41" t="s">
        <v>121</v>
      </c>
      <c r="B28" s="41" t="s">
        <v>162</v>
      </c>
      <c r="C28" s="78" t="s">
        <v>144</v>
      </c>
      <c r="D28" s="42"/>
      <c r="E28" s="95">
        <v>9.0373055920698704</v>
      </c>
      <c r="F28" s="96">
        <v>2.1215366649503502</v>
      </c>
      <c r="G28" s="96">
        <v>0.37146964617758998</v>
      </c>
      <c r="H28" s="96">
        <v>8.1733052929321495E-3</v>
      </c>
      <c r="I28" s="96">
        <v>1.91448423192661</v>
      </c>
      <c r="J28" s="96">
        <v>1.91448423192661</v>
      </c>
      <c r="K28" s="96">
        <v>1.91448423192661</v>
      </c>
      <c r="L28" s="96">
        <v>1.0512480574788401</v>
      </c>
      <c r="M28" s="96">
        <v>23.2284414671376</v>
      </c>
      <c r="N28" s="96">
        <v>1.82946915243638</v>
      </c>
      <c r="O28" s="96">
        <v>3.9846185788539098E-3</v>
      </c>
      <c r="P28" s="96">
        <v>2.8338682617475102E-3</v>
      </c>
      <c r="Q28" s="96">
        <v>6.7853568012106699E-5</v>
      </c>
      <c r="R28" s="96">
        <v>1.1982546462748499E-2</v>
      </c>
      <c r="S28" s="96">
        <v>1.13517012695512E-2</v>
      </c>
      <c r="T28" s="96">
        <v>4.26110891570198E-3</v>
      </c>
      <c r="U28" s="96">
        <v>5.7265084083021302E-5</v>
      </c>
      <c r="V28" s="96">
        <v>0.79906957119373301</v>
      </c>
      <c r="W28" s="96">
        <v>5.7910163394971903E-2</v>
      </c>
      <c r="X28" s="96">
        <v>9.4146846372010901E-3</v>
      </c>
      <c r="Y28" s="96">
        <v>1.1098867616410799E-2</v>
      </c>
      <c r="Z28" s="96">
        <v>8.0828988592729599E-3</v>
      </c>
      <c r="AA28" s="96">
        <v>9.6994143289412908E-3</v>
      </c>
      <c r="AB28" s="96">
        <f t="shared" si="0"/>
        <v>3.8295865441826143E-2</v>
      </c>
      <c r="AC28" s="96">
        <v>9.5203513885682295E-2</v>
      </c>
      <c r="AD28" s="96">
        <v>1.77049493006144E-5</v>
      </c>
      <c r="AE28" s="97"/>
      <c r="AF28" s="96">
        <v>20141.088481742401</v>
      </c>
      <c r="AG28" s="110" t="s">
        <v>354</v>
      </c>
      <c r="AH28" s="96">
        <v>0.29122752181457201</v>
      </c>
      <c r="AI28" s="110" t="s">
        <v>354</v>
      </c>
      <c r="AJ28" s="110" t="s">
        <v>354</v>
      </c>
      <c r="AK28" s="113" t="s">
        <v>355</v>
      </c>
      <c r="AL28" s="44"/>
    </row>
    <row r="29" spans="1:38" s="1" customFormat="1" ht="24.75" customHeight="1" thickBot="1" x14ac:dyDescent="0.3">
      <c r="A29" s="41" t="s">
        <v>121</v>
      </c>
      <c r="B29" s="41" t="s">
        <v>163</v>
      </c>
      <c r="C29" s="78" t="s">
        <v>145</v>
      </c>
      <c r="D29" s="42"/>
      <c r="E29" s="95">
        <v>35.493576747909302</v>
      </c>
      <c r="F29" s="96">
        <v>2.3841620579319698</v>
      </c>
      <c r="G29" s="96">
        <v>0.85654326658087099</v>
      </c>
      <c r="H29" s="96">
        <v>9.3976629520309309E-3</v>
      </c>
      <c r="I29" s="96">
        <v>1.3942448725427301</v>
      </c>
      <c r="J29" s="96">
        <v>1.3942448725427301</v>
      </c>
      <c r="K29" s="96">
        <v>1.3942448725427301</v>
      </c>
      <c r="L29" s="96">
        <v>0.69919765272782197</v>
      </c>
      <c r="M29" s="96">
        <v>8.3846443331644807</v>
      </c>
      <c r="N29" s="96">
        <v>9.5790644967418695E-2</v>
      </c>
      <c r="O29" s="96">
        <v>4.7303324310628897E-3</v>
      </c>
      <c r="P29" s="96">
        <v>4.5718927171118102E-3</v>
      </c>
      <c r="Q29" s="96">
        <v>8.6797764507245707E-5</v>
      </c>
      <c r="R29" s="96">
        <v>1.8961708597132899E-2</v>
      </c>
      <c r="S29" s="96">
        <v>1.33947340599599E-2</v>
      </c>
      <c r="T29" s="96">
        <v>4.86703484489656E-3</v>
      </c>
      <c r="U29" s="96">
        <v>8.6403475593742698E-5</v>
      </c>
      <c r="V29" s="96">
        <v>0.95288807780997198</v>
      </c>
      <c r="W29" s="96">
        <v>3.5125415142836902E-2</v>
      </c>
      <c r="X29" s="96">
        <v>2.9002636356470798E-3</v>
      </c>
      <c r="Y29" s="96">
        <v>1.7562707571418399E-2</v>
      </c>
      <c r="Z29" s="96">
        <v>1.9625117267878599E-2</v>
      </c>
      <c r="AA29" s="96">
        <v>4.51152121100657E-3</v>
      </c>
      <c r="AB29" s="96">
        <f t="shared" si="0"/>
        <v>4.4599609685950649E-2</v>
      </c>
      <c r="AC29" s="96">
        <v>0.22484517514254601</v>
      </c>
      <c r="AD29" s="96">
        <v>3.5370530210242202E-5</v>
      </c>
      <c r="AE29" s="97"/>
      <c r="AF29" s="96">
        <v>36730.259890510897</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8.4758037527308899E-2</v>
      </c>
      <c r="F30" s="96">
        <v>2.1443857900696299</v>
      </c>
      <c r="G30" s="96">
        <v>1.62754737713659E-3</v>
      </c>
      <c r="H30" s="96">
        <v>8.1348933255489099E-4</v>
      </c>
      <c r="I30" s="96">
        <v>4.3502887306556499E-2</v>
      </c>
      <c r="J30" s="96">
        <v>4.3502887306556499E-2</v>
      </c>
      <c r="K30" s="96">
        <v>4.3502887306556499E-2</v>
      </c>
      <c r="L30" s="96">
        <v>5.1182474282762897E-3</v>
      </c>
      <c r="M30" s="96">
        <v>8.7777001970864692</v>
      </c>
      <c r="N30" s="96">
        <v>0.27819403996917802</v>
      </c>
      <c r="O30" s="96">
        <v>6.6122965432081503E-5</v>
      </c>
      <c r="P30" s="96">
        <v>1.41596621810884E-4</v>
      </c>
      <c r="Q30" s="96">
        <v>4.8826421314097802E-6</v>
      </c>
      <c r="R30" s="96">
        <v>1.5911656836963299E-4</v>
      </c>
      <c r="S30" s="96">
        <v>2.9327717934347599E-4</v>
      </c>
      <c r="T30" s="96">
        <v>1.0030146035195E-4</v>
      </c>
      <c r="U30" s="96">
        <v>3.2550947542731899E-6</v>
      </c>
      <c r="V30" s="96">
        <v>1.3110664770016701E-2</v>
      </c>
      <c r="W30" s="96">
        <v>8.7498272888479299E-3</v>
      </c>
      <c r="X30" s="96">
        <v>1.3333070154434901E-4</v>
      </c>
      <c r="Y30" s="96">
        <v>2.4443961949797402E-4</v>
      </c>
      <c r="Z30" s="96">
        <v>8.3331688465218393E-5</v>
      </c>
      <c r="AA30" s="96">
        <v>2.86105463730583E-4</v>
      </c>
      <c r="AB30" s="96">
        <f t="shared" si="0"/>
        <v>7.4720747323812442E-4</v>
      </c>
      <c r="AC30" s="96">
        <v>6.6758406243642404E-5</v>
      </c>
      <c r="AD30" s="96">
        <v>3.1148697433418998E-6</v>
      </c>
      <c r="AE30" s="97"/>
      <c r="AF30" s="96">
        <v>712.865751185828</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14.9892259000412</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1767.6880178527599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0.47713356243794702</v>
      </c>
      <c r="J32" s="96">
        <v>0.91718960730381505</v>
      </c>
      <c r="K32" s="96">
        <v>1.17582456050414</v>
      </c>
      <c r="L32" s="96">
        <v>0.109206212678003</v>
      </c>
      <c r="M32" s="108" t="s">
        <v>355</v>
      </c>
      <c r="N32" s="96">
        <v>6.2212549405906996</v>
      </c>
      <c r="O32" s="96">
        <v>6.2922135571971396E-3</v>
      </c>
      <c r="P32" s="96" t="s">
        <v>355</v>
      </c>
      <c r="Q32" s="96">
        <v>6.0659038936987696E-3</v>
      </c>
      <c r="R32" s="96">
        <v>6.4466542535667401E-2</v>
      </c>
      <c r="S32" s="96">
        <v>47.448741929298201</v>
      </c>
      <c r="T32" s="96">
        <v>7.6874859513994101E-2</v>
      </c>
      <c r="U32" s="96">
        <v>2.3516491210082702E-2</v>
      </c>
      <c r="V32" s="96">
        <v>16.5931567299729</v>
      </c>
      <c r="W32" s="96" t="s">
        <v>355</v>
      </c>
      <c r="X32" s="96">
        <v>2.8253058060602899E-3</v>
      </c>
      <c r="Y32" s="96">
        <v>2.33978541633054E-4</v>
      </c>
      <c r="Z32" s="96">
        <v>3.4539689479165102E-4</v>
      </c>
      <c r="AA32" s="96" t="s">
        <v>355</v>
      </c>
      <c r="AB32" s="96">
        <f t="shared" si="0"/>
        <v>3.4046812424849949E-3</v>
      </c>
      <c r="AC32" s="96" t="s">
        <v>355</v>
      </c>
      <c r="AD32" s="96" t="s">
        <v>355</v>
      </c>
      <c r="AE32" s="97"/>
      <c r="AF32" s="113" t="s">
        <v>355</v>
      </c>
      <c r="AG32" s="113" t="s">
        <v>355</v>
      </c>
      <c r="AH32" s="113" t="s">
        <v>355</v>
      </c>
      <c r="AI32" s="113" t="s">
        <v>355</v>
      </c>
      <c r="AJ32" s="113" t="s">
        <v>355</v>
      </c>
      <c r="AK32" s="96">
        <v>42611.252095111202</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0.22656989562791399</v>
      </c>
      <c r="J33" s="96">
        <v>0.41957388079243302</v>
      </c>
      <c r="K33" s="96">
        <v>0.83914776158486604</v>
      </c>
      <c r="L33" s="96" t="s">
        <v>355</v>
      </c>
      <c r="M33" s="108" t="s">
        <v>355</v>
      </c>
      <c r="N33" s="96">
        <v>3.9460923488528303E-2</v>
      </c>
      <c r="O33" s="96">
        <v>7.97190373505623E-5</v>
      </c>
      <c r="P33" s="96">
        <v>4.7831422410337303E-5</v>
      </c>
      <c r="Q33" s="96" t="s">
        <v>355</v>
      </c>
      <c r="R33" s="96">
        <v>1.6652887328651701E-2</v>
      </c>
      <c r="S33" s="96">
        <v>8.3830861382328103E-3</v>
      </c>
      <c r="T33" s="96">
        <v>1.3321470715159701E-2</v>
      </c>
      <c r="U33" s="96" t="s">
        <v>355</v>
      </c>
      <c r="V33" s="96">
        <v>6.34060048653525E-2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42611.252095111202</v>
      </c>
      <c r="AL33" s="44" t="s">
        <v>366</v>
      </c>
    </row>
    <row r="34" spans="1:38" s="1" customFormat="1" ht="24.75" customHeight="1" thickBot="1" x14ac:dyDescent="0.3">
      <c r="A34" s="41" t="s">
        <v>119</v>
      </c>
      <c r="B34" s="41" t="s">
        <v>168</v>
      </c>
      <c r="C34" s="78" t="s">
        <v>58</v>
      </c>
      <c r="D34" s="42"/>
      <c r="E34" s="95">
        <v>5.4407831610679596</v>
      </c>
      <c r="F34" s="96">
        <v>0.35037214294798802</v>
      </c>
      <c r="G34" s="96">
        <v>0.10484562</v>
      </c>
      <c r="H34" s="96">
        <v>8.95337016E-4</v>
      </c>
      <c r="I34" s="96">
        <v>0.57477670398252201</v>
      </c>
      <c r="J34" s="96">
        <v>0.927449189772108</v>
      </c>
      <c r="K34" s="96">
        <v>0.92745555562576698</v>
      </c>
      <c r="L34" s="96">
        <v>0.14429698536199401</v>
      </c>
      <c r="M34" s="96">
        <v>0.98983613304329798</v>
      </c>
      <c r="N34" s="96">
        <v>5.0045747689616499E-3</v>
      </c>
      <c r="O34" s="96">
        <v>8.3060611364886095E-4</v>
      </c>
      <c r="P34" s="96">
        <v>5.5485930731484403E-4</v>
      </c>
      <c r="Q34" s="96">
        <v>1.0469043534242299E-5</v>
      </c>
      <c r="R34" s="96">
        <v>2.1643236582388101</v>
      </c>
      <c r="S34" s="96">
        <v>2.8895916799924599</v>
      </c>
      <c r="T34" s="96">
        <v>4.3235870307963404</v>
      </c>
      <c r="U34" s="96">
        <v>1.0469043534242299E-5</v>
      </c>
      <c r="V34" s="96">
        <v>0.166958746212512</v>
      </c>
      <c r="W34" s="96">
        <v>3.1698515027957399E-3</v>
      </c>
      <c r="X34" s="96">
        <v>2.6173085802900598E-4</v>
      </c>
      <c r="Y34" s="96">
        <v>1.58492575139787E-3</v>
      </c>
      <c r="Z34" s="96">
        <v>1.77104547266294E-3</v>
      </c>
      <c r="AA34" s="96">
        <v>4.0713689026734303E-4</v>
      </c>
      <c r="AB34" s="96">
        <f t="shared" si="0"/>
        <v>4.0248389723571594E-3</v>
      </c>
      <c r="AC34" s="96">
        <v>2.7531613242E-2</v>
      </c>
      <c r="AD34" s="96">
        <v>3.7703717267350502E-6</v>
      </c>
      <c r="AE34" s="97"/>
      <c r="AF34" s="96">
        <v>4477.7290800000001</v>
      </c>
      <c r="AG34" s="110" t="s">
        <v>358</v>
      </c>
      <c r="AH34" s="110" t="s">
        <v>354</v>
      </c>
      <c r="AI34" s="110" t="s">
        <v>354</v>
      </c>
      <c r="AJ34" s="110" t="s">
        <v>354</v>
      </c>
      <c r="AK34" s="109">
        <v>63057725.5003599</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12.0886866551023</v>
      </c>
      <c r="F36" s="96">
        <v>0.50937049146686297</v>
      </c>
      <c r="G36" s="96">
        <v>4.6786383160685503</v>
      </c>
      <c r="H36" s="96" t="s">
        <v>355</v>
      </c>
      <c r="I36" s="96">
        <v>0.64593437301364398</v>
      </c>
      <c r="J36" s="96">
        <v>0.64921322769899303</v>
      </c>
      <c r="K36" s="96">
        <v>0.65577093706969003</v>
      </c>
      <c r="L36" s="96">
        <v>4.14278323248237E-2</v>
      </c>
      <c r="M36" s="96">
        <v>1.6632505843815899</v>
      </c>
      <c r="N36" s="96">
        <v>3.1780475135598701E-2</v>
      </c>
      <c r="O36" s="96">
        <v>4.0413967039965096E-3</v>
      </c>
      <c r="P36" s="96">
        <v>6.0765675168030202E-3</v>
      </c>
      <c r="Q36" s="96">
        <v>5.03827512461439E-2</v>
      </c>
      <c r="R36" s="96">
        <v>2.3062905153394399E-2</v>
      </c>
      <c r="S36" s="96">
        <v>5.03827512461439E-2</v>
      </c>
      <c r="T36" s="96">
        <v>2.5966786928204</v>
      </c>
      <c r="U36" s="96">
        <v>6.3584638236409405E-2</v>
      </c>
      <c r="V36" s="96">
        <v>0.15033994766926301</v>
      </c>
      <c r="W36" s="96">
        <v>0.12193364826886301</v>
      </c>
      <c r="X36" s="96">
        <v>1.0023900207434999E-3</v>
      </c>
      <c r="Y36" s="96">
        <v>4.9280456605056196E-3</v>
      </c>
      <c r="Z36" s="96">
        <v>2.0400425814870102E-3</v>
      </c>
      <c r="AA36" s="96">
        <v>7.4364584871822303E-3</v>
      </c>
      <c r="AB36" s="96">
        <f t="shared" si="0"/>
        <v>1.540693674991836E-2</v>
      </c>
      <c r="AC36" s="96">
        <v>2.44561332296656E-2</v>
      </c>
      <c r="AD36" s="96">
        <v>8.2021561113815601E-6</v>
      </c>
      <c r="AE36" s="97"/>
      <c r="AF36" s="96">
        <v>9738.6869382900295</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1.4706449249498199</v>
      </c>
      <c r="F39" s="96">
        <v>0.32665958966710901</v>
      </c>
      <c r="G39" s="96">
        <v>1.3619983515299701</v>
      </c>
      <c r="H39" s="96">
        <v>8.4608999999999997E-4</v>
      </c>
      <c r="I39" s="96">
        <v>8.09702902469214E-2</v>
      </c>
      <c r="J39" s="96">
        <v>8.8528226144913194E-2</v>
      </c>
      <c r="K39" s="96">
        <v>9.6974560398474394E-2</v>
      </c>
      <c r="L39" s="96">
        <v>3.5580324086436597E-2</v>
      </c>
      <c r="M39" s="96">
        <v>1.01635054622359</v>
      </c>
      <c r="N39" s="96">
        <v>0.42377531881119901</v>
      </c>
      <c r="O39" s="96">
        <v>2.07383940918076E-2</v>
      </c>
      <c r="P39" s="96">
        <v>9.9725126344225201E-2</v>
      </c>
      <c r="Q39" s="96">
        <v>1.2460691026885301E-2</v>
      </c>
      <c r="R39" s="96">
        <v>0.108445638035081</v>
      </c>
      <c r="S39" s="96">
        <v>8.1335601554683598E-2</v>
      </c>
      <c r="T39" s="96">
        <v>0.27912920967608601</v>
      </c>
      <c r="U39" s="96">
        <v>3.08046115451956E-2</v>
      </c>
      <c r="V39" s="96">
        <v>0.66899324338164601</v>
      </c>
      <c r="W39" s="96">
        <v>1.3977509860303601</v>
      </c>
      <c r="X39" s="96">
        <v>3.0487867252463E-2</v>
      </c>
      <c r="Y39" s="96">
        <v>3.8249594916069302E-2</v>
      </c>
      <c r="Z39" s="96">
        <v>1.162549909459E-2</v>
      </c>
      <c r="AA39" s="96">
        <v>2.91228372920905E-2</v>
      </c>
      <c r="AB39" s="96">
        <f t="shared" si="0"/>
        <v>0.1094857985552128</v>
      </c>
      <c r="AC39" s="96">
        <v>0.119267761987242</v>
      </c>
      <c r="AD39" s="96">
        <v>2.74783874665246E-2</v>
      </c>
      <c r="AE39" s="97"/>
      <c r="AF39" s="96">
        <v>9931.9044428279394</v>
      </c>
      <c r="AG39" s="96">
        <v>84.086200000000005</v>
      </c>
      <c r="AH39" s="96">
        <v>8908.5664598372205</v>
      </c>
      <c r="AI39" s="96">
        <v>1214.99620600003</v>
      </c>
      <c r="AJ39" s="96">
        <v>494.55</v>
      </c>
      <c r="AK39" s="113" t="s">
        <v>355</v>
      </c>
      <c r="AL39" s="44"/>
    </row>
    <row r="40" spans="1:38" s="1" customFormat="1" ht="24.75" customHeight="1" thickBot="1" x14ac:dyDescent="0.3">
      <c r="A40" s="41" t="s">
        <v>119</v>
      </c>
      <c r="B40" s="41" t="s">
        <v>174</v>
      </c>
      <c r="C40" s="78" t="s">
        <v>339</v>
      </c>
      <c r="D40" s="42"/>
      <c r="E40" s="95">
        <v>1.4590673996283601</v>
      </c>
      <c r="F40" s="96">
        <v>0.74934711931143605</v>
      </c>
      <c r="G40" s="96">
        <v>0.114813957157248</v>
      </c>
      <c r="H40" s="96">
        <v>3.2950598792988803E-4</v>
      </c>
      <c r="I40" s="96">
        <v>0.17946955707475201</v>
      </c>
      <c r="J40" s="96">
        <v>0.17946955707475201</v>
      </c>
      <c r="K40" s="96">
        <v>0.17946955707475201</v>
      </c>
      <c r="L40" s="96">
        <v>9.5154372470008797E-2</v>
      </c>
      <c r="M40" s="96">
        <v>10.9837595240013</v>
      </c>
      <c r="N40" s="96">
        <v>1.6164311654867499E-3</v>
      </c>
      <c r="O40" s="96">
        <v>3.0949653489321699E-4</v>
      </c>
      <c r="P40" s="96">
        <v>2.1631954870004601E-4</v>
      </c>
      <c r="Q40" s="96">
        <v>5.1028113711877698E-6</v>
      </c>
      <c r="R40" s="96">
        <v>9.2448729615940797E-4</v>
      </c>
      <c r="S40" s="96">
        <v>8.8749594941502498E-4</v>
      </c>
      <c r="T40" s="96">
        <v>3.2955541848545602E-4</v>
      </c>
      <c r="U40" s="96">
        <v>4.3510133993418502E-6</v>
      </c>
      <c r="V40" s="96">
        <v>6.2074474517066103E-2</v>
      </c>
      <c r="W40" s="96">
        <v>2.5610338636079602E-3</v>
      </c>
      <c r="X40" s="96">
        <v>3.9190996766699901E-4</v>
      </c>
      <c r="Y40" s="96">
        <v>7.6687614122550101E-4</v>
      </c>
      <c r="Z40" s="96">
        <v>7.1713283626809101E-4</v>
      </c>
      <c r="AA40" s="96">
        <v>4.3630574747447799E-4</v>
      </c>
      <c r="AB40" s="96">
        <f t="shared" si="0"/>
        <v>2.312224692635069E-3</v>
      </c>
      <c r="AC40" s="96">
        <v>7.5191035523800602E-3</v>
      </c>
      <c r="AD40" s="96">
        <v>2.7026400806833001E-6</v>
      </c>
      <c r="AE40" s="97"/>
      <c r="AF40" s="96">
        <v>2019.63651346085</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5.3419752966561003</v>
      </c>
      <c r="F41" s="96">
        <v>13.9098601282539</v>
      </c>
      <c r="G41" s="96">
        <v>6.2854831334897403</v>
      </c>
      <c r="H41" s="96">
        <v>0.81031899644016303</v>
      </c>
      <c r="I41" s="96">
        <v>10.462936150040701</v>
      </c>
      <c r="J41" s="96">
        <v>10.657490091455101</v>
      </c>
      <c r="K41" s="96">
        <v>11.1193568694364</v>
      </c>
      <c r="L41" s="96">
        <v>0.78845961603866599</v>
      </c>
      <c r="M41" s="96">
        <v>127.277073302814</v>
      </c>
      <c r="N41" s="96">
        <v>0.57822725438332301</v>
      </c>
      <c r="O41" s="96">
        <v>0.218385123408703</v>
      </c>
      <c r="P41" s="96">
        <v>2.5183384889337398E-2</v>
      </c>
      <c r="Q41" s="96">
        <v>1.2173400789884801E-2</v>
      </c>
      <c r="R41" s="96">
        <v>0.40632453867399299</v>
      </c>
      <c r="S41" s="96">
        <v>0.126961376698706</v>
      </c>
      <c r="T41" s="96">
        <v>0.20333330976646899</v>
      </c>
      <c r="U41" s="96">
        <v>2.8318536737283399E-2</v>
      </c>
      <c r="V41" s="96">
        <v>8.7749376863130397</v>
      </c>
      <c r="W41" s="96">
        <v>12.7501025628835</v>
      </c>
      <c r="X41" s="96">
        <v>3.5230070865479202</v>
      </c>
      <c r="Y41" s="96">
        <v>2.9392119446770399</v>
      </c>
      <c r="Z41" s="96">
        <v>2.4605762206190001</v>
      </c>
      <c r="AA41" s="96">
        <v>3.3400813696133098</v>
      </c>
      <c r="AB41" s="96">
        <f t="shared" si="0"/>
        <v>12.26287662145727</v>
      </c>
      <c r="AC41" s="96">
        <v>1.2307812240170299</v>
      </c>
      <c r="AD41" s="96">
        <v>9.5368052350609495E-2</v>
      </c>
      <c r="AE41" s="97"/>
      <c r="AF41" s="96">
        <v>51875.796715446799</v>
      </c>
      <c r="AG41" s="96">
        <v>947.07399999999996</v>
      </c>
      <c r="AH41" s="96">
        <v>24903.6127774616</v>
      </c>
      <c r="AI41" s="96">
        <v>16609.8325</v>
      </c>
      <c r="AJ41" s="110" t="s">
        <v>354</v>
      </c>
      <c r="AK41" s="113" t="s">
        <v>355</v>
      </c>
      <c r="AL41" s="44"/>
    </row>
    <row r="42" spans="1:38" s="1" customFormat="1" ht="24.75" customHeight="1" thickBot="1" x14ac:dyDescent="0.3">
      <c r="A42" s="41" t="s">
        <v>119</v>
      </c>
      <c r="B42" s="41" t="s">
        <v>176</v>
      </c>
      <c r="C42" s="78" t="s">
        <v>60</v>
      </c>
      <c r="D42" s="42"/>
      <c r="E42" s="95">
        <v>2.9195145155396701E-2</v>
      </c>
      <c r="F42" s="96">
        <v>1.4430505410996399</v>
      </c>
      <c r="G42" s="96">
        <v>8.2057195995544204E-4</v>
      </c>
      <c r="H42" s="96">
        <v>2.8933257225033901E-5</v>
      </c>
      <c r="I42" s="96">
        <v>1.1080903108621001E-2</v>
      </c>
      <c r="J42" s="96">
        <v>1.1080903108621001E-2</v>
      </c>
      <c r="K42" s="96">
        <v>1.1080903108621001E-2</v>
      </c>
      <c r="L42" s="96">
        <v>5.5404515543105298E-4</v>
      </c>
      <c r="M42" s="96">
        <v>9.7134274930723592</v>
      </c>
      <c r="N42" s="96">
        <v>2.7776289079636899E-4</v>
      </c>
      <c r="O42" s="96">
        <v>9.0951510748479606E-5</v>
      </c>
      <c r="P42" s="96">
        <v>7.11711989884909E-5</v>
      </c>
      <c r="Q42" s="96">
        <v>2.4541792754651999E-6</v>
      </c>
      <c r="R42" s="96">
        <v>1.3192161689312199E-4</v>
      </c>
      <c r="S42" s="96">
        <v>3.49416558442238E-4</v>
      </c>
      <c r="T42" s="96">
        <v>1.08130765676736E-4</v>
      </c>
      <c r="U42" s="96">
        <v>1.6361195169768E-6</v>
      </c>
      <c r="V42" s="96">
        <v>1.8133037966601699E-2</v>
      </c>
      <c r="W42" s="96">
        <v>1.83578425024143E-3</v>
      </c>
      <c r="X42" s="96">
        <v>4.0984950703064497E-5</v>
      </c>
      <c r="Y42" s="96">
        <v>7.5139076288951596E-5</v>
      </c>
      <c r="Z42" s="96">
        <v>2.5615594189415299E-5</v>
      </c>
      <c r="AA42" s="96">
        <v>8.79468733836593E-5</v>
      </c>
      <c r="AB42" s="96">
        <f t="shared" si="0"/>
        <v>2.296864945650907E-4</v>
      </c>
      <c r="AC42" s="96">
        <v>3.3658053230514101E-5</v>
      </c>
      <c r="AD42" s="96">
        <v>1.6054357951315599E-6</v>
      </c>
      <c r="AE42" s="97"/>
      <c r="AF42" s="95">
        <v>359.41051846048401</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1.5632180165229099</v>
      </c>
      <c r="F43" s="96">
        <v>2.2994186173269902</v>
      </c>
      <c r="G43" s="96">
        <v>3.10073256245719</v>
      </c>
      <c r="H43" s="96">
        <v>2.54027634E-2</v>
      </c>
      <c r="I43" s="96">
        <v>1.44957436272356</v>
      </c>
      <c r="J43" s="96">
        <v>1.47971868302501</v>
      </c>
      <c r="K43" s="96">
        <v>1.51375210098324</v>
      </c>
      <c r="L43" s="96">
        <v>0.41693762270115597</v>
      </c>
      <c r="M43" s="96">
        <v>29.347636018779198</v>
      </c>
      <c r="N43" s="96">
        <v>0.38071458747183401</v>
      </c>
      <c r="O43" s="96">
        <v>4.7571274367688501E-2</v>
      </c>
      <c r="P43" s="96">
        <v>2.0298764218342001E-2</v>
      </c>
      <c r="Q43" s="96">
        <v>1.7867319697364499E-2</v>
      </c>
      <c r="R43" s="96">
        <v>0.108340114875722</v>
      </c>
      <c r="S43" s="96">
        <v>6.8467983032259705E-2</v>
      </c>
      <c r="T43" s="96">
        <v>0.57528629481446503</v>
      </c>
      <c r="U43" s="96">
        <v>5.4512659732771897E-2</v>
      </c>
      <c r="V43" s="96">
        <v>2.2365104334253201</v>
      </c>
      <c r="W43" s="96">
        <v>2.1430469549406399</v>
      </c>
      <c r="X43" s="96">
        <v>0.17988717488021899</v>
      </c>
      <c r="Y43" s="96">
        <v>0.19126042123602999</v>
      </c>
      <c r="Z43" s="96">
        <v>3.16603628472941E-2</v>
      </c>
      <c r="AA43" s="96">
        <v>0.27620470266803898</v>
      </c>
      <c r="AB43" s="96">
        <f t="shared" si="0"/>
        <v>0.67901266163158214</v>
      </c>
      <c r="AC43" s="96">
        <v>9.2894911625396398E-2</v>
      </c>
      <c r="AD43" s="96">
        <v>2.7793577930635801E-2</v>
      </c>
      <c r="AE43" s="97"/>
      <c r="AF43" s="96">
        <v>8070.0879028497002</v>
      </c>
      <c r="AG43" s="96">
        <v>2128.4059000000002</v>
      </c>
      <c r="AH43" s="96">
        <v>2462.538</v>
      </c>
      <c r="AI43" s="96">
        <v>3235.1633999999999</v>
      </c>
      <c r="AJ43" s="110" t="s">
        <v>354</v>
      </c>
      <c r="AK43" s="113" t="s">
        <v>355</v>
      </c>
      <c r="AL43" s="44"/>
    </row>
    <row r="44" spans="1:38" s="1" customFormat="1" ht="24.75" customHeight="1" thickBot="1" x14ac:dyDescent="0.3">
      <c r="A44" s="41" t="s">
        <v>119</v>
      </c>
      <c r="B44" s="41" t="s">
        <v>178</v>
      </c>
      <c r="C44" s="78" t="s">
        <v>62</v>
      </c>
      <c r="D44" s="42"/>
      <c r="E44" s="95">
        <v>6.5005177023486196</v>
      </c>
      <c r="F44" s="96">
        <v>3.20509276463804</v>
      </c>
      <c r="G44" s="96">
        <v>0.69979639793221404</v>
      </c>
      <c r="H44" s="96">
        <v>1.3380161445852401E-3</v>
      </c>
      <c r="I44" s="96">
        <v>1.1333696958535</v>
      </c>
      <c r="J44" s="96">
        <v>1.1333696958535</v>
      </c>
      <c r="K44" s="96">
        <v>1.1333696958535</v>
      </c>
      <c r="L44" s="96">
        <v>0.60755881460856098</v>
      </c>
      <c r="M44" s="96">
        <v>30.1146890212204</v>
      </c>
      <c r="N44" s="96">
        <v>8.8923611656439392E-3</v>
      </c>
      <c r="O44" s="96">
        <v>1.5664317842354E-3</v>
      </c>
      <c r="P44" s="96">
        <v>1.0674335328631399E-3</v>
      </c>
      <c r="Q44" s="96">
        <v>2.2384451710467599E-5</v>
      </c>
      <c r="R44" s="96">
        <v>5.18295305773913E-3</v>
      </c>
      <c r="S44" s="96">
        <v>4.1723246851764397E-3</v>
      </c>
      <c r="T44" s="96">
        <v>1.62726609692002E-3</v>
      </c>
      <c r="U44" s="96">
        <v>2.0732473824472599E-5</v>
      </c>
      <c r="V44" s="96">
        <v>0.31456499983925801</v>
      </c>
      <c r="W44" s="96">
        <v>9.05641699493916E-3</v>
      </c>
      <c r="X44" s="96">
        <v>2.2510312794863899E-3</v>
      </c>
      <c r="Y44" s="96">
        <v>4.4229822951887404E-3</v>
      </c>
      <c r="Z44" s="96">
        <v>4.2970771430590896E-3</v>
      </c>
      <c r="AA44" s="96">
        <v>2.3534413073839399E-3</v>
      </c>
      <c r="AB44" s="96">
        <f t="shared" si="0"/>
        <v>1.3324532025118158E-2</v>
      </c>
      <c r="AC44" s="96">
        <v>4.5901689380385698E-2</v>
      </c>
      <c r="AD44" s="96">
        <v>1.16708417565635E-5</v>
      </c>
      <c r="AE44" s="97"/>
      <c r="AF44" s="96">
        <v>8178.4258617222904</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6.4684739433991396</v>
      </c>
      <c r="F45" s="96">
        <v>0.36178835481566601</v>
      </c>
      <c r="G45" s="96">
        <v>0.74041942400352501</v>
      </c>
      <c r="H45" s="96" t="s">
        <v>355</v>
      </c>
      <c r="I45" s="96">
        <v>0.156051391763045</v>
      </c>
      <c r="J45" s="96">
        <v>0.156843530807528</v>
      </c>
      <c r="K45" s="96">
        <v>0.158427808896492</v>
      </c>
      <c r="L45" s="96">
        <v>3.3325715809706599E-2</v>
      </c>
      <c r="M45" s="96">
        <v>1.1813497300103399</v>
      </c>
      <c r="N45" s="96">
        <v>1.84953070018961E-2</v>
      </c>
      <c r="O45" s="96">
        <v>1.85104856000881E-3</v>
      </c>
      <c r="P45" s="96">
        <v>5.5327841458663396E-3</v>
      </c>
      <c r="Q45" s="96">
        <v>9.2552428000440608E-3</v>
      </c>
      <c r="R45" s="96">
        <v>7.4041942400352497E-3</v>
      </c>
      <c r="S45" s="96">
        <v>9.2552428000440608E-3</v>
      </c>
      <c r="T45" s="96">
        <v>1.29573399200617E-2</v>
      </c>
      <c r="U45" s="96">
        <v>3.7020971200176299E-2</v>
      </c>
      <c r="V45" s="96">
        <v>9.2552428000440598E-2</v>
      </c>
      <c r="W45" s="96">
        <v>9.49267679883639E-2</v>
      </c>
      <c r="X45" s="96">
        <v>1.18559660268564E-3</v>
      </c>
      <c r="Y45" s="96">
        <v>5.0585455047920799E-3</v>
      </c>
      <c r="Z45" s="96">
        <v>2.37119320537129E-3</v>
      </c>
      <c r="AA45" s="96">
        <v>9.3266932744603993E-3</v>
      </c>
      <c r="AB45" s="96">
        <f t="shared" si="0"/>
        <v>1.7942028587309408E-2</v>
      </c>
      <c r="AC45" s="96">
        <v>1.5412755834913401E-2</v>
      </c>
      <c r="AD45" s="96">
        <v>6.6569196182681998E-6</v>
      </c>
      <c r="AE45" s="97"/>
      <c r="AF45" s="96">
        <v>7903.9773512376296</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1.76955885318413</v>
      </c>
      <c r="F47" s="96">
        <v>1.3195326199898001</v>
      </c>
      <c r="G47" s="96">
        <v>0.118817115792953</v>
      </c>
      <c r="H47" s="96">
        <v>3.8873050713947001E-4</v>
      </c>
      <c r="I47" s="96">
        <v>0.17163148348745799</v>
      </c>
      <c r="J47" s="96">
        <v>0.17163148348745799</v>
      </c>
      <c r="K47" s="96">
        <v>0.17163148348745799</v>
      </c>
      <c r="L47" s="96">
        <v>5.4351695163816799E-2</v>
      </c>
      <c r="M47" s="96">
        <v>5.8872198409171803</v>
      </c>
      <c r="N47" s="96">
        <v>0.121950598667338</v>
      </c>
      <c r="O47" s="96">
        <v>3.1971838654062902E-4</v>
      </c>
      <c r="P47" s="96">
        <v>2.37084359788979E-4</v>
      </c>
      <c r="Q47" s="96">
        <v>5.5508613364367997E-6</v>
      </c>
      <c r="R47" s="96">
        <v>9.7232282934360005E-4</v>
      </c>
      <c r="S47" s="96">
        <v>9.3346784128506396E-4</v>
      </c>
      <c r="T47" s="96">
        <v>3.4113268274244799E-4</v>
      </c>
      <c r="U47" s="96">
        <v>4.7576489608511001E-6</v>
      </c>
      <c r="V47" s="96">
        <v>6.4141850378609103E-2</v>
      </c>
      <c r="W47" s="96">
        <v>2.7531907178709801E-3</v>
      </c>
      <c r="X47" s="96">
        <v>4.3390663235054602E-4</v>
      </c>
      <c r="Y47" s="96">
        <v>8.4932047576370695E-4</v>
      </c>
      <c r="Z47" s="96">
        <v>7.9659271449199903E-4</v>
      </c>
      <c r="AA47" s="96">
        <v>4.8082160365175498E-4</v>
      </c>
      <c r="AB47" s="96">
        <f t="shared" si="0"/>
        <v>2.560641426258007E-3</v>
      </c>
      <c r="AC47" s="96">
        <v>8.36354396665984E-3</v>
      </c>
      <c r="AD47" s="96">
        <v>2.6680330141533098E-6</v>
      </c>
      <c r="AE47" s="97"/>
      <c r="AF47" s="96">
        <v>4060.8848874014998</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3.7680382800000002E-2</v>
      </c>
      <c r="J48" s="96">
        <v>0.13816140360000001</v>
      </c>
      <c r="K48" s="96">
        <v>0.15700159499999999</v>
      </c>
      <c r="L48" s="96">
        <v>0.10466773</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10466.772999999999</v>
      </c>
      <c r="AL48" s="44" t="s">
        <v>127</v>
      </c>
    </row>
    <row r="49" spans="1:41"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41"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41" s="1" customFormat="1" ht="24.75" customHeight="1" thickBot="1" x14ac:dyDescent="0.3">
      <c r="A51" s="41" t="s">
        <v>114</v>
      </c>
      <c r="B51" s="62" t="s">
        <v>185</v>
      </c>
      <c r="C51" s="78" t="s">
        <v>130</v>
      </c>
      <c r="D51" s="42"/>
      <c r="E51" s="96">
        <v>6.2610690000000004E-8</v>
      </c>
      <c r="F51" s="96">
        <v>5.6920520677615896</v>
      </c>
      <c r="G51" s="96">
        <v>9.6715700000000008E-10</v>
      </c>
      <c r="H51" s="96" t="s">
        <v>355</v>
      </c>
      <c r="I51" s="96">
        <v>1.9852170000000002E-9</v>
      </c>
      <c r="J51" s="96">
        <v>1.9852170000000002E-9</v>
      </c>
      <c r="K51" s="96">
        <v>1.9852170000000002E-9</v>
      </c>
      <c r="L51" s="96">
        <v>4.5812700000000002E-11</v>
      </c>
      <c r="M51" s="96">
        <v>8.7044130000000003E-8</v>
      </c>
      <c r="N51" s="96">
        <v>3.5632100000000001E-12</v>
      </c>
      <c r="O51" s="96">
        <v>5.5993300000000003E-13</v>
      </c>
      <c r="P51" s="96">
        <v>2.2397319999999999E-10</v>
      </c>
      <c r="Q51" s="96">
        <v>2.6978589999999999E-10</v>
      </c>
      <c r="R51" s="96">
        <v>1.679799E-12</v>
      </c>
      <c r="S51" s="96">
        <v>1.679799E-13</v>
      </c>
      <c r="T51" s="96">
        <v>1.1198660000000001E-12</v>
      </c>
      <c r="U51" s="96">
        <v>2.4942470000000001E-11</v>
      </c>
      <c r="V51" s="96">
        <v>3.359598E-12</v>
      </c>
      <c r="W51" s="96">
        <v>1.1198659999999999E-9</v>
      </c>
      <c r="X51" s="96">
        <v>1.272575E-12</v>
      </c>
      <c r="Y51" s="96">
        <v>1.8834110000000001E-12</v>
      </c>
      <c r="Z51" s="96">
        <v>1.8834110000000001E-12</v>
      </c>
      <c r="AA51" s="96">
        <v>1.8834110000000001E-12</v>
      </c>
      <c r="AB51" s="96">
        <f t="shared" si="0"/>
        <v>6.9228080000000009E-12</v>
      </c>
      <c r="AC51" s="96" t="s">
        <v>355</v>
      </c>
      <c r="AD51" s="96" t="s">
        <v>355</v>
      </c>
      <c r="AE51" s="97"/>
      <c r="AF51" s="114" t="s">
        <v>355</v>
      </c>
      <c r="AG51" s="114" t="s">
        <v>355</v>
      </c>
      <c r="AH51" s="114" t="s">
        <v>355</v>
      </c>
      <c r="AI51" s="114" t="s">
        <v>355</v>
      </c>
      <c r="AJ51" s="114" t="s">
        <v>355</v>
      </c>
      <c r="AK51" s="96">
        <v>9.7240509030000002</v>
      </c>
      <c r="AL51" s="44" t="s">
        <v>371</v>
      </c>
    </row>
    <row r="52" spans="1:41" s="1" customFormat="1" ht="24.75" customHeight="1" thickBot="1" x14ac:dyDescent="0.3">
      <c r="A52" s="41" t="s">
        <v>114</v>
      </c>
      <c r="B52" s="62" t="s">
        <v>316</v>
      </c>
      <c r="C52" s="79" t="s">
        <v>131</v>
      </c>
      <c r="D52" s="61"/>
      <c r="E52" s="96" t="s">
        <v>355</v>
      </c>
      <c r="F52" s="96">
        <v>4.6846660599999996</v>
      </c>
      <c r="G52" s="96">
        <v>2.5259999999999998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8356</v>
      </c>
      <c r="AL52" s="44" t="s">
        <v>127</v>
      </c>
    </row>
    <row r="53" spans="1:41" s="1" customFormat="1" ht="24.75" customHeight="1" thickBot="1" x14ac:dyDescent="0.3">
      <c r="A53" s="41" t="s">
        <v>114</v>
      </c>
      <c r="B53" s="62" t="s">
        <v>317</v>
      </c>
      <c r="C53" s="79" t="s">
        <v>68</v>
      </c>
      <c r="D53" s="61"/>
      <c r="E53" s="108" t="s">
        <v>355</v>
      </c>
      <c r="F53" s="96">
        <v>2.5034889300000001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1786.93</v>
      </c>
      <c r="AL53" s="44" t="s">
        <v>127</v>
      </c>
    </row>
    <row r="54" spans="1:41" s="1" customFormat="1" ht="40.5" customHeight="1" thickBot="1" x14ac:dyDescent="0.3">
      <c r="A54" s="41" t="s">
        <v>114</v>
      </c>
      <c r="B54" s="62" t="s">
        <v>186</v>
      </c>
      <c r="C54" s="79" t="s">
        <v>289</v>
      </c>
      <c r="D54" s="61"/>
      <c r="E54" s="95">
        <v>6.0269999999999996E-8</v>
      </c>
      <c r="F54" s="96">
        <v>8.4925673545478393</v>
      </c>
      <c r="G54" s="95">
        <v>9.3099999999999999E-10</v>
      </c>
      <c r="H54" s="95" t="s">
        <v>355</v>
      </c>
      <c r="I54" s="95">
        <v>1.9110000000000001E-9</v>
      </c>
      <c r="J54" s="95">
        <v>1.9110000000000001E-9</v>
      </c>
      <c r="K54" s="95">
        <v>1.9110000000000001E-9</v>
      </c>
      <c r="L54" s="95">
        <v>4.4100000000000002E-11</v>
      </c>
      <c r="M54" s="95">
        <v>8.3789999999999998E-8</v>
      </c>
      <c r="N54" s="96">
        <v>3.4300000000000001E-12</v>
      </c>
      <c r="O54" s="96">
        <v>5.3900000000000003E-13</v>
      </c>
      <c r="P54" s="96">
        <v>2.1560000000000001E-10</v>
      </c>
      <c r="Q54" s="96">
        <v>2.5969999999999999E-10</v>
      </c>
      <c r="R54" s="96">
        <v>1.6170000000000001E-12</v>
      </c>
      <c r="S54" s="96">
        <v>1.6170000000000001E-13</v>
      </c>
      <c r="T54" s="96">
        <v>1.0780000000000001E-12</v>
      </c>
      <c r="U54" s="96">
        <v>2.401E-11</v>
      </c>
      <c r="V54" s="96">
        <v>3.2340000000000002E-12</v>
      </c>
      <c r="W54" s="95">
        <v>1.078E-9</v>
      </c>
      <c r="X54" s="95">
        <v>1.2249999999999999E-12</v>
      </c>
      <c r="Y54" s="95">
        <v>1.813E-12</v>
      </c>
      <c r="Z54" s="95">
        <v>1.813E-12</v>
      </c>
      <c r="AA54" s="95">
        <v>1.813E-12</v>
      </c>
      <c r="AB54" s="96">
        <f t="shared" si="0"/>
        <v>6.6639999999999999E-12</v>
      </c>
      <c r="AC54" s="108" t="s">
        <v>355</v>
      </c>
      <c r="AD54" s="108" t="s">
        <v>355</v>
      </c>
      <c r="AE54" s="97"/>
      <c r="AF54" s="114" t="s">
        <v>355</v>
      </c>
      <c r="AG54" s="114" t="s">
        <v>355</v>
      </c>
      <c r="AH54" s="114" t="s">
        <v>355</v>
      </c>
      <c r="AI54" s="114" t="s">
        <v>355</v>
      </c>
      <c r="AJ54" s="114" t="s">
        <v>355</v>
      </c>
      <c r="AK54" s="96">
        <v>12702.660049</v>
      </c>
      <c r="AL54" s="44" t="s">
        <v>367</v>
      </c>
      <c r="AO54" s="1" t="s">
        <v>370</v>
      </c>
    </row>
    <row r="55" spans="1:41" s="1" customFormat="1" ht="24.75" customHeight="1" thickBot="1" x14ac:dyDescent="0.3">
      <c r="A55" s="41" t="s">
        <v>114</v>
      </c>
      <c r="B55" s="62" t="s">
        <v>187</v>
      </c>
      <c r="C55" s="79" t="s">
        <v>260</v>
      </c>
      <c r="D55" s="61"/>
      <c r="E55" s="95">
        <v>0.25793450232895998</v>
      </c>
      <c r="F55" s="96">
        <v>0.35421529102560001</v>
      </c>
      <c r="G55" s="96">
        <v>1.1938638405030799</v>
      </c>
      <c r="H55" s="96" t="s">
        <v>355</v>
      </c>
      <c r="I55" s="96">
        <v>8.1596287088399992E-3</v>
      </c>
      <c r="J55" s="96">
        <v>8.1596287088399992E-3</v>
      </c>
      <c r="K55" s="96">
        <v>8.1596287088399992E-3</v>
      </c>
      <c r="L55" s="96">
        <v>2.7041456601999998E-4</v>
      </c>
      <c r="M55" s="96">
        <v>0.39646602949400001</v>
      </c>
      <c r="N55" s="96">
        <v>6.76962666354E-4</v>
      </c>
      <c r="O55" s="96">
        <v>9.0401374548499996E-4</v>
      </c>
      <c r="P55" s="96">
        <v>1.03239533E-3</v>
      </c>
      <c r="Q55" s="96">
        <v>1.2039807760200001E-3</v>
      </c>
      <c r="R55" s="96">
        <v>2.7614561757955602E-3</v>
      </c>
      <c r="S55" s="96">
        <v>1.3554419655795601E-3</v>
      </c>
      <c r="T55" s="96">
        <v>3.03927399031056E-3</v>
      </c>
      <c r="U55" s="96">
        <v>7.4030373831720001E-4</v>
      </c>
      <c r="V55" s="96">
        <v>7.0135841529100004E-3</v>
      </c>
      <c r="W55" s="96">
        <v>4.6019449699999998E-3</v>
      </c>
      <c r="X55" s="96">
        <v>5.2711000563599996E-6</v>
      </c>
      <c r="Y55" s="96">
        <v>7.8627622840399998E-6</v>
      </c>
      <c r="Z55" s="96">
        <v>7.6527504040400002E-6</v>
      </c>
      <c r="AA55" s="96">
        <v>7.6527504040400002E-6</v>
      </c>
      <c r="AB55" s="96">
        <f t="shared" si="0"/>
        <v>2.843936314848E-5</v>
      </c>
      <c r="AC55" s="96" t="s">
        <v>355</v>
      </c>
      <c r="AD55" s="96" t="s">
        <v>355</v>
      </c>
      <c r="AE55" s="97"/>
      <c r="AF55" s="96">
        <v>411.78800000000001</v>
      </c>
      <c r="AG55" s="110" t="s">
        <v>354</v>
      </c>
      <c r="AH55" s="96">
        <v>9425.7381614452497</v>
      </c>
      <c r="AI55" s="110" t="s">
        <v>354</v>
      </c>
      <c r="AJ55" s="110" t="s">
        <v>354</v>
      </c>
      <c r="AK55" s="96">
        <v>4.1744300000000001</v>
      </c>
      <c r="AL55" s="44" t="s">
        <v>368</v>
      </c>
    </row>
    <row r="56" spans="1:41"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41"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41" s="1" customFormat="1" ht="24.75" customHeight="1" thickBot="1" x14ac:dyDescent="0.3">
      <c r="A58" s="41" t="s">
        <v>112</v>
      </c>
      <c r="B58" s="41" t="s">
        <v>189</v>
      </c>
      <c r="C58" s="78" t="s">
        <v>70</v>
      </c>
      <c r="D58" s="42"/>
      <c r="E58" s="95" t="s">
        <v>358</v>
      </c>
      <c r="F58" s="95" t="s">
        <v>358</v>
      </c>
      <c r="G58" s="95" t="s">
        <v>358</v>
      </c>
      <c r="H58" s="95" t="s">
        <v>358</v>
      </c>
      <c r="I58" s="95">
        <v>3.3647400000000002E-3</v>
      </c>
      <c r="J58" s="95">
        <v>2.2431599999999999E-2</v>
      </c>
      <c r="K58" s="95">
        <v>4.4863199999999999E-2</v>
      </c>
      <c r="L58" s="95">
        <v>1.5477804E-5</v>
      </c>
      <c r="M58" s="95" t="s">
        <v>358</v>
      </c>
      <c r="N58" s="95" t="s">
        <v>358</v>
      </c>
      <c r="O58" s="95" t="s">
        <v>358</v>
      </c>
      <c r="P58" s="95" t="s">
        <v>358</v>
      </c>
      <c r="Q58" s="95" t="s">
        <v>358</v>
      </c>
      <c r="R58" s="95" t="s">
        <v>358</v>
      </c>
      <c r="S58" s="95" t="s">
        <v>358</v>
      </c>
      <c r="T58" s="95" t="s">
        <v>358</v>
      </c>
      <c r="U58" s="95" t="s">
        <v>358</v>
      </c>
      <c r="V58" s="95" t="s">
        <v>358</v>
      </c>
      <c r="W58" s="95">
        <v>2.0188440000000001E-3</v>
      </c>
      <c r="X58" s="95" t="s">
        <v>358</v>
      </c>
      <c r="Y58" s="95" t="s">
        <v>358</v>
      </c>
      <c r="Z58" s="95" t="s">
        <v>358</v>
      </c>
      <c r="AA58" s="95" t="s">
        <v>358</v>
      </c>
      <c r="AB58" s="96" t="str">
        <f t="shared" si="0"/>
        <v>IE</v>
      </c>
      <c r="AC58" s="95">
        <v>8.9726400000000005E-4</v>
      </c>
      <c r="AD58" s="95">
        <v>1.68237E-2</v>
      </c>
      <c r="AE58" s="97"/>
      <c r="AF58" s="114" t="s">
        <v>355</v>
      </c>
      <c r="AG58" s="114" t="s">
        <v>355</v>
      </c>
      <c r="AH58" s="114" t="s">
        <v>355</v>
      </c>
      <c r="AI58" s="114" t="s">
        <v>355</v>
      </c>
      <c r="AJ58" s="114" t="s">
        <v>355</v>
      </c>
      <c r="AK58" s="96">
        <v>112.158</v>
      </c>
      <c r="AL58" s="44" t="s">
        <v>127</v>
      </c>
    </row>
    <row r="59" spans="1:41" s="1" customFormat="1" ht="24.75" customHeight="1" thickBot="1" x14ac:dyDescent="0.3">
      <c r="A59" s="41" t="s">
        <v>112</v>
      </c>
      <c r="B59" s="73" t="s">
        <v>190</v>
      </c>
      <c r="C59" s="78" t="s">
        <v>101</v>
      </c>
      <c r="D59" s="42"/>
      <c r="E59" s="95" t="s">
        <v>358</v>
      </c>
      <c r="F59" s="95">
        <v>4.8101850000000002E-2</v>
      </c>
      <c r="G59" s="95">
        <v>0.18265000000000001</v>
      </c>
      <c r="H59" s="95">
        <v>0.27079560000000003</v>
      </c>
      <c r="I59" s="95">
        <v>0.11291</v>
      </c>
      <c r="J59" s="95">
        <v>0.12712499999999999</v>
      </c>
      <c r="K59" s="95">
        <v>0.14133999999999999</v>
      </c>
      <c r="L59" s="95">
        <v>1.6591641999999999E-3</v>
      </c>
      <c r="M59" s="95">
        <v>2.0309669999999998E-3</v>
      </c>
      <c r="N59" s="95">
        <v>0.40744999999999998</v>
      </c>
      <c r="O59" s="95">
        <v>1.686E-2</v>
      </c>
      <c r="P59" s="95" t="s">
        <v>358</v>
      </c>
      <c r="Q59" s="95">
        <v>4.0745000000000003E-2</v>
      </c>
      <c r="R59" s="95">
        <v>5.1985000000000003E-2</v>
      </c>
      <c r="S59" s="95" t="s">
        <v>358</v>
      </c>
      <c r="T59" s="95">
        <v>3.372E-2</v>
      </c>
      <c r="U59" s="95">
        <v>0.21074999999999999</v>
      </c>
      <c r="V59" s="95">
        <v>3.2315000000000003E-2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176.131</v>
      </c>
      <c r="AL59" s="44" t="s">
        <v>127</v>
      </c>
    </row>
    <row r="60" spans="1:41" s="1" customFormat="1" ht="24.75" customHeight="1" thickBot="1" x14ac:dyDescent="0.3">
      <c r="A60" s="41" t="s">
        <v>112</v>
      </c>
      <c r="B60" s="73" t="s">
        <v>323</v>
      </c>
      <c r="C60" s="78" t="s">
        <v>73</v>
      </c>
      <c r="E60" s="108" t="s">
        <v>355</v>
      </c>
      <c r="F60" s="108" t="s">
        <v>355</v>
      </c>
      <c r="G60" s="108" t="s">
        <v>355</v>
      </c>
      <c r="H60" s="108" t="s">
        <v>355</v>
      </c>
      <c r="I60" s="96">
        <v>9.8489789999999994E-2</v>
      </c>
      <c r="J60" s="96">
        <v>0.36173439000000002</v>
      </c>
      <c r="K60" s="96">
        <v>0.89866259999999998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45.387</v>
      </c>
      <c r="AL60" s="44" t="s">
        <v>404</v>
      </c>
    </row>
    <row r="61" spans="1:41" s="1" customFormat="1" ht="24.75" customHeight="1" thickBot="1" x14ac:dyDescent="0.3">
      <c r="A61" s="41" t="s">
        <v>112</v>
      </c>
      <c r="B61" s="73" t="s">
        <v>324</v>
      </c>
      <c r="C61" s="78" t="s">
        <v>74</v>
      </c>
      <c r="D61" s="43"/>
      <c r="E61" s="108" t="s">
        <v>355</v>
      </c>
      <c r="F61" s="108" t="s">
        <v>355</v>
      </c>
      <c r="G61" s="108" t="s">
        <v>355</v>
      </c>
      <c r="H61" s="108" t="s">
        <v>355</v>
      </c>
      <c r="I61" s="96">
        <v>8.9588087199999999E-2</v>
      </c>
      <c r="J61" s="96">
        <v>0.89498337459999999</v>
      </c>
      <c r="K61" s="96">
        <v>2.9756694869999998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5464.3833000000004</v>
      </c>
      <c r="AL61" s="44" t="s">
        <v>372</v>
      </c>
    </row>
    <row r="62" spans="1:41" s="1" customFormat="1" ht="24.75" customHeight="1" thickBot="1" x14ac:dyDescent="0.3">
      <c r="A62" s="41" t="s">
        <v>112</v>
      </c>
      <c r="B62" s="73" t="s">
        <v>325</v>
      </c>
      <c r="C62" s="78" t="s">
        <v>75</v>
      </c>
      <c r="D62" s="43"/>
      <c r="E62" s="108" t="s">
        <v>355</v>
      </c>
      <c r="F62" s="108" t="s">
        <v>355</v>
      </c>
      <c r="G62" s="108" t="s">
        <v>355</v>
      </c>
      <c r="H62" s="108" t="s">
        <v>355</v>
      </c>
      <c r="I62" s="96">
        <v>3.2787150000000002E-3</v>
      </c>
      <c r="J62" s="96">
        <v>3.292817E-2</v>
      </c>
      <c r="K62" s="96">
        <v>6.5856339999999999E-2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3.5255000000000001</v>
      </c>
      <c r="AL62" s="44" t="s">
        <v>404</v>
      </c>
    </row>
    <row r="63" spans="1:41" s="1" customFormat="1" ht="24.75" customHeight="1" thickBot="1" x14ac:dyDescent="0.3">
      <c r="A63" s="41" t="s">
        <v>112</v>
      </c>
      <c r="B63" s="73" t="s">
        <v>318</v>
      </c>
      <c r="C63" s="79" t="s">
        <v>306</v>
      </c>
      <c r="D63" s="67"/>
      <c r="E63" s="95" t="s">
        <v>358</v>
      </c>
      <c r="F63" s="95">
        <v>3.376142E-2</v>
      </c>
      <c r="G63" s="95">
        <v>2.61241323</v>
      </c>
      <c r="H63" s="95">
        <v>0.27402650000000001</v>
      </c>
      <c r="I63" s="95">
        <v>6.4099020000000007E-2</v>
      </c>
      <c r="J63" s="95">
        <v>8.2083680000000006E-2</v>
      </c>
      <c r="K63" s="95">
        <v>9.1261170000000003E-2</v>
      </c>
      <c r="L63" s="95">
        <v>1.234508E-3</v>
      </c>
      <c r="M63" s="95">
        <v>11.1484384</v>
      </c>
      <c r="N63" s="95" t="s">
        <v>355</v>
      </c>
      <c r="O63" s="95" t="s">
        <v>355</v>
      </c>
      <c r="P63" s="95" t="s">
        <v>355</v>
      </c>
      <c r="Q63" s="95">
        <v>6.6495810000000002E-2</v>
      </c>
      <c r="R63" s="95" t="s">
        <v>355</v>
      </c>
      <c r="S63" s="95" t="s">
        <v>355</v>
      </c>
      <c r="T63" s="95" t="s">
        <v>355</v>
      </c>
      <c r="U63" s="95" t="s">
        <v>355</v>
      </c>
      <c r="V63" s="95" t="s">
        <v>355</v>
      </c>
      <c r="W63" s="95">
        <v>7.6230774000000001E-2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41"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0.59682000000000002</v>
      </c>
      <c r="F65" s="95" t="s">
        <v>354</v>
      </c>
      <c r="G65" s="95" t="s">
        <v>354</v>
      </c>
      <c r="H65" s="95">
        <v>4.9000000000000002E-2</v>
      </c>
      <c r="I65" s="95">
        <v>0.29566599999999998</v>
      </c>
      <c r="J65" s="95">
        <v>0.29566599999999998</v>
      </c>
      <c r="K65" s="95">
        <v>0.29566599999999998</v>
      </c>
      <c r="L65" s="95">
        <v>5.3219879999999997E-3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343</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3.4000000000000002E-2</v>
      </c>
      <c r="F70" s="95">
        <v>0.1198253</v>
      </c>
      <c r="G70" s="95">
        <v>0.99584700000000004</v>
      </c>
      <c r="H70" s="95">
        <v>1.7999999999999999E-2</v>
      </c>
      <c r="I70" s="95">
        <v>8.0000000000000002E-3</v>
      </c>
      <c r="J70" s="95">
        <v>1.06E-2</v>
      </c>
      <c r="K70" s="95">
        <v>1.3299999999999999E-2</v>
      </c>
      <c r="L70" s="95">
        <v>1.3999999999999999E-4</v>
      </c>
      <c r="M70" s="95" t="s">
        <v>356</v>
      </c>
      <c r="N70" s="95" t="s">
        <v>355</v>
      </c>
      <c r="O70" s="95" t="s">
        <v>355</v>
      </c>
      <c r="P70" s="95">
        <v>6.7847000000000003E-3</v>
      </c>
      <c r="Q70" s="95" t="s">
        <v>355</v>
      </c>
      <c r="R70" s="95" t="s">
        <v>355</v>
      </c>
      <c r="S70" s="95" t="s">
        <v>355</v>
      </c>
      <c r="T70" s="95" t="s">
        <v>355</v>
      </c>
      <c r="U70" s="95" t="s">
        <v>355</v>
      </c>
      <c r="V70" s="95" t="s">
        <v>355</v>
      </c>
      <c r="W70" s="95" t="s">
        <v>355</v>
      </c>
      <c r="X70" s="95">
        <v>1.5028E-4</v>
      </c>
      <c r="Y70" s="95" t="s">
        <v>355</v>
      </c>
      <c r="Z70" s="95" t="s">
        <v>355</v>
      </c>
      <c r="AA70" s="95" t="s">
        <v>355</v>
      </c>
      <c r="AB70" s="96">
        <f>IF(ISNUMBER(X70),SUM(X70:AA70),X70)</f>
        <v>1.5028E-4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8.6856379999999997E-2</v>
      </c>
      <c r="F72" s="95">
        <v>3.0733796000000001E-2</v>
      </c>
      <c r="G72" s="95">
        <v>4.0087560000000001E-2</v>
      </c>
      <c r="H72" s="95" t="s">
        <v>356</v>
      </c>
      <c r="I72" s="95">
        <v>7.3667650000000001E-2</v>
      </c>
      <c r="J72" s="95">
        <v>0.121451</v>
      </c>
      <c r="K72" s="95">
        <v>0.24417</v>
      </c>
      <c r="L72" s="95">
        <v>9.0776500000000005E-4</v>
      </c>
      <c r="M72" s="95">
        <v>1.1358142E-3</v>
      </c>
      <c r="N72" s="95">
        <v>3.3222550000000002</v>
      </c>
      <c r="O72" s="95">
        <v>4.7408499999999999E-2</v>
      </c>
      <c r="P72" s="95">
        <v>0.26996340000000002</v>
      </c>
      <c r="Q72" s="95">
        <v>3.2247390000000001E-2</v>
      </c>
      <c r="R72" s="95">
        <v>0.14089760000000001</v>
      </c>
      <c r="S72" s="95">
        <v>8.7447520000000001E-2</v>
      </c>
      <c r="T72" s="95">
        <v>0.7612255</v>
      </c>
      <c r="U72" s="95">
        <v>1.410337E-2</v>
      </c>
      <c r="V72" s="95">
        <v>12.180425</v>
      </c>
      <c r="W72" s="95">
        <v>9.3000000000000007</v>
      </c>
      <c r="X72" s="95">
        <v>8.0175120000000002E-2</v>
      </c>
      <c r="Y72" s="95">
        <v>8.0175120000000002E-2</v>
      </c>
      <c r="Z72" s="95">
        <v>8.0175120000000002E-2</v>
      </c>
      <c r="AA72" s="95">
        <v>8.0175120000000002E-2</v>
      </c>
      <c r="AB72" s="96">
        <f t="shared" si="0"/>
        <v>0.32070048000000001</v>
      </c>
      <c r="AC72" s="95">
        <v>2.1409666000000001</v>
      </c>
      <c r="AD72" s="95">
        <v>1.7073575000000001</v>
      </c>
      <c r="AE72" s="97"/>
      <c r="AF72" s="114" t="s">
        <v>355</v>
      </c>
      <c r="AG72" s="114" t="s">
        <v>355</v>
      </c>
      <c r="AH72" s="114" t="s">
        <v>355</v>
      </c>
      <c r="AI72" s="114" t="s">
        <v>355</v>
      </c>
      <c r="AJ72" s="114" t="s">
        <v>355</v>
      </c>
      <c r="AK72" s="96">
        <v>742.21100000000001</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4.82475E-3</v>
      </c>
      <c r="H76" s="95" t="s">
        <v>358</v>
      </c>
      <c r="I76" s="96">
        <v>2.2036E-3</v>
      </c>
      <c r="J76" s="96">
        <v>2.9572000000000001E-3</v>
      </c>
      <c r="K76" s="96">
        <v>3.7090000000000001E-3</v>
      </c>
      <c r="L76" s="96" t="s">
        <v>356</v>
      </c>
      <c r="M76" s="95" t="s">
        <v>358</v>
      </c>
      <c r="N76" s="96">
        <v>1.4517249999999999</v>
      </c>
      <c r="O76" s="96">
        <v>3.7724999999999998E-3</v>
      </c>
      <c r="P76" s="96">
        <v>4.5600000000000003E-4</v>
      </c>
      <c r="Q76" s="96">
        <v>1.18175E-2</v>
      </c>
      <c r="R76" s="96" t="s">
        <v>356</v>
      </c>
      <c r="S76" s="96" t="s">
        <v>356</v>
      </c>
      <c r="T76" s="96" t="s">
        <v>356</v>
      </c>
      <c r="U76" s="96" t="s">
        <v>356</v>
      </c>
      <c r="V76" s="96">
        <v>8.7799999999999996E-3</v>
      </c>
      <c r="W76" s="96">
        <v>3.4849999999999998E-3</v>
      </c>
      <c r="X76" s="96" t="s">
        <v>356</v>
      </c>
      <c r="Y76" s="96" t="s">
        <v>356</v>
      </c>
      <c r="Z76" s="96" t="s">
        <v>356</v>
      </c>
      <c r="AA76" s="96" t="s">
        <v>356</v>
      </c>
      <c r="AB76" s="96" t="str">
        <f t="shared" si="0"/>
        <v>NE</v>
      </c>
      <c r="AC76" s="96">
        <v>2.9999999999999997E-4</v>
      </c>
      <c r="AD76" s="96">
        <v>7.3654999999999999E-4</v>
      </c>
      <c r="AE76" s="97"/>
      <c r="AF76" s="114" t="s">
        <v>355</v>
      </c>
      <c r="AG76" s="114" t="s">
        <v>355</v>
      </c>
      <c r="AH76" s="114" t="s">
        <v>355</v>
      </c>
      <c r="AI76" s="114" t="s">
        <v>355</v>
      </c>
      <c r="AJ76" s="114" t="s">
        <v>355</v>
      </c>
      <c r="AK76" s="96">
        <v>1</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5.7149999999999999E-2</v>
      </c>
      <c r="O80" s="96">
        <v>3.81E-3</v>
      </c>
      <c r="P80" s="96" t="s">
        <v>356</v>
      </c>
      <c r="Q80" s="96" t="s">
        <v>356</v>
      </c>
      <c r="R80" s="96" t="s">
        <v>356</v>
      </c>
      <c r="S80" s="96">
        <v>3.8100000000000002E-2</v>
      </c>
      <c r="T80" s="96" t="s">
        <v>356</v>
      </c>
      <c r="U80" s="96" t="s">
        <v>356</v>
      </c>
      <c r="V80" s="96">
        <v>0.53339999999999999</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3.81</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5.7615797799999999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3.6604699999999997E-2</v>
      </c>
      <c r="AL82" s="44" t="s">
        <v>404</v>
      </c>
    </row>
    <row r="83" spans="1:38" s="1" customFormat="1" ht="24.75" customHeight="1" thickBot="1" x14ac:dyDescent="0.3">
      <c r="A83" s="41" t="s">
        <v>112</v>
      </c>
      <c r="B83" s="87" t="s">
        <v>216</v>
      </c>
      <c r="C83" s="70" t="s">
        <v>72</v>
      </c>
      <c r="D83" s="43"/>
      <c r="E83" s="96" t="s">
        <v>355</v>
      </c>
      <c r="F83" s="96">
        <v>3.9606912000000001E-2</v>
      </c>
      <c r="G83" s="96" t="s">
        <v>355</v>
      </c>
      <c r="H83" s="96" t="s">
        <v>355</v>
      </c>
      <c r="I83" s="96">
        <v>1.6238833920000001E-2</v>
      </c>
      <c r="J83" s="96">
        <v>0.12179125440000001</v>
      </c>
      <c r="K83" s="96">
        <v>0.1247617728</v>
      </c>
      <c r="L83" s="96">
        <v>9.2581156800000002E-4</v>
      </c>
      <c r="M83" s="96">
        <v>0.29754692640000002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2475.4319999999998</v>
      </c>
      <c r="AL83" s="44" t="s">
        <v>127</v>
      </c>
    </row>
    <row r="84" spans="1:38" s="1" customFormat="1" ht="24.75" customHeight="1" thickBot="1" x14ac:dyDescent="0.3">
      <c r="A84" s="41" t="s">
        <v>112</v>
      </c>
      <c r="B84" s="87" t="s">
        <v>217</v>
      </c>
      <c r="C84" s="70" t="s">
        <v>71</v>
      </c>
      <c r="D84" s="43"/>
      <c r="E84" s="96" t="s">
        <v>355</v>
      </c>
      <c r="F84" s="96">
        <v>6.8350099999999999E-3</v>
      </c>
      <c r="G84" s="96" t="s">
        <v>355</v>
      </c>
      <c r="H84" s="96" t="s">
        <v>355</v>
      </c>
      <c r="I84" s="96">
        <v>2.523696E-4</v>
      </c>
      <c r="J84" s="96">
        <v>1.2618480000000001E-3</v>
      </c>
      <c r="K84" s="96">
        <v>5.0473920000000004E-3</v>
      </c>
      <c r="L84" s="96">
        <v>3.1546200000000001E-8</v>
      </c>
      <c r="M84" s="96">
        <v>4.9948150000000003E-4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52.576999999999998</v>
      </c>
      <c r="AL84" s="44" t="s">
        <v>127</v>
      </c>
    </row>
    <row r="85" spans="1:38" s="1" customFormat="1" ht="24.75" customHeight="1" thickBot="1" x14ac:dyDescent="0.3">
      <c r="A85" s="41" t="s">
        <v>115</v>
      </c>
      <c r="B85" s="79" t="s">
        <v>218</v>
      </c>
      <c r="C85" s="70" t="s">
        <v>341</v>
      </c>
      <c r="D85" s="43"/>
      <c r="E85" s="96" t="s">
        <v>355</v>
      </c>
      <c r="F85" s="96">
        <v>5.6136687500000004</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8.9818700000000001E-2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7.2685E-5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1.4537E-3</v>
      </c>
      <c r="AL87" s="44" t="s">
        <v>404</v>
      </c>
    </row>
    <row r="88" spans="1:38" s="1" customFormat="1" ht="24.75" customHeight="1" thickBot="1" x14ac:dyDescent="0.3">
      <c r="A88" s="41" t="s">
        <v>115</v>
      </c>
      <c r="B88" s="79" t="s">
        <v>221</v>
      </c>
      <c r="C88" s="69" t="s">
        <v>90</v>
      </c>
      <c r="D88" s="43"/>
      <c r="E88" s="96" t="s">
        <v>355</v>
      </c>
      <c r="F88" s="96">
        <v>7.15824967</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0.38279410000000003</v>
      </c>
      <c r="AL88" s="44" t="s">
        <v>404</v>
      </c>
    </row>
    <row r="89" spans="1:38" s="1" customFormat="1" ht="24.75" customHeight="1" thickBot="1" x14ac:dyDescent="0.3">
      <c r="A89" s="41" t="s">
        <v>115</v>
      </c>
      <c r="B89" s="79" t="s">
        <v>222</v>
      </c>
      <c r="C89" s="69" t="s">
        <v>91</v>
      </c>
      <c r="D89" s="43" t="s">
        <v>369</v>
      </c>
      <c r="E89" s="96" t="s">
        <v>355</v>
      </c>
      <c r="F89" s="96">
        <v>7.1873199999999996E-3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1.862E-4</v>
      </c>
      <c r="AL89" s="44" t="s">
        <v>404</v>
      </c>
    </row>
    <row r="90" spans="1:38" s="7" customFormat="1" ht="24.75" customHeight="1" thickBot="1" x14ac:dyDescent="0.25">
      <c r="A90" s="41" t="s">
        <v>115</v>
      </c>
      <c r="B90" s="79" t="s">
        <v>223</v>
      </c>
      <c r="C90" s="69" t="s">
        <v>280</v>
      </c>
      <c r="D90" s="43"/>
      <c r="E90" s="96" t="s">
        <v>355</v>
      </c>
      <c r="F90" s="96">
        <v>21.394793159999999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0.17422470000000001</v>
      </c>
      <c r="AL90" s="44" t="s">
        <v>404</v>
      </c>
    </row>
    <row r="91" spans="1:38" s="1" customFormat="1" ht="24.75" customHeight="1" thickBot="1" x14ac:dyDescent="0.3">
      <c r="A91" s="41" t="s">
        <v>115</v>
      </c>
      <c r="B91" s="62" t="s">
        <v>256</v>
      </c>
      <c r="C91" s="79" t="s">
        <v>281</v>
      </c>
      <c r="D91" s="42"/>
      <c r="E91" s="95">
        <v>4.2619314800000002E-2</v>
      </c>
      <c r="F91" s="96">
        <v>7.8218076799999994E-2</v>
      </c>
      <c r="G91" s="96">
        <v>2.9800664899999999E-2</v>
      </c>
      <c r="H91" s="96">
        <v>4.988273008E-2</v>
      </c>
      <c r="I91" s="96">
        <v>0.2286406554</v>
      </c>
      <c r="J91" s="96">
        <v>0.25428798419999998</v>
      </c>
      <c r="K91" s="96">
        <v>0.2645852769</v>
      </c>
      <c r="L91" s="96">
        <v>3.9178354559999996E-3</v>
      </c>
      <c r="M91" s="96">
        <v>2.2161071099999998</v>
      </c>
      <c r="N91" s="96">
        <v>3.5958048208000002</v>
      </c>
      <c r="O91" s="96">
        <v>1.518366962E-3</v>
      </c>
      <c r="P91" s="96">
        <v>6.3366096000000004E-4</v>
      </c>
      <c r="Q91" s="96">
        <v>4.7122951800000002E-3</v>
      </c>
      <c r="R91" s="96">
        <v>2.7227523231999999E-2</v>
      </c>
      <c r="S91" s="96">
        <v>0.72373470892799996</v>
      </c>
      <c r="T91" s="96">
        <v>4.9798664319999998E-2</v>
      </c>
      <c r="U91" s="96">
        <v>4.6849936000000003E-3</v>
      </c>
      <c r="V91" s="96">
        <v>0.45286020160000001</v>
      </c>
      <c r="W91" s="96">
        <v>7.5584972E-2</v>
      </c>
      <c r="X91" s="96">
        <v>1.6604601239999999E-2</v>
      </c>
      <c r="Y91" s="96">
        <v>1.5645840960000001E-2</v>
      </c>
      <c r="Z91" s="96">
        <v>9.4041119999999992E-3</v>
      </c>
      <c r="AA91" s="96">
        <v>1.085255844E-2</v>
      </c>
      <c r="AB91" s="96">
        <f t="shared" si="1"/>
        <v>5.2507112639999999E-2</v>
      </c>
      <c r="AC91" s="96">
        <v>6.7085807999999999E-4</v>
      </c>
      <c r="AD91" s="96">
        <v>9.4626297600000002E-4</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3.3060179522499999</v>
      </c>
      <c r="G93" s="98" t="s">
        <v>355</v>
      </c>
      <c r="H93" s="98" t="s">
        <v>355</v>
      </c>
      <c r="I93" s="95">
        <v>2.2429388000000001E-2</v>
      </c>
      <c r="J93" s="95">
        <v>2.2429388000000001E-2</v>
      </c>
      <c r="K93" s="95">
        <v>2.2429388000000001E-2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8.2369999999999999E-2</v>
      </c>
      <c r="J95" s="95">
        <v>0.16474</v>
      </c>
      <c r="K95" s="95">
        <v>0.41184999999999999</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0.41184999999999999</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5.5934738999999997E-2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295.95100000000002</v>
      </c>
      <c r="AL98" s="46" t="s">
        <v>359</v>
      </c>
    </row>
    <row r="99" spans="1:38" s="1" customFormat="1" ht="24.75" customHeight="1" thickBot="1" x14ac:dyDescent="0.3">
      <c r="A99" s="41" t="s">
        <v>116</v>
      </c>
      <c r="B99" s="41" t="s">
        <v>224</v>
      </c>
      <c r="C99" s="78" t="s">
        <v>278</v>
      </c>
      <c r="D99" s="64"/>
      <c r="E99" s="99">
        <v>0.165914136422838</v>
      </c>
      <c r="F99" s="96">
        <v>21.880307589198999</v>
      </c>
      <c r="G99" s="96" t="s">
        <v>355</v>
      </c>
      <c r="H99" s="96">
        <v>7.1439283432204403</v>
      </c>
      <c r="I99" s="96">
        <v>0.27150009409841103</v>
      </c>
      <c r="J99" s="96">
        <v>0.41722591127890402</v>
      </c>
      <c r="K99" s="96">
        <v>0.90701285060631298</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714.10900000000004</v>
      </c>
      <c r="AL99" s="44" t="s">
        <v>360</v>
      </c>
    </row>
    <row r="100" spans="1:38" s="1" customFormat="1" ht="24.75" customHeight="1" thickBot="1" x14ac:dyDescent="0.3">
      <c r="A100" s="41" t="s">
        <v>116</v>
      </c>
      <c r="B100" s="41" t="s">
        <v>225</v>
      </c>
      <c r="C100" s="78" t="s">
        <v>277</v>
      </c>
      <c r="D100" s="64"/>
      <c r="E100" s="99">
        <v>0.15109589495457901</v>
      </c>
      <c r="F100" s="96">
        <v>13.981123169333101</v>
      </c>
      <c r="G100" s="96" t="s">
        <v>355</v>
      </c>
      <c r="H100" s="96">
        <v>4.3623431664767596</v>
      </c>
      <c r="I100" s="96">
        <v>0.285942611968244</v>
      </c>
      <c r="J100" s="96">
        <v>0.44550694964799098</v>
      </c>
      <c r="K100" s="96">
        <v>0.96849336879998005</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1481.384</v>
      </c>
      <c r="AL100" s="44" t="s">
        <v>360</v>
      </c>
    </row>
    <row r="101" spans="1:38" s="1" customFormat="1" ht="24.75" customHeight="1" thickBot="1" x14ac:dyDescent="0.3">
      <c r="A101" s="41" t="s">
        <v>116</v>
      </c>
      <c r="B101" s="41" t="s">
        <v>227</v>
      </c>
      <c r="C101" s="78" t="s">
        <v>270</v>
      </c>
      <c r="D101" s="64"/>
      <c r="E101" s="99">
        <v>5.8039495890411001E-4</v>
      </c>
      <c r="F101" s="96">
        <v>0.15102683712478199</v>
      </c>
      <c r="G101" s="96" t="s">
        <v>355</v>
      </c>
      <c r="H101" s="96">
        <v>9.7132810209393405E-2</v>
      </c>
      <c r="I101" s="96">
        <v>4.1111309589041101E-4</v>
      </c>
      <c r="J101" s="96">
        <v>1.35425490410959E-3</v>
      </c>
      <c r="K101" s="96">
        <v>3.3856372602739698E-3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220.67099999999999</v>
      </c>
      <c r="AL101" s="44" t="s">
        <v>360</v>
      </c>
    </row>
    <row r="102" spans="1:38" s="1" customFormat="1" ht="24.75" customHeight="1" thickBot="1" x14ac:dyDescent="0.3">
      <c r="A102" s="41" t="s">
        <v>116</v>
      </c>
      <c r="B102" s="41" t="s">
        <v>228</v>
      </c>
      <c r="C102" s="78" t="s">
        <v>271</v>
      </c>
      <c r="D102" s="64"/>
      <c r="E102" s="99">
        <v>0.19922212977463399</v>
      </c>
      <c r="F102" s="96">
        <v>4.0840308554931104</v>
      </c>
      <c r="G102" s="96" t="s">
        <v>355</v>
      </c>
      <c r="H102" s="96">
        <v>30.2211917880086</v>
      </c>
      <c r="I102" s="96">
        <v>5.0785123998327499E-2</v>
      </c>
      <c r="J102" s="96">
        <v>1.13822045200098</v>
      </c>
      <c r="K102" s="96">
        <v>3.6559181974105699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11567.817999999999</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2.3658082191780799E-5</v>
      </c>
      <c r="F104" s="96">
        <v>1.1911831125481E-2</v>
      </c>
      <c r="G104" s="96" t="s">
        <v>355</v>
      </c>
      <c r="H104" s="96">
        <v>7.81991150684932E-3</v>
      </c>
      <c r="I104" s="96">
        <v>3.3515616438356198E-5</v>
      </c>
      <c r="J104" s="96">
        <v>1.10404383561644E-4</v>
      </c>
      <c r="K104" s="96">
        <v>2.7601095890411001E-4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7.1959999999999997</v>
      </c>
      <c r="AL104" s="44" t="s">
        <v>360</v>
      </c>
    </row>
    <row r="105" spans="1:38" s="1" customFormat="1" ht="24.75" customHeight="1" thickBot="1" x14ac:dyDescent="0.3">
      <c r="A105" s="41" t="s">
        <v>116</v>
      </c>
      <c r="B105" s="41" t="s">
        <v>344</v>
      </c>
      <c r="C105" s="78" t="s">
        <v>274</v>
      </c>
      <c r="D105" s="64"/>
      <c r="E105" s="99">
        <v>1.7437500000000002E-2</v>
      </c>
      <c r="F105" s="96">
        <v>0.88166186551562398</v>
      </c>
      <c r="G105" s="96" t="s">
        <v>355</v>
      </c>
      <c r="H105" s="96">
        <v>0.69952304892857198</v>
      </c>
      <c r="I105" s="96">
        <v>9.7649999999999994E-3</v>
      </c>
      <c r="J105" s="96">
        <v>1.5344999999999999E-2</v>
      </c>
      <c r="K105" s="96">
        <v>3.3358695652173899E-2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139.5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7.3726453567567601E-2</v>
      </c>
      <c r="F107" s="96">
        <v>3.4755352623335001E-3</v>
      </c>
      <c r="G107" s="96" t="s">
        <v>355</v>
      </c>
      <c r="H107" s="96">
        <v>1.2675215605625401</v>
      </c>
      <c r="I107" s="96">
        <v>1.6537934751081101E-2</v>
      </c>
      <c r="J107" s="96">
        <v>0.220505796681081</v>
      </c>
      <c r="K107" s="96">
        <v>1.0500276032432401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5517.3119999999999</v>
      </c>
      <c r="AL107" s="44" t="s">
        <v>360</v>
      </c>
    </row>
    <row r="108" spans="1:38" s="1" customFormat="1" ht="24.75" customHeight="1" thickBot="1" x14ac:dyDescent="0.3">
      <c r="A108" s="71" t="s">
        <v>116</v>
      </c>
      <c r="B108" s="41" t="s">
        <v>346</v>
      </c>
      <c r="C108" s="71" t="s">
        <v>327</v>
      </c>
      <c r="D108" s="64"/>
      <c r="E108" s="99">
        <v>0.36176478340700402</v>
      </c>
      <c r="F108" s="96">
        <v>1.3071788894898999E-3</v>
      </c>
      <c r="G108" s="96" t="s">
        <v>355</v>
      </c>
      <c r="H108" s="96">
        <v>2.2994012109066402</v>
      </c>
      <c r="I108" s="96">
        <v>2.67973913634818E-2</v>
      </c>
      <c r="J108" s="96">
        <v>0.26797391363481798</v>
      </c>
      <c r="K108" s="96">
        <v>0.53594782726963597</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13398.733</v>
      </c>
      <c r="AL108" s="44" t="s">
        <v>360</v>
      </c>
    </row>
    <row r="109" spans="1:38" s="1" customFormat="1" ht="24.75" customHeight="1" thickBot="1" x14ac:dyDescent="0.3">
      <c r="A109" s="71" t="s">
        <v>116</v>
      </c>
      <c r="B109" s="41" t="s">
        <v>347</v>
      </c>
      <c r="C109" s="71" t="s">
        <v>313</v>
      </c>
      <c r="D109" s="64"/>
      <c r="E109" s="99">
        <v>1.4355E-2</v>
      </c>
      <c r="F109" s="96">
        <v>9.4439727734988701E-4</v>
      </c>
      <c r="G109" s="96" t="s">
        <v>355</v>
      </c>
      <c r="H109" s="96">
        <v>0.31504531142857101</v>
      </c>
      <c r="I109" s="96">
        <v>1.06333333333333E-2</v>
      </c>
      <c r="J109" s="96">
        <v>5.8483333333333297E-2</v>
      </c>
      <c r="K109" s="96">
        <v>5.8483333333333297E-2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531.66700000000003</v>
      </c>
      <c r="AL109" s="44" t="s">
        <v>360</v>
      </c>
    </row>
    <row r="110" spans="1:38" s="1" customFormat="1" ht="24.75" customHeight="1" thickBot="1" x14ac:dyDescent="0.3">
      <c r="A110" s="71" t="s">
        <v>116</v>
      </c>
      <c r="B110" s="41" t="s">
        <v>348</v>
      </c>
      <c r="C110" s="72" t="s">
        <v>314</v>
      </c>
      <c r="D110" s="64"/>
      <c r="E110" s="99">
        <v>6.6757777776666697E-3</v>
      </c>
      <c r="F110" s="96">
        <v>4.0460732119425797E-3</v>
      </c>
      <c r="G110" s="96" t="s">
        <v>355</v>
      </c>
      <c r="H110" s="96">
        <v>0.15591837007515</v>
      </c>
      <c r="I110" s="96">
        <v>5.7959999999999999E-3</v>
      </c>
      <c r="J110" s="96">
        <v>4.5009333333333297E-2</v>
      </c>
      <c r="K110" s="96">
        <v>4.5009333333333297E-2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1541.394</v>
      </c>
      <c r="AL110" s="44" t="s">
        <v>360</v>
      </c>
    </row>
    <row r="111" spans="1:38" s="1" customFormat="1" ht="24.75" customHeight="1" thickBot="1" x14ac:dyDescent="0.3">
      <c r="A111" s="41" t="s">
        <v>116</v>
      </c>
      <c r="B111" s="41" t="s">
        <v>349</v>
      </c>
      <c r="C111" s="78" t="s">
        <v>276</v>
      </c>
      <c r="D111" s="64"/>
      <c r="E111" s="99">
        <v>1.537329E-3</v>
      </c>
      <c r="F111" s="99">
        <v>0.31456743382566998</v>
      </c>
      <c r="G111" s="99" t="s">
        <v>355</v>
      </c>
      <c r="H111" s="99">
        <v>3.4122152153930299</v>
      </c>
      <c r="I111" s="99">
        <v>6.1493160000000002E-3</v>
      </c>
      <c r="J111" s="99">
        <v>1.2298632E-2</v>
      </c>
      <c r="K111" s="99">
        <v>2.73302933333333E-2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1547.329</v>
      </c>
      <c r="AL111" s="44" t="s">
        <v>360</v>
      </c>
    </row>
    <row r="112" spans="1:38" s="1" customFormat="1" ht="24.75" customHeight="1" thickBot="1" x14ac:dyDescent="0.3">
      <c r="A112" s="41" t="s">
        <v>126</v>
      </c>
      <c r="B112" s="41" t="s">
        <v>294</v>
      </c>
      <c r="C112" s="78" t="s">
        <v>295</v>
      </c>
      <c r="D112" s="42"/>
      <c r="E112" s="96">
        <v>13.316000000000001</v>
      </c>
      <c r="F112" s="96" t="s">
        <v>355</v>
      </c>
      <c r="G112" s="96" t="s">
        <v>355</v>
      </c>
      <c r="H112" s="96">
        <v>22.537434285714301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332.9</v>
      </c>
      <c r="AL112" s="44" t="s">
        <v>361</v>
      </c>
    </row>
    <row r="113" spans="1:38" s="1" customFormat="1" ht="24.75" customHeight="1" thickBot="1" x14ac:dyDescent="0.3">
      <c r="A113" s="41" t="s">
        <v>126</v>
      </c>
      <c r="B113" s="65" t="s">
        <v>244</v>
      </c>
      <c r="C113" s="80" t="s">
        <v>133</v>
      </c>
      <c r="D113" s="42"/>
      <c r="E113" s="95">
        <v>8.4222054602252001</v>
      </c>
      <c r="F113" s="96">
        <v>18.376816528454299</v>
      </c>
      <c r="G113" s="96" t="s">
        <v>355</v>
      </c>
      <c r="H113" s="96">
        <v>45.438759753918198</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165068.529199349</v>
      </c>
      <c r="AL113" s="115" t="s">
        <v>364</v>
      </c>
    </row>
    <row r="114" spans="1:38" s="1" customFormat="1" ht="24.75" customHeight="1" thickBot="1" x14ac:dyDescent="0.3">
      <c r="A114" s="41" t="s">
        <v>126</v>
      </c>
      <c r="B114" s="65" t="s">
        <v>245</v>
      </c>
      <c r="C114" s="80" t="s">
        <v>134</v>
      </c>
      <c r="D114" s="42"/>
      <c r="E114" s="95">
        <v>0.19739999999999999</v>
      </c>
      <c r="F114" s="96" t="s">
        <v>355</v>
      </c>
      <c r="G114" s="96" t="s">
        <v>355</v>
      </c>
      <c r="H114" s="96">
        <v>0.64154999999999995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4935</v>
      </c>
      <c r="AL114" s="115" t="s">
        <v>364</v>
      </c>
    </row>
    <row r="115" spans="1:38" s="1" customFormat="1" ht="24.75" customHeight="1" thickBot="1" x14ac:dyDescent="0.3">
      <c r="A115" s="41" t="s">
        <v>126</v>
      </c>
      <c r="B115" s="65" t="s">
        <v>246</v>
      </c>
      <c r="C115" s="80" t="s">
        <v>350</v>
      </c>
      <c r="D115" s="42"/>
      <c r="E115" s="95">
        <v>0.1811184400177</v>
      </c>
      <c r="F115" s="96" t="s">
        <v>355</v>
      </c>
      <c r="G115" s="96" t="s">
        <v>355</v>
      </c>
      <c r="H115" s="96">
        <v>0.362236880035401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4527.9610004425003</v>
      </c>
      <c r="AL115" s="95"/>
    </row>
    <row r="116" spans="1:38" s="1" customFormat="1" ht="24.75" customHeight="1" thickBot="1" x14ac:dyDescent="0.3">
      <c r="A116" s="41" t="s">
        <v>126</v>
      </c>
      <c r="B116" s="41" t="s">
        <v>250</v>
      </c>
      <c r="C116" s="79" t="s">
        <v>293</v>
      </c>
      <c r="D116" s="42"/>
      <c r="E116" s="95">
        <v>1.45796195640658</v>
      </c>
      <c r="F116" s="96">
        <v>0.196666091228997</v>
      </c>
      <c r="G116" s="96" t="s">
        <v>355</v>
      </c>
      <c r="H116" s="96">
        <v>4.1287308061186598</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36449.048910164398</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2.024</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0.467223</v>
      </c>
      <c r="J119" s="96">
        <v>6.1431269999999998</v>
      </c>
      <c r="K119" s="96">
        <v>61.431265000000003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1.5447500000000001</v>
      </c>
      <c r="G121" s="96" t="s">
        <v>355</v>
      </c>
      <c r="H121" s="96">
        <v>5.7685990714285698</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2738559</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3.3331325000000001</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2.6524876499999999E-2</v>
      </c>
      <c r="F123" s="96">
        <v>5.7662774999999999E-3</v>
      </c>
      <c r="G123" s="96">
        <v>5.7662774999999999E-3</v>
      </c>
      <c r="H123" s="96">
        <v>2.7678132000000001E-2</v>
      </c>
      <c r="I123" s="96">
        <v>6.2275797000000001E-2</v>
      </c>
      <c r="J123" s="96">
        <v>6.5735563499999997E-2</v>
      </c>
      <c r="K123" s="96">
        <v>6.6888819000000002E-2</v>
      </c>
      <c r="L123" s="96">
        <v>5.7662774999999999E-3</v>
      </c>
      <c r="M123" s="96">
        <v>0.76922141850000003</v>
      </c>
      <c r="N123" s="96">
        <v>1.26858105E-3</v>
      </c>
      <c r="O123" s="96">
        <v>1.01486484E-2</v>
      </c>
      <c r="P123" s="96">
        <v>1.6145577E-3</v>
      </c>
      <c r="Q123" s="96">
        <v>7.3808351999999998E-5</v>
      </c>
      <c r="R123" s="96">
        <v>9.2260439999999997E-4</v>
      </c>
      <c r="S123" s="96">
        <v>8.4187651499999998E-4</v>
      </c>
      <c r="T123" s="96">
        <v>5.9969286000000001E-4</v>
      </c>
      <c r="U123" s="96">
        <v>2.3065109999999999E-4</v>
      </c>
      <c r="V123" s="96">
        <v>6.4582308E-3</v>
      </c>
      <c r="W123" s="96">
        <v>2.0536087500000001E-2</v>
      </c>
      <c r="X123" s="96">
        <v>4.7283475500000003E-3</v>
      </c>
      <c r="Y123" s="96">
        <v>1.31471127E-2</v>
      </c>
      <c r="Z123" s="96">
        <v>5.5356264000000002E-3</v>
      </c>
      <c r="AA123" s="96">
        <v>7.7268118500000002E-3</v>
      </c>
      <c r="AB123" s="96">
        <f t="shared" si="1"/>
        <v>3.11378985E-2</v>
      </c>
      <c r="AC123" s="96">
        <v>8.7249149999999998E-2</v>
      </c>
      <c r="AD123" s="96">
        <v>1.7112768749999999E-5</v>
      </c>
      <c r="AE123" s="97"/>
      <c r="AF123" s="114" t="s">
        <v>355</v>
      </c>
      <c r="AG123" s="114" t="s">
        <v>355</v>
      </c>
      <c r="AH123" s="114" t="s">
        <v>355</v>
      </c>
      <c r="AI123" s="114" t="s">
        <v>355</v>
      </c>
      <c r="AJ123" s="114" t="s">
        <v>355</v>
      </c>
      <c r="AK123" s="96">
        <v>45635.75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7.5913500000000003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6251.7</v>
      </c>
      <c r="AL124" s="115" t="s">
        <v>363</v>
      </c>
    </row>
    <row r="125" spans="1:38" s="1" customFormat="1" ht="24.75" customHeight="1" thickBot="1" x14ac:dyDescent="0.3">
      <c r="A125" s="41" t="s">
        <v>117</v>
      </c>
      <c r="B125" s="41" t="s">
        <v>231</v>
      </c>
      <c r="C125" s="78" t="s">
        <v>283</v>
      </c>
      <c r="D125" s="42"/>
      <c r="E125" s="108" t="s">
        <v>355</v>
      </c>
      <c r="F125" s="96">
        <v>0.187308</v>
      </c>
      <c r="G125" s="109" t="s">
        <v>355</v>
      </c>
      <c r="H125" s="96" t="s">
        <v>356</v>
      </c>
      <c r="I125" s="96">
        <v>6.3643166999999997E-5</v>
      </c>
      <c r="J125" s="96">
        <v>4.2428778E-4</v>
      </c>
      <c r="K125" s="96">
        <v>8.7888183000000002E-4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3030.627</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0.25963019999999998</v>
      </c>
      <c r="I126" s="96" t="s">
        <v>356</v>
      </c>
      <c r="J126" s="96" t="s">
        <v>356</v>
      </c>
      <c r="K126" s="96" t="s">
        <v>356</v>
      </c>
      <c r="L126" s="96" t="s">
        <v>356</v>
      </c>
      <c r="M126" s="96">
        <v>0.35573070000000001</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0.43532999999999999</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3.07614E-4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3.7919609999999999E-2</v>
      </c>
      <c r="F133" s="96">
        <v>5.9752199999999996E-4</v>
      </c>
      <c r="G133" s="96">
        <v>5.1824235E-3</v>
      </c>
      <c r="H133" s="96" t="s">
        <v>355</v>
      </c>
      <c r="I133" s="96">
        <v>1.4174229600000001E-3</v>
      </c>
      <c r="J133" s="96">
        <v>1.5949518000000001E-3</v>
      </c>
      <c r="K133" s="96">
        <v>1.7723006399999999E-3</v>
      </c>
      <c r="L133" s="96" t="s">
        <v>356</v>
      </c>
      <c r="M133" s="96">
        <v>4.5965999999999997E-4</v>
      </c>
      <c r="N133" s="96">
        <v>1.3295158200000001E-3</v>
      </c>
      <c r="O133" s="96">
        <v>2.1906582000000001E-4</v>
      </c>
      <c r="P133" s="96">
        <v>4.8334085999999998E-2</v>
      </c>
      <c r="Q133" s="96">
        <v>6.2549033999999997E-4</v>
      </c>
      <c r="R133" s="96">
        <v>5.9831064000000005E-4</v>
      </c>
      <c r="S133" s="96">
        <v>5.4050142000000004E-4</v>
      </c>
      <c r="T133" s="96">
        <v>7.5935201999999995E-4</v>
      </c>
      <c r="U133" s="96">
        <v>9.0909732000000001E-4</v>
      </c>
      <c r="V133" s="96">
        <v>6.9504232799999996E-3</v>
      </c>
      <c r="W133" s="96">
        <v>1.6089900000000001E-2</v>
      </c>
      <c r="X133" s="96">
        <v>6.0670079999999999E-7</v>
      </c>
      <c r="Y133" s="96">
        <v>3.3149512799999998E-7</v>
      </c>
      <c r="Z133" s="96">
        <v>2.9603255399999998E-7</v>
      </c>
      <c r="AA133" s="96">
        <v>3.2097009E-7</v>
      </c>
      <c r="AB133" s="96">
        <f t="shared" si="1"/>
        <v>1.5551985719999999E-6</v>
      </c>
      <c r="AC133" s="96">
        <v>6.9666745800000002E-3</v>
      </c>
      <c r="AD133" s="96">
        <v>1.900760676E-2</v>
      </c>
      <c r="AE133" s="97"/>
      <c r="AF133" s="114" t="s">
        <v>355</v>
      </c>
      <c r="AG133" s="114" t="s">
        <v>355</v>
      </c>
      <c r="AH133" s="114" t="s">
        <v>355</v>
      </c>
      <c r="AI133" s="114" t="s">
        <v>355</v>
      </c>
      <c r="AJ133" s="114" t="s">
        <v>355</v>
      </c>
      <c r="AK133" s="96">
        <v>2.9876100000000001</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1.1490013990000001E-2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0.35171000000000002</v>
      </c>
      <c r="AL136" s="44" t="s">
        <v>404</v>
      </c>
    </row>
    <row r="137" spans="1:38" s="1" customFormat="1" ht="24.75" customHeight="1" thickBot="1" x14ac:dyDescent="0.3">
      <c r="A137" s="41" t="s">
        <v>117</v>
      </c>
      <c r="B137" s="41" t="s">
        <v>106</v>
      </c>
      <c r="C137" s="78" t="s">
        <v>108</v>
      </c>
      <c r="D137" s="42"/>
      <c r="E137" s="95" t="s">
        <v>355</v>
      </c>
      <c r="F137" s="96">
        <v>1.1732249599999999E-3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8.4799999999999997E-3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0.117823</v>
      </c>
      <c r="F139" s="96">
        <v>0.57911674999999996</v>
      </c>
      <c r="G139" s="96">
        <v>0.41055874999999997</v>
      </c>
      <c r="H139" s="96" t="s">
        <v>356</v>
      </c>
      <c r="I139" s="96">
        <v>0.37369000000000002</v>
      </c>
      <c r="J139" s="96">
        <v>0.38211000000000001</v>
      </c>
      <c r="K139" s="96">
        <v>0.39545000000000002</v>
      </c>
      <c r="L139" s="96">
        <v>2.6020000000000001E-2</v>
      </c>
      <c r="M139" s="96">
        <v>1.7472749999999999</v>
      </c>
      <c r="N139" s="96">
        <v>2.4324115499999999</v>
      </c>
      <c r="O139" s="96">
        <v>9.5425200000000005E-3</v>
      </c>
      <c r="P139" s="96">
        <v>2.3748000000000001E-4</v>
      </c>
      <c r="Q139" s="96">
        <v>9.0518E-4</v>
      </c>
      <c r="R139" s="96">
        <v>1.9209270000000001E-2</v>
      </c>
      <c r="S139" s="96">
        <v>8.2004800000000003E-2</v>
      </c>
      <c r="T139" s="96">
        <v>8.9630999999999999E-3</v>
      </c>
      <c r="U139" s="96">
        <v>1.7087999999999999E-4</v>
      </c>
      <c r="V139" s="96">
        <v>9.6321496</v>
      </c>
      <c r="W139" s="96">
        <v>5.2049000000000003</v>
      </c>
      <c r="X139" s="96">
        <v>8.7995699999999996E-2</v>
      </c>
      <c r="Y139" s="96">
        <v>0.11827215000000001</v>
      </c>
      <c r="Z139" s="96">
        <v>7.2602059999999996E-2</v>
      </c>
      <c r="AA139" s="96">
        <v>0.1171218</v>
      </c>
      <c r="AB139" s="96">
        <f t="shared" si="1"/>
        <v>0.39599171</v>
      </c>
      <c r="AC139" s="96">
        <v>1.7087999999999999E-3</v>
      </c>
      <c r="AD139" s="96">
        <v>2.1100000000000001E-5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0.46877477000000001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300.64745173728818</v>
      </c>
      <c r="F141" s="119">
        <f t="shared" ref="F141:AD141" si="2">SUM(F14:F140)</f>
        <v>221.32892737397546</v>
      </c>
      <c r="G141" s="119">
        <f t="shared" si="2"/>
        <v>149.00356496175618</v>
      </c>
      <c r="H141" s="119">
        <f t="shared" si="2"/>
        <v>141.32259178871161</v>
      </c>
      <c r="I141" s="119">
        <f t="shared" si="2"/>
        <v>24.573196917567174</v>
      </c>
      <c r="J141" s="119">
        <f t="shared" si="2"/>
        <v>35.36470668058336</v>
      </c>
      <c r="K141" s="119">
        <f t="shared" si="2"/>
        <v>99.988400731075473</v>
      </c>
      <c r="L141" s="119">
        <f t="shared" si="2"/>
        <v>5.2194871319928753</v>
      </c>
      <c r="M141" s="119">
        <f t="shared" si="2"/>
        <v>719.24633247948987</v>
      </c>
      <c r="N141" s="119">
        <f t="shared" si="2"/>
        <v>61.154981307234799</v>
      </c>
      <c r="O141" s="119">
        <f t="shared" si="2"/>
        <v>1.0006124237956624</v>
      </c>
      <c r="P141" s="119">
        <f t="shared" si="2"/>
        <v>2.9222350898572844</v>
      </c>
      <c r="Q141" s="119">
        <f t="shared" si="2"/>
        <v>1.1426255851228928</v>
      </c>
      <c r="R141" s="119">
        <f>SUM(R14:R140)</f>
        <v>6.995487599425994</v>
      </c>
      <c r="S141" s="119">
        <f t="shared" si="2"/>
        <v>54.588309857037011</v>
      </c>
      <c r="T141" s="119">
        <f t="shared" si="2"/>
        <v>21.747603101767634</v>
      </c>
      <c r="U141" s="119">
        <f t="shared" si="2"/>
        <v>4.552336376203904</v>
      </c>
      <c r="V141" s="119">
        <f t="shared" si="2"/>
        <v>76.684109752432249</v>
      </c>
      <c r="W141" s="119">
        <f t="shared" si="2"/>
        <v>54.01773730675</v>
      </c>
      <c r="X141" s="119">
        <f t="shared" si="2"/>
        <v>3.9750378829266113</v>
      </c>
      <c r="Y141" s="119">
        <f t="shared" si="2"/>
        <v>3.5355912088765944</v>
      </c>
      <c r="Z141" s="119">
        <f t="shared" si="2"/>
        <v>2.7725629877433877</v>
      </c>
      <c r="AA141" s="119">
        <f t="shared" si="2"/>
        <v>3.9528306834372713</v>
      </c>
      <c r="AB141" s="119">
        <f t="shared" si="2"/>
        <v>14.236022762983868</v>
      </c>
      <c r="AC141" s="119">
        <f t="shared" si="2"/>
        <v>11.961790708560384</v>
      </c>
      <c r="AD141" s="119">
        <f t="shared" si="2"/>
        <v>2.8095710140759866</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300.64745173728818</v>
      </c>
      <c r="F152" s="103">
        <f t="shared" ref="F152:AD152" si="3">F141 + F151 + IF(AND(OR($B$4="AT",$B$4="BE",$B$4="CH",$B$4="GB",$B$4="IE",$B$4="LT",$B$4="LU",$B$4="NL"),SUM(F143:F149)&gt;0),SUM(F143:F149)-SUM(F27:F33),0)</f>
        <v>221.32892737397546</v>
      </c>
      <c r="G152" s="103">
        <f t="shared" si="3"/>
        <v>149.00356496175618</v>
      </c>
      <c r="H152" s="103">
        <f t="shared" si="3"/>
        <v>141.32259178871161</v>
      </c>
      <c r="I152" s="103">
        <f t="shared" si="3"/>
        <v>24.573196917567174</v>
      </c>
      <c r="J152" s="103">
        <f t="shared" si="3"/>
        <v>35.36470668058336</v>
      </c>
      <c r="K152" s="103">
        <f t="shared" si="3"/>
        <v>99.988400731075473</v>
      </c>
      <c r="L152" s="103">
        <f t="shared" si="3"/>
        <v>5.2194871319928753</v>
      </c>
      <c r="M152" s="103">
        <f t="shared" si="3"/>
        <v>719.24633247948987</v>
      </c>
      <c r="N152" s="103">
        <f t="shared" si="3"/>
        <v>61.154981307234799</v>
      </c>
      <c r="O152" s="103">
        <f t="shared" si="3"/>
        <v>1.0006124237956624</v>
      </c>
      <c r="P152" s="103">
        <f t="shared" si="3"/>
        <v>2.9222350898572844</v>
      </c>
      <c r="Q152" s="103">
        <f t="shared" si="3"/>
        <v>1.1426255851228928</v>
      </c>
      <c r="R152" s="103">
        <f t="shared" si="3"/>
        <v>6.995487599425994</v>
      </c>
      <c r="S152" s="103">
        <f t="shared" si="3"/>
        <v>54.588309857037011</v>
      </c>
      <c r="T152" s="103">
        <f t="shared" si="3"/>
        <v>21.747603101767634</v>
      </c>
      <c r="U152" s="103">
        <f t="shared" si="3"/>
        <v>4.552336376203904</v>
      </c>
      <c r="V152" s="103">
        <f t="shared" si="3"/>
        <v>76.684109752432249</v>
      </c>
      <c r="W152" s="103">
        <f t="shared" si="3"/>
        <v>54.01773730675</v>
      </c>
      <c r="X152" s="103">
        <f t="shared" si="3"/>
        <v>3.9750378829266113</v>
      </c>
      <c r="Y152" s="103">
        <f t="shared" si="3"/>
        <v>3.5355912088765944</v>
      </c>
      <c r="Z152" s="103">
        <f t="shared" si="3"/>
        <v>2.7725629877433877</v>
      </c>
      <c r="AA152" s="103">
        <f t="shared" si="3"/>
        <v>3.9528306834372713</v>
      </c>
      <c r="AB152" s="103">
        <f t="shared" si="3"/>
        <v>14.236022762983868</v>
      </c>
      <c r="AC152" s="103">
        <f t="shared" si="3"/>
        <v>11.961790708560384</v>
      </c>
      <c r="AD152" s="103">
        <f t="shared" si="3"/>
        <v>2.8095710140759866</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300.64745173728818</v>
      </c>
      <c r="F154" s="103">
        <f>F141 + F153 - IF(OR($B$6=2005,$B$6&gt;=2020),SUM(F99:F122),0) + IF(AND(OR($B$4="AT",$B$4="BE",$B$4="CH",$B$4="GB",$B$4="IE",$B$4="LT",$B$4="LU",$B$4="NL"),SUM(F143:F149)&gt;0),SUM(F143:F149)-SUM(F27:F33),0)</f>
        <v>221.32892737397546</v>
      </c>
      <c r="G154" s="103">
        <f>G141 + G153 + IF(AND(OR($B$4="AT",$B$4="BE",$B$4="CH",$B$4="GB",$B$4="IE",$B$4="LT",$B$4="LU",$B$4="NL"),SUM(G143:G149)&gt;0),SUM(G143:G149)-SUM(G27:G33),0)</f>
        <v>149.00356496175618</v>
      </c>
      <c r="H154" s="103">
        <f t="shared" ref="H154:AD154" si="4">H141 + H153 + IF(AND(OR($B$4="AT",$B$4="BE",$B$4="CH",$B$4="GB",$B$4="IE",$B$4="LT",$B$4="LU",$B$4="NL"),SUM(H143:H149)&gt;0),SUM(H143:H149)-SUM(H27:H33),0)</f>
        <v>141.32259178871161</v>
      </c>
      <c r="I154" s="103">
        <f t="shared" si="4"/>
        <v>24.573196917567174</v>
      </c>
      <c r="J154" s="103">
        <f t="shared" si="4"/>
        <v>35.36470668058336</v>
      </c>
      <c r="K154" s="103">
        <f t="shared" si="4"/>
        <v>99.988400731075473</v>
      </c>
      <c r="L154" s="103">
        <f t="shared" si="4"/>
        <v>5.2194871319928753</v>
      </c>
      <c r="M154" s="103">
        <f t="shared" si="4"/>
        <v>719.24633247948987</v>
      </c>
      <c r="N154" s="103">
        <f t="shared" si="4"/>
        <v>61.154981307234799</v>
      </c>
      <c r="O154" s="103">
        <f t="shared" si="4"/>
        <v>1.0006124237956624</v>
      </c>
      <c r="P154" s="103">
        <f t="shared" si="4"/>
        <v>2.9222350898572844</v>
      </c>
      <c r="Q154" s="103">
        <f t="shared" si="4"/>
        <v>1.1426255851228928</v>
      </c>
      <c r="R154" s="103">
        <f t="shared" si="4"/>
        <v>6.995487599425994</v>
      </c>
      <c r="S154" s="103">
        <f t="shared" si="4"/>
        <v>54.588309857037011</v>
      </c>
      <c r="T154" s="103">
        <f t="shared" si="4"/>
        <v>21.747603101767634</v>
      </c>
      <c r="U154" s="103">
        <f t="shared" si="4"/>
        <v>4.552336376203904</v>
      </c>
      <c r="V154" s="103">
        <f t="shared" si="4"/>
        <v>76.684109752432249</v>
      </c>
      <c r="W154" s="103">
        <f t="shared" si="4"/>
        <v>54.01773730675</v>
      </c>
      <c r="X154" s="103">
        <f t="shared" si="4"/>
        <v>3.9750378829266113</v>
      </c>
      <c r="Y154" s="103">
        <f t="shared" si="4"/>
        <v>3.5355912088765944</v>
      </c>
      <c r="Z154" s="103">
        <f t="shared" si="4"/>
        <v>2.7725629877433877</v>
      </c>
      <c r="AA154" s="103">
        <f t="shared" si="4"/>
        <v>3.9528306834372713</v>
      </c>
      <c r="AB154" s="103">
        <f t="shared" si="4"/>
        <v>14.236022762983868</v>
      </c>
      <c r="AC154" s="103">
        <f t="shared" si="4"/>
        <v>11.961790708560384</v>
      </c>
      <c r="AD154" s="103">
        <f t="shared" si="4"/>
        <v>2.8095710140759866</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6.1084692854831601</v>
      </c>
      <c r="F157" s="104">
        <v>0.10065089094281</v>
      </c>
      <c r="G157" s="104">
        <v>0.46450060536503501</v>
      </c>
      <c r="H157" s="104" t="s">
        <v>355</v>
      </c>
      <c r="I157" s="104">
        <v>5.9549724253716699E-2</v>
      </c>
      <c r="J157" s="104">
        <v>5.9549724253716699E-2</v>
      </c>
      <c r="K157" s="104">
        <v>5.9549724253716699E-2</v>
      </c>
      <c r="L157" s="104">
        <v>1.59019600847525E-2</v>
      </c>
      <c r="M157" s="104">
        <v>1.0843171948628001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20205.776333378999</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0.49291343847758901</v>
      </c>
      <c r="F158" s="104">
        <v>9.2420541036396502E-3</v>
      </c>
      <c r="G158" s="104">
        <v>3.9309018485595801E-2</v>
      </c>
      <c r="H158" s="104" t="s">
        <v>355</v>
      </c>
      <c r="I158" s="104">
        <v>3.546830638057E-3</v>
      </c>
      <c r="J158" s="104">
        <v>3.546830638057E-3</v>
      </c>
      <c r="K158" s="104">
        <v>3.546830638057E-3</v>
      </c>
      <c r="L158" s="104">
        <v>1.3754548801050599E-3</v>
      </c>
      <c r="M158" s="104">
        <v>0.15410559867197299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1709.9423041234199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91.437577412809205</v>
      </c>
      <c r="F159" s="104">
        <v>3.0832929411987098</v>
      </c>
      <c r="G159" s="104">
        <v>58.492355255653202</v>
      </c>
      <c r="H159" s="104" t="s">
        <v>355</v>
      </c>
      <c r="I159" s="104">
        <v>7.1306232835583598</v>
      </c>
      <c r="J159" s="104">
        <v>7.1668193408352998</v>
      </c>
      <c r="K159" s="104">
        <v>7.2392114553891904</v>
      </c>
      <c r="L159" s="104">
        <v>0.208151314426371</v>
      </c>
      <c r="M159" s="104">
        <v>10.0678953181999</v>
      </c>
      <c r="N159" s="104">
        <v>0.22113100177179701</v>
      </c>
      <c r="O159" s="104">
        <v>3.0981913762604899E-2</v>
      </c>
      <c r="P159" s="104">
        <v>3.0876703029785402E-2</v>
      </c>
      <c r="Q159" s="104">
        <v>0.46519526905752301</v>
      </c>
      <c r="R159" s="104">
        <v>0.19485010082059101</v>
      </c>
      <c r="S159" s="104">
        <v>0.46519526905752301</v>
      </c>
      <c r="T159" s="104">
        <v>26.626619140005701</v>
      </c>
      <c r="U159" s="104">
        <v>0.44233216082666998</v>
      </c>
      <c r="V159" s="104">
        <v>1.0171773448539601</v>
      </c>
      <c r="W159" s="104">
        <v>0.71152287514480395</v>
      </c>
      <c r="X159" s="104">
        <v>5.3473678495254504E-3</v>
      </c>
      <c r="Y159" s="104">
        <v>1.9237871585175301E-2</v>
      </c>
      <c r="Z159" s="104">
        <v>8.8817806790508994E-3</v>
      </c>
      <c r="AA159" s="104">
        <v>2.9351102542666901E-2</v>
      </c>
      <c r="AB159" s="104">
        <f t="shared" si="5"/>
        <v>6.2818122656418549E-2</v>
      </c>
      <c r="AC159" s="104">
        <v>0.16342685207983099</v>
      </c>
      <c r="AD159" s="104">
        <v>4.6311630079495202E-5</v>
      </c>
      <c r="AE159" s="102"/>
      <c r="AF159" s="104">
        <v>54987.305876836297</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46" fitToHeight="0"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7030A0"/>
    <pageSetUpPr fitToPage="1"/>
  </sheetPr>
  <dimension ref="A1:AO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1994</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1994</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98.355933665362301</v>
      </c>
      <c r="F14" s="96">
        <v>1.68643704614339</v>
      </c>
      <c r="G14" s="96">
        <v>106.67821359242799</v>
      </c>
      <c r="H14" s="96">
        <v>5.5316717637454499E-3</v>
      </c>
      <c r="I14" s="96">
        <v>0.82235462034580997</v>
      </c>
      <c r="J14" s="96">
        <v>1.0289834947819001</v>
      </c>
      <c r="K14" s="96">
        <v>1.23370198397125</v>
      </c>
      <c r="L14" s="96">
        <v>2.3133370265354499E-2</v>
      </c>
      <c r="M14" s="96">
        <v>9.5591463076003809</v>
      </c>
      <c r="N14" s="96">
        <v>6.6647347428331898</v>
      </c>
      <c r="O14" s="96">
        <v>0.35455327018974497</v>
      </c>
      <c r="P14" s="96">
        <v>1.93933011879927</v>
      </c>
      <c r="Q14" s="96">
        <v>0.72269916013243396</v>
      </c>
      <c r="R14" s="96">
        <v>2.6902978618627098</v>
      </c>
      <c r="S14" s="96">
        <v>2.0228753610708301</v>
      </c>
      <c r="T14" s="96">
        <v>11.9923483432965</v>
      </c>
      <c r="U14" s="96">
        <v>3.30604529419533</v>
      </c>
      <c r="V14" s="96">
        <v>13.353369340583001</v>
      </c>
      <c r="W14" s="96">
        <v>17.8783219581717</v>
      </c>
      <c r="X14" s="96">
        <v>9.3364196835269402E-3</v>
      </c>
      <c r="Y14" s="96">
        <v>4.3114618772085403E-2</v>
      </c>
      <c r="Z14" s="96">
        <v>2.1699377994576802E-2</v>
      </c>
      <c r="AA14" s="96">
        <v>9.5025462975296994E-3</v>
      </c>
      <c r="AB14" s="96">
        <f>IF(ISNUMBER(X14),SUM(X14:AA14),X14)</f>
        <v>8.3652962747718843E-2</v>
      </c>
      <c r="AC14" s="96">
        <v>3.65277308915879</v>
      </c>
      <c r="AD14" s="96">
        <v>0.68160851025620095</v>
      </c>
      <c r="AE14" s="97"/>
      <c r="AF14" s="96">
        <v>28208.2290853542</v>
      </c>
      <c r="AG14" s="96">
        <v>306808.153223601</v>
      </c>
      <c r="AH14" s="96">
        <v>34596.928930303198</v>
      </c>
      <c r="AI14" s="96">
        <v>22043.888384606798</v>
      </c>
      <c r="AJ14" s="96">
        <v>8583.6285989153494</v>
      </c>
      <c r="AK14" s="113" t="s">
        <v>355</v>
      </c>
      <c r="AL14" s="44"/>
    </row>
    <row r="15" spans="1:38" s="1" customFormat="1" ht="24.75" customHeight="1" thickBot="1" x14ac:dyDescent="0.3">
      <c r="A15" s="41" t="s">
        <v>112</v>
      </c>
      <c r="B15" s="41" t="s">
        <v>151</v>
      </c>
      <c r="C15" s="78" t="s">
        <v>48</v>
      </c>
      <c r="D15" s="42"/>
      <c r="E15" s="95">
        <v>1.9169740865</v>
      </c>
      <c r="F15" s="96">
        <v>3.0624305380000001E-2</v>
      </c>
      <c r="G15" s="96">
        <v>2.6676369795200001</v>
      </c>
      <c r="H15" s="96" t="s">
        <v>355</v>
      </c>
      <c r="I15" s="96">
        <v>0.19883327679999999</v>
      </c>
      <c r="J15" s="96">
        <v>0.21551686079999999</v>
      </c>
      <c r="K15" s="96">
        <v>0.24888402879999999</v>
      </c>
      <c r="L15" s="96">
        <v>2.1673812607499999E-2</v>
      </c>
      <c r="M15" s="96">
        <v>0.21890491441000001</v>
      </c>
      <c r="N15" s="96">
        <v>4.1555715028999997E-2</v>
      </c>
      <c r="O15" s="96">
        <v>3.9832515511500001E-2</v>
      </c>
      <c r="P15" s="96">
        <v>7.2306187939999997E-3</v>
      </c>
      <c r="Q15" s="96">
        <v>1.9038967192199999E-2</v>
      </c>
      <c r="R15" s="96">
        <v>0.117968486319</v>
      </c>
      <c r="S15" s="96">
        <v>7.1549815172E-2</v>
      </c>
      <c r="T15" s="96">
        <v>0.9714362639795</v>
      </c>
      <c r="U15" s="96">
        <v>3.2395349848999999E-2</v>
      </c>
      <c r="V15" s="96">
        <v>0.57110779518999999</v>
      </c>
      <c r="W15" s="96">
        <v>3.3956832120999999E-3</v>
      </c>
      <c r="X15" s="96">
        <v>3.7110946887999999E-4</v>
      </c>
      <c r="Y15" s="96">
        <v>1.609755041973E-3</v>
      </c>
      <c r="Z15" s="96">
        <v>3.1561235031300002E-4</v>
      </c>
      <c r="AA15" s="96">
        <v>6.0027633798400001E-4</v>
      </c>
      <c r="AB15" s="96">
        <f t="shared" ref="AB15:AB78" si="0">IF(ISNUMBER(X15),SUM(X15:AA15),X15)</f>
        <v>2.8967531991500001E-3</v>
      </c>
      <c r="AC15" s="96">
        <v>7.4492776600000002E-4</v>
      </c>
      <c r="AD15" s="96">
        <v>2.8040920157000001E-3</v>
      </c>
      <c r="AE15" s="97"/>
      <c r="AF15" s="96">
        <v>19754.038400000001</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3.02264188925525</v>
      </c>
      <c r="F16" s="96">
        <v>1.68694667451568E-2</v>
      </c>
      <c r="G16" s="96">
        <v>1.0420763305282001E-2</v>
      </c>
      <c r="H16" s="96" t="s">
        <v>355</v>
      </c>
      <c r="I16" s="96">
        <v>1.0894780350658999E-3</v>
      </c>
      <c r="J16" s="96">
        <v>1.2094282467249001E-3</v>
      </c>
      <c r="K16" s="96">
        <v>1.6772340721950001E-3</v>
      </c>
      <c r="L16" s="96">
        <v>1.7533385711419701E-4</v>
      </c>
      <c r="M16" s="96">
        <v>7.5802327095395E-2</v>
      </c>
      <c r="N16" s="96">
        <v>1.9139088442301999E-5</v>
      </c>
      <c r="O16" s="96">
        <v>3.094301682596E-6</v>
      </c>
      <c r="P16" s="96">
        <v>1.21096768352452E-3</v>
      </c>
      <c r="Q16" s="96">
        <v>1.42759861152434E-3</v>
      </c>
      <c r="R16" s="96">
        <v>2.8225494310284001E-5</v>
      </c>
      <c r="S16" s="96">
        <v>1.3332652454338401E-5</v>
      </c>
      <c r="T16" s="96">
        <v>6.5951927502139996E-6</v>
      </c>
      <c r="U16" s="96">
        <v>1.3453532984032199E-4</v>
      </c>
      <c r="V16" s="96">
        <v>5.8122016019670003E-5</v>
      </c>
      <c r="W16" s="96">
        <v>3.8414744611622197E-4</v>
      </c>
      <c r="X16" s="96">
        <v>2.2466905632761601E-5</v>
      </c>
      <c r="Y16" s="96">
        <v>5.7418730968734602E-5</v>
      </c>
      <c r="Z16" s="96">
        <v>3.2895921448188397E-5</v>
      </c>
      <c r="AA16" s="96">
        <v>5.29235277156309E-5</v>
      </c>
      <c r="AB16" s="96">
        <f t="shared" si="0"/>
        <v>1.6570508576531552E-4</v>
      </c>
      <c r="AC16" s="96">
        <v>2.1020206046620001E-5</v>
      </c>
      <c r="AD16" s="96">
        <v>8.8858143742530007E-6</v>
      </c>
      <c r="AE16" s="97"/>
      <c r="AF16" s="96">
        <v>95.546391120999999</v>
      </c>
      <c r="AG16" s="110" t="s">
        <v>354</v>
      </c>
      <c r="AH16" s="96">
        <v>11995.0211659</v>
      </c>
      <c r="AI16" s="110" t="s">
        <v>354</v>
      </c>
      <c r="AJ16" s="110" t="s">
        <v>354</v>
      </c>
      <c r="AK16" s="113" t="s">
        <v>355</v>
      </c>
      <c r="AL16" s="44"/>
    </row>
    <row r="17" spans="1:38" s="1" customFormat="1" ht="24.75" customHeight="1" thickBot="1" x14ac:dyDescent="0.3">
      <c r="A17" s="41" t="s">
        <v>112</v>
      </c>
      <c r="B17" s="41" t="s">
        <v>153</v>
      </c>
      <c r="C17" s="78" t="s">
        <v>49</v>
      </c>
      <c r="D17" s="42"/>
      <c r="E17" s="95">
        <v>0.12597589928619199</v>
      </c>
      <c r="F17" s="96">
        <v>4.21724053210533E-3</v>
      </c>
      <c r="G17" s="96">
        <v>8.3196365822315904E-2</v>
      </c>
      <c r="H17" s="96">
        <v>1.19080267249029E-7</v>
      </c>
      <c r="I17" s="96">
        <v>1.62395855354268E-3</v>
      </c>
      <c r="J17" s="96">
        <v>1.9441665224617999E-3</v>
      </c>
      <c r="K17" s="96">
        <v>2.2784177880227499E-3</v>
      </c>
      <c r="L17" s="96">
        <v>7.9766634425047604E-4</v>
      </c>
      <c r="M17" s="96">
        <v>6.9116001458263202E-2</v>
      </c>
      <c r="N17" s="96">
        <v>7.6416257113035198E-4</v>
      </c>
      <c r="O17" s="96">
        <v>1.6680506218744301E-4</v>
      </c>
      <c r="P17" s="96">
        <v>2.7506419178702901E-4</v>
      </c>
      <c r="Q17" s="96">
        <v>7.8090379813771705E-4</v>
      </c>
      <c r="R17" s="96">
        <v>4.0733266140797E-4</v>
      </c>
      <c r="S17" s="96">
        <v>7.7280678698274201E-4</v>
      </c>
      <c r="T17" s="96">
        <v>3.4923050434923102E-2</v>
      </c>
      <c r="U17" s="96">
        <v>3.2728845754107497E-4</v>
      </c>
      <c r="V17" s="96">
        <v>1.23126989159609E-2</v>
      </c>
      <c r="W17" s="96">
        <v>3.0495022804135599E-4</v>
      </c>
      <c r="X17" s="96">
        <v>2.2992798821560301E-5</v>
      </c>
      <c r="Y17" s="96">
        <v>1.31402886039328E-5</v>
      </c>
      <c r="Z17" s="96">
        <v>2.0030999362921901E-5</v>
      </c>
      <c r="AA17" s="96">
        <v>4.6637456386877801E-5</v>
      </c>
      <c r="AB17" s="96">
        <f t="shared" si="0"/>
        <v>1.028015431752928E-4</v>
      </c>
      <c r="AC17" s="96">
        <v>7.0455046264857805E-5</v>
      </c>
      <c r="AD17" s="96">
        <v>1.3485399556653201E-4</v>
      </c>
      <c r="AE17" s="97"/>
      <c r="AF17" s="96">
        <v>351.892186624261</v>
      </c>
      <c r="AG17" s="96">
        <v>1.0000294843302799</v>
      </c>
      <c r="AH17" s="96">
        <v>1946.36351006836</v>
      </c>
      <c r="AI17" s="96">
        <v>0.118000019155687</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0.71458266281427396</v>
      </c>
      <c r="F19" s="96">
        <v>1.37182050215143E-2</v>
      </c>
      <c r="G19" s="96">
        <v>1.3292047712164601</v>
      </c>
      <c r="H19" s="96" t="s">
        <v>355</v>
      </c>
      <c r="I19" s="96">
        <v>1.5857371023904301E-2</v>
      </c>
      <c r="J19" s="96">
        <v>2.3910230034522799E-2</v>
      </c>
      <c r="K19" s="96">
        <v>3.2182721714191502E-2</v>
      </c>
      <c r="L19" s="96">
        <v>6.32145671901872E-3</v>
      </c>
      <c r="M19" s="96">
        <v>9.1532316515269802E-2</v>
      </c>
      <c r="N19" s="96">
        <v>0.102854415354394</v>
      </c>
      <c r="O19" s="96">
        <v>3.63218720352778E-3</v>
      </c>
      <c r="P19" s="96">
        <v>6.5107619728462804E-3</v>
      </c>
      <c r="Q19" s="96">
        <v>1.0982233352300299E-2</v>
      </c>
      <c r="R19" s="96">
        <v>1.4556752268458199E-2</v>
      </c>
      <c r="S19" s="96">
        <v>2.2786545436957101E-2</v>
      </c>
      <c r="T19" s="96">
        <v>0.51287904399416095</v>
      </c>
      <c r="U19" s="96">
        <v>2.0206740439342299E-2</v>
      </c>
      <c r="V19" s="96">
        <v>0.31364911797582601</v>
      </c>
      <c r="W19" s="96">
        <v>2.9521092715133102E-3</v>
      </c>
      <c r="X19" s="96">
        <v>1.9457715862710901E-4</v>
      </c>
      <c r="Y19" s="96">
        <v>7.4462199747695997E-4</v>
      </c>
      <c r="Z19" s="96">
        <v>7.9869603054077E-4</v>
      </c>
      <c r="AA19" s="96">
        <v>8.4650033992931997E-4</v>
      </c>
      <c r="AB19" s="96">
        <f t="shared" si="0"/>
        <v>2.584395526574159E-3</v>
      </c>
      <c r="AC19" s="96">
        <v>5.1806001822820502E-3</v>
      </c>
      <c r="AD19" s="96">
        <v>5.6719842543769402E-3</v>
      </c>
      <c r="AE19" s="97"/>
      <c r="AF19" s="96">
        <v>2291.44051726015</v>
      </c>
      <c r="AG19" s="96">
        <v>700.28346729310204</v>
      </c>
      <c r="AH19" s="96">
        <v>2669.4695673875799</v>
      </c>
      <c r="AI19" s="110" t="s">
        <v>354</v>
      </c>
      <c r="AJ19" s="110" t="s">
        <v>354</v>
      </c>
      <c r="AK19" s="113" t="s">
        <v>355</v>
      </c>
      <c r="AL19" s="44"/>
    </row>
    <row r="20" spans="1:38" s="1" customFormat="1" ht="24.75" customHeight="1" thickBot="1" x14ac:dyDescent="0.3">
      <c r="A20" s="41" t="s">
        <v>112</v>
      </c>
      <c r="B20" s="41" t="s">
        <v>156</v>
      </c>
      <c r="C20" s="78" t="s">
        <v>51</v>
      </c>
      <c r="D20" s="42"/>
      <c r="E20" s="95">
        <v>0.39248858205472298</v>
      </c>
      <c r="F20" s="96">
        <v>2.40912049010782E-2</v>
      </c>
      <c r="G20" s="96">
        <v>0.647796624517467</v>
      </c>
      <c r="H20" s="96">
        <v>4.3492553880497202E-5</v>
      </c>
      <c r="I20" s="96">
        <v>9.4155451146480801E-3</v>
      </c>
      <c r="J20" s="96">
        <v>1.43605863252898E-2</v>
      </c>
      <c r="K20" s="96">
        <v>1.9498335330687001E-2</v>
      </c>
      <c r="L20" s="96">
        <v>2.6973040147730098E-3</v>
      </c>
      <c r="M20" s="96">
        <v>0.101129763907379</v>
      </c>
      <c r="N20" s="96">
        <v>9.3027686348897895E-2</v>
      </c>
      <c r="O20" s="96">
        <v>1.9820133421146698E-3</v>
      </c>
      <c r="P20" s="96">
        <v>5.7971044209055604E-3</v>
      </c>
      <c r="Q20" s="96">
        <v>5.4939752065492498E-3</v>
      </c>
      <c r="R20" s="96">
        <v>1.0830084090626199E-2</v>
      </c>
      <c r="S20" s="96">
        <v>1.52596441934754E-2</v>
      </c>
      <c r="T20" s="96">
        <v>0.17053710044809001</v>
      </c>
      <c r="U20" s="96">
        <v>1.6797537448097099E-2</v>
      </c>
      <c r="V20" s="96">
        <v>0.19016550118096501</v>
      </c>
      <c r="W20" s="96">
        <v>1.7243081874493301E-3</v>
      </c>
      <c r="X20" s="96">
        <v>8.2503038376416797E-5</v>
      </c>
      <c r="Y20" s="96">
        <v>7.1453865988522504E-4</v>
      </c>
      <c r="Z20" s="96">
        <v>7.3457306951821202E-4</v>
      </c>
      <c r="AA20" s="96">
        <v>6.0273030671413E-4</v>
      </c>
      <c r="AB20" s="96">
        <f t="shared" si="0"/>
        <v>2.1343450744939836E-3</v>
      </c>
      <c r="AC20" s="96">
        <v>4.8978275166080302E-3</v>
      </c>
      <c r="AD20" s="96">
        <v>4.4985334236566799E-3</v>
      </c>
      <c r="AE20" s="97"/>
      <c r="AF20" s="96">
        <v>863.64197851135805</v>
      </c>
      <c r="AG20" s="96">
        <v>671.44607860554004</v>
      </c>
      <c r="AH20" s="96">
        <v>2316.5971967835699</v>
      </c>
      <c r="AI20" s="96">
        <v>43.098006996370998</v>
      </c>
      <c r="AJ20" s="110" t="s">
        <v>354</v>
      </c>
      <c r="AK20" s="113" t="s">
        <v>355</v>
      </c>
      <c r="AL20" s="44"/>
    </row>
    <row r="21" spans="1:38" s="1" customFormat="1" ht="24.75" customHeight="1" thickBot="1" x14ac:dyDescent="0.3">
      <c r="A21" s="41" t="s">
        <v>112</v>
      </c>
      <c r="B21" s="41" t="s">
        <v>157</v>
      </c>
      <c r="C21" s="78" t="s">
        <v>52</v>
      </c>
      <c r="D21" s="42"/>
      <c r="E21" s="95">
        <v>3.0011791317149399</v>
      </c>
      <c r="F21" s="96">
        <v>7.2911433494444094E-2</v>
      </c>
      <c r="G21" s="96">
        <v>5.9890366354632896</v>
      </c>
      <c r="H21" s="96">
        <v>9.7847650105643093E-6</v>
      </c>
      <c r="I21" s="96">
        <v>7.5884327909227806E-2</v>
      </c>
      <c r="J21" s="96">
        <v>0.113043510076864</v>
      </c>
      <c r="K21" s="96">
        <v>0.15108825270048401</v>
      </c>
      <c r="L21" s="96">
        <v>2.9592718543717301E-2</v>
      </c>
      <c r="M21" s="96">
        <v>0.55548413205245595</v>
      </c>
      <c r="N21" s="96">
        <v>0.50893921869498404</v>
      </c>
      <c r="O21" s="96">
        <v>1.6543110556414199E-2</v>
      </c>
      <c r="P21" s="96">
        <v>3.2156019093490799E-2</v>
      </c>
      <c r="Q21" s="96">
        <v>4.9485785579285499E-2</v>
      </c>
      <c r="R21" s="96">
        <v>6.9500402683058807E-2</v>
      </c>
      <c r="S21" s="96">
        <v>0.106898292588472</v>
      </c>
      <c r="T21" s="96">
        <v>2.21772145955538</v>
      </c>
      <c r="U21" s="96">
        <v>9.4729802985552405E-2</v>
      </c>
      <c r="V21" s="96">
        <v>1.4503276330578301</v>
      </c>
      <c r="W21" s="96">
        <v>1.4072425174285801E-2</v>
      </c>
      <c r="X21" s="96">
        <v>9.0623645464165705E-4</v>
      </c>
      <c r="Y21" s="96">
        <v>3.7047282369631301E-3</v>
      </c>
      <c r="Z21" s="96">
        <v>3.9523198254406899E-3</v>
      </c>
      <c r="AA21" s="96">
        <v>4.0994786883401498E-3</v>
      </c>
      <c r="AB21" s="96">
        <f t="shared" si="0"/>
        <v>1.2662763205385626E-2</v>
      </c>
      <c r="AC21" s="96">
        <v>2.58217217441618E-2</v>
      </c>
      <c r="AD21" s="96">
        <v>2.7335554790792999E-2</v>
      </c>
      <c r="AE21" s="97"/>
      <c r="AF21" s="96">
        <v>10477.204093406601</v>
      </c>
      <c r="AG21" s="96">
        <v>3507.6038819795199</v>
      </c>
      <c r="AH21" s="96">
        <v>13008.288762943201</v>
      </c>
      <c r="AI21" s="96">
        <v>22.2546029448859</v>
      </c>
      <c r="AJ21" s="110" t="s">
        <v>354</v>
      </c>
      <c r="AK21" s="113" t="s">
        <v>355</v>
      </c>
      <c r="AL21" s="44"/>
    </row>
    <row r="22" spans="1:38" s="1" customFormat="1" ht="24.75" customHeight="1" thickBot="1" x14ac:dyDescent="0.3">
      <c r="A22" s="41" t="s">
        <v>112</v>
      </c>
      <c r="B22" s="62" t="s">
        <v>158</v>
      </c>
      <c r="C22" s="78" t="s">
        <v>288</v>
      </c>
      <c r="D22" s="42"/>
      <c r="E22" s="95">
        <v>9.9712397613239805</v>
      </c>
      <c r="F22" s="96">
        <v>0.18617372614665401</v>
      </c>
      <c r="G22" s="96">
        <v>3.0633045784223798</v>
      </c>
      <c r="H22" s="96">
        <v>1.5020260150292799E-5</v>
      </c>
      <c r="I22" s="96">
        <v>0.118320124810935</v>
      </c>
      <c r="J22" s="96">
        <v>0.25259253898854001</v>
      </c>
      <c r="K22" s="96">
        <v>0.28605271809560801</v>
      </c>
      <c r="L22" s="96">
        <v>1.02810460011525E-2</v>
      </c>
      <c r="M22" s="96">
        <v>2.2510373979341298</v>
      </c>
      <c r="N22" s="96">
        <v>0.19567173435443799</v>
      </c>
      <c r="O22" s="96">
        <v>1.8885464968697498E-2</v>
      </c>
      <c r="P22" s="96">
        <v>0.14544502845966001</v>
      </c>
      <c r="Q22" s="96">
        <v>5.3499331853675398E-2</v>
      </c>
      <c r="R22" s="96">
        <v>4.1709670714431699E-2</v>
      </c>
      <c r="S22" s="96">
        <v>4.87717453795566E-2</v>
      </c>
      <c r="T22" s="96">
        <v>0.253044705617125</v>
      </c>
      <c r="U22" s="96">
        <v>2.6393344710776701E-2</v>
      </c>
      <c r="V22" s="96">
        <v>0.43199346126714899</v>
      </c>
      <c r="W22" s="96">
        <v>1.1244280363038099</v>
      </c>
      <c r="X22" s="96">
        <v>8.0276147498737098E-4</v>
      </c>
      <c r="Y22" s="96">
        <v>7.9414545431955707E-3</v>
      </c>
      <c r="Z22" s="96">
        <v>8.1258093495884098E-3</v>
      </c>
      <c r="AA22" s="96">
        <v>6.9391264281897201E-3</v>
      </c>
      <c r="AB22" s="96">
        <f t="shared" si="0"/>
        <v>2.3809151795961072E-2</v>
      </c>
      <c r="AC22" s="96">
        <v>5.6573049081526203E-2</v>
      </c>
      <c r="AD22" s="96">
        <v>4.9898708896042102E-2</v>
      </c>
      <c r="AE22" s="97"/>
      <c r="AF22" s="96">
        <v>7984.4435485008898</v>
      </c>
      <c r="AG22" s="96">
        <v>8180.4044792304603</v>
      </c>
      <c r="AH22" s="96">
        <v>4934.6570326869496</v>
      </c>
      <c r="AI22" s="96">
        <v>14.8840024162139</v>
      </c>
      <c r="AJ22" s="110" t="s">
        <v>354</v>
      </c>
      <c r="AK22" s="113" t="s">
        <v>355</v>
      </c>
      <c r="AL22" s="44"/>
    </row>
    <row r="23" spans="1:38" s="1" customFormat="1" ht="24.75" customHeight="1" thickBot="1" x14ac:dyDescent="0.3">
      <c r="A23" s="41" t="s">
        <v>119</v>
      </c>
      <c r="B23" s="62" t="s">
        <v>322</v>
      </c>
      <c r="C23" s="78" t="s">
        <v>336</v>
      </c>
      <c r="E23" s="96">
        <v>6.7467743521129604</v>
      </c>
      <c r="F23" s="96">
        <v>1.51427221024518</v>
      </c>
      <c r="G23" s="96">
        <v>0.60371400875676096</v>
      </c>
      <c r="H23" s="96">
        <v>1.19748396790188E-3</v>
      </c>
      <c r="I23" s="96">
        <v>0.87225449328281901</v>
      </c>
      <c r="J23" s="96">
        <v>0.87225449328281901</v>
      </c>
      <c r="K23" s="96">
        <v>0.87225449328281901</v>
      </c>
      <c r="L23" s="96">
        <v>0.46954254936690898</v>
      </c>
      <c r="M23" s="96">
        <v>9.8040650559838394</v>
      </c>
      <c r="N23" s="96">
        <v>7.5845027463947601E-3</v>
      </c>
      <c r="O23" s="96">
        <v>1.3223791018505599E-3</v>
      </c>
      <c r="P23" s="96">
        <v>8.40527657149162E-4</v>
      </c>
      <c r="Q23" s="96">
        <v>1.6521043522899799E-5</v>
      </c>
      <c r="R23" s="96">
        <v>4.39280093373722E-3</v>
      </c>
      <c r="S23" s="96">
        <v>3.46054193181735E-3</v>
      </c>
      <c r="T23" s="96">
        <v>1.35520158682677E-3</v>
      </c>
      <c r="U23" s="96">
        <v>1.60337150567258E-5</v>
      </c>
      <c r="V23" s="96">
        <v>0.26564643202742899</v>
      </c>
      <c r="W23" s="96">
        <v>5.7678978981168597E-3</v>
      </c>
      <c r="X23" s="96">
        <v>1.8218426154259801E-3</v>
      </c>
      <c r="Y23" s="96">
        <v>3.6787906685584902E-3</v>
      </c>
      <c r="Z23" s="96">
        <v>3.6404270702808899E-3</v>
      </c>
      <c r="AA23" s="96">
        <v>1.8707903252349199E-3</v>
      </c>
      <c r="AB23" s="96">
        <f t="shared" si="0"/>
        <v>1.1011850679500279E-2</v>
      </c>
      <c r="AC23" s="96">
        <v>3.9604619833409099E-2</v>
      </c>
      <c r="AD23" s="96">
        <v>8.5967104065452208E-6</v>
      </c>
      <c r="AE23" s="97"/>
      <c r="AF23" s="96">
        <v>7215.5985956619397</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1.9423537593029201</v>
      </c>
      <c r="F24" s="95">
        <v>1.3658061565684601</v>
      </c>
      <c r="G24" s="95">
        <v>2.18266416717085</v>
      </c>
      <c r="H24" s="96">
        <v>4.8577851567574402E-3</v>
      </c>
      <c r="I24" s="95">
        <v>8.5193643363753499E-2</v>
      </c>
      <c r="J24" s="95">
        <v>0.112820989404099</v>
      </c>
      <c r="K24" s="95">
        <v>0.154746835861685</v>
      </c>
      <c r="L24" s="95">
        <v>2.8046851276293701E-2</v>
      </c>
      <c r="M24" s="95">
        <v>1.88396864034772</v>
      </c>
      <c r="N24" s="95">
        <v>0.25978637293755902</v>
      </c>
      <c r="O24" s="95">
        <v>7.14773853815053E-3</v>
      </c>
      <c r="P24" s="95">
        <v>1.9059895453713602E-2</v>
      </c>
      <c r="Q24" s="95">
        <v>1.6797474027757001E-2</v>
      </c>
      <c r="R24" s="95">
        <v>4.1638913534793501E-2</v>
      </c>
      <c r="S24" s="95">
        <v>5.4608420336448998E-2</v>
      </c>
      <c r="T24" s="95">
        <v>0.55580679229119101</v>
      </c>
      <c r="U24" s="95">
        <v>4.5186893928232399E-2</v>
      </c>
      <c r="V24" s="95">
        <v>0.54195007423403596</v>
      </c>
      <c r="W24" s="95">
        <v>3.5635738652212999E-2</v>
      </c>
      <c r="X24" s="95">
        <v>4.7607529896493903E-4</v>
      </c>
      <c r="Y24" s="95">
        <v>7.91508854108053E-3</v>
      </c>
      <c r="Z24" s="95">
        <v>8.0366455380867698E-3</v>
      </c>
      <c r="AA24" s="95">
        <v>2.04791829333178E-3</v>
      </c>
      <c r="AB24" s="96">
        <f t="shared" si="0"/>
        <v>1.8475727671464021E-2</v>
      </c>
      <c r="AC24" s="95">
        <v>3.8327730123155497E-2</v>
      </c>
      <c r="AD24" s="95">
        <v>2.53136675991243E-2</v>
      </c>
      <c r="AE24" s="97"/>
      <c r="AF24" s="96">
        <v>6141.1887266923204</v>
      </c>
      <c r="AG24" s="96">
        <v>1690.54246340704</v>
      </c>
      <c r="AH24" s="96">
        <v>6697.0651301827102</v>
      </c>
      <c r="AI24" s="96">
        <v>4764.2644119551196</v>
      </c>
      <c r="AJ24" s="96">
        <v>11.8510849539616</v>
      </c>
      <c r="AK24" s="113" t="s">
        <v>355</v>
      </c>
      <c r="AL24" s="46"/>
    </row>
    <row r="25" spans="1:38" s="1" customFormat="1" ht="24.75" customHeight="1" thickBot="1" x14ac:dyDescent="0.3">
      <c r="A25" s="41" t="s">
        <v>120</v>
      </c>
      <c r="B25" s="62" t="s">
        <v>160</v>
      </c>
      <c r="C25" s="79" t="s">
        <v>301</v>
      </c>
      <c r="D25" s="42"/>
      <c r="E25" s="95">
        <v>0.71426871593307495</v>
      </c>
      <c r="F25" s="95">
        <v>8.2897147454610104E-2</v>
      </c>
      <c r="G25" s="95">
        <v>6.6537886771177501E-2</v>
      </c>
      <c r="H25" s="95">
        <v>1.81673148280036E-5</v>
      </c>
      <c r="I25" s="95">
        <v>1.1530048826096701E-2</v>
      </c>
      <c r="J25" s="95">
        <v>1.27680862141633E-2</v>
      </c>
      <c r="K25" s="95">
        <v>1.37885228858906E-2</v>
      </c>
      <c r="L25" s="95">
        <v>5.6964547527813799E-3</v>
      </c>
      <c r="M25" s="95">
        <v>1.5885049738988399</v>
      </c>
      <c r="N25" s="95">
        <v>0.172122177186666</v>
      </c>
      <c r="O25" s="95">
        <v>2.24824104260648E-5</v>
      </c>
      <c r="P25" s="95">
        <v>2.24845530441218E-6</v>
      </c>
      <c r="Q25" s="95">
        <v>1.5469964327087299E-5</v>
      </c>
      <c r="R25" s="95">
        <v>1.5413281248080599E-4</v>
      </c>
      <c r="S25" s="95">
        <v>0.14089733320898501</v>
      </c>
      <c r="T25" s="95">
        <v>2.07916299457315E-4</v>
      </c>
      <c r="U25" s="95">
        <v>7.6543361852600999E-5</v>
      </c>
      <c r="V25" s="95">
        <v>5.4768808579079897E-2</v>
      </c>
      <c r="W25" s="95">
        <v>5.7996477421704802E-5</v>
      </c>
      <c r="X25" s="95">
        <v>1.19746448689269E-5</v>
      </c>
      <c r="Y25" s="95">
        <v>2.93682681622272E-6</v>
      </c>
      <c r="Z25" s="95">
        <v>1.64037425626816E-6</v>
      </c>
      <c r="AA25" s="95">
        <v>2.7784358950863201E-6</v>
      </c>
      <c r="AB25" s="96">
        <f t="shared" si="0"/>
        <v>1.9330281836504099E-5</v>
      </c>
      <c r="AC25" s="96" t="s">
        <v>355</v>
      </c>
      <c r="AD25" s="96">
        <v>2.4838175665652502E-8</v>
      </c>
      <c r="AE25" s="97"/>
      <c r="AF25" s="96">
        <v>2894.4758455848901</v>
      </c>
      <c r="AG25" s="110" t="s">
        <v>354</v>
      </c>
      <c r="AH25" s="110" t="s">
        <v>354</v>
      </c>
      <c r="AI25" s="110" t="s">
        <v>354</v>
      </c>
      <c r="AJ25" s="110" t="s">
        <v>354</v>
      </c>
      <c r="AK25" s="109">
        <v>5891.0651040301</v>
      </c>
      <c r="AL25" s="44"/>
    </row>
    <row r="26" spans="1:38" s="1" customFormat="1" ht="24.75" customHeight="1" thickBot="1" x14ac:dyDescent="0.3">
      <c r="A26" s="41" t="s">
        <v>120</v>
      </c>
      <c r="B26" s="41" t="s">
        <v>159</v>
      </c>
      <c r="C26" s="78" t="s">
        <v>311</v>
      </c>
      <c r="D26" s="42"/>
      <c r="E26" s="95">
        <v>0.21230080759109801</v>
      </c>
      <c r="F26" s="96">
        <v>6.7547784342876699E-2</v>
      </c>
      <c r="G26" s="96">
        <v>2.2471551395728699E-2</v>
      </c>
      <c r="H26" s="96">
        <v>1.9414494115687001E-4</v>
      </c>
      <c r="I26" s="96">
        <v>3.5570391186631901E-3</v>
      </c>
      <c r="J26" s="96">
        <v>3.90616527949591E-3</v>
      </c>
      <c r="K26" s="96">
        <v>4.1939281055681102E-3</v>
      </c>
      <c r="L26" s="96">
        <v>1.10593791361911E-3</v>
      </c>
      <c r="M26" s="96">
        <v>3.1201835374236402</v>
      </c>
      <c r="N26" s="96">
        <v>1.64408194207321</v>
      </c>
      <c r="O26" s="96">
        <v>3.6235886760345601E-5</v>
      </c>
      <c r="P26" s="96">
        <v>2.4028109101521099E-5</v>
      </c>
      <c r="Q26" s="96">
        <v>5.16921638012185E-6</v>
      </c>
      <c r="R26" s="96">
        <v>8.6828174960284504E-5</v>
      </c>
      <c r="S26" s="96">
        <v>3.98478579998226E-2</v>
      </c>
      <c r="T26" s="96">
        <v>9.4175024705780104E-5</v>
      </c>
      <c r="U26" s="96">
        <v>2.21229985346751E-5</v>
      </c>
      <c r="V26" s="96">
        <v>2.1405135092071599E-2</v>
      </c>
      <c r="W26" s="96">
        <v>6.1977913648452604E-4</v>
      </c>
      <c r="X26" s="96">
        <v>1.6848641079468101E-5</v>
      </c>
      <c r="Y26" s="96">
        <v>2.5526474954199501E-5</v>
      </c>
      <c r="Z26" s="96">
        <v>8.8824568627433702E-6</v>
      </c>
      <c r="AA26" s="96">
        <v>2.9691744678095901E-5</v>
      </c>
      <c r="AB26" s="96">
        <f t="shared" si="0"/>
        <v>8.094931757450688E-5</v>
      </c>
      <c r="AC26" s="96" t="s">
        <v>355</v>
      </c>
      <c r="AD26" s="96">
        <v>2.8367552410359798E-7</v>
      </c>
      <c r="AE26" s="97"/>
      <c r="AF26" s="96">
        <v>978.343585624615</v>
      </c>
      <c r="AG26" s="110" t="s">
        <v>354</v>
      </c>
      <c r="AH26" s="110" t="s">
        <v>354</v>
      </c>
      <c r="AI26" s="110" t="s">
        <v>354</v>
      </c>
      <c r="AJ26" s="110" t="s">
        <v>354</v>
      </c>
      <c r="AK26" s="109">
        <v>1661.2785387666099</v>
      </c>
      <c r="AL26" s="44"/>
    </row>
    <row r="27" spans="1:38" s="1" customFormat="1" ht="24.75" customHeight="1" thickBot="1" x14ac:dyDescent="0.3">
      <c r="A27" s="41" t="s">
        <v>121</v>
      </c>
      <c r="B27" s="41" t="s">
        <v>161</v>
      </c>
      <c r="C27" s="78" t="s">
        <v>53</v>
      </c>
      <c r="D27" s="42"/>
      <c r="E27" s="95">
        <v>63.048389097232203</v>
      </c>
      <c r="F27" s="96">
        <v>40.788026890270203</v>
      </c>
      <c r="G27" s="96">
        <v>0.34437335541689601</v>
      </c>
      <c r="H27" s="96">
        <v>0.77411670740537597</v>
      </c>
      <c r="I27" s="96">
        <v>0.69615876237312901</v>
      </c>
      <c r="J27" s="96">
        <v>0.69615876237312901</v>
      </c>
      <c r="K27" s="96">
        <v>0.69615876237312901</v>
      </c>
      <c r="L27" s="96">
        <v>0.366364208929016</v>
      </c>
      <c r="M27" s="96">
        <v>383.750464719001</v>
      </c>
      <c r="N27" s="96">
        <v>7.2802418179994999E-2</v>
      </c>
      <c r="O27" s="96">
        <v>2.1788460932742799E-2</v>
      </c>
      <c r="P27" s="96">
        <v>1.57021310402767E-2</v>
      </c>
      <c r="Q27" s="96">
        <v>5.2700969226194302E-4</v>
      </c>
      <c r="R27" s="96">
        <v>3.4870477146079097E-2</v>
      </c>
      <c r="S27" s="96">
        <v>8.0076029057006101E-2</v>
      </c>
      <c r="T27" s="96">
        <v>2.5381542328337201E-2</v>
      </c>
      <c r="U27" s="96">
        <v>3.5715715546185599E-4</v>
      </c>
      <c r="V27" s="96">
        <v>4.3471986755214997</v>
      </c>
      <c r="W27" s="96">
        <v>0.723480335163042</v>
      </c>
      <c r="X27" s="96">
        <v>1.9160270805326798E-2</v>
      </c>
      <c r="Y27" s="96">
        <v>2.92848689430363E-2</v>
      </c>
      <c r="Z27" s="96">
        <v>1.39047674245913E-2</v>
      </c>
      <c r="AA27" s="96">
        <v>3.1822623995895499E-2</v>
      </c>
      <c r="AB27" s="96">
        <f t="shared" si="0"/>
        <v>9.4172531168849896E-2</v>
      </c>
      <c r="AC27" s="96">
        <v>4.6571017867606701E-2</v>
      </c>
      <c r="AD27" s="96">
        <v>2.0671450976364301E-4</v>
      </c>
      <c r="AE27" s="97"/>
      <c r="AF27" s="96">
        <v>81897.081626094907</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9.4082904003725503</v>
      </c>
      <c r="F28" s="96">
        <v>2.18622411963229</v>
      </c>
      <c r="G28" s="96">
        <v>0.38593926856392502</v>
      </c>
      <c r="H28" s="96">
        <v>8.5000699554933206E-3</v>
      </c>
      <c r="I28" s="96">
        <v>1.9617434912165399</v>
      </c>
      <c r="J28" s="96">
        <v>1.9617434912165399</v>
      </c>
      <c r="K28" s="96">
        <v>1.9617434912165399</v>
      </c>
      <c r="L28" s="96">
        <v>1.0771875554366499</v>
      </c>
      <c r="M28" s="96">
        <v>24.031533112210202</v>
      </c>
      <c r="N28" s="96">
        <v>2.2010546543649499E-2</v>
      </c>
      <c r="O28" s="96">
        <v>4.1765258949381899E-3</v>
      </c>
      <c r="P28" s="96">
        <v>2.9452987874275202E-3</v>
      </c>
      <c r="Q28" s="96">
        <v>7.05337056288806E-5</v>
      </c>
      <c r="R28" s="96">
        <v>1.25541950426245E-2</v>
      </c>
      <c r="S28" s="96">
        <v>1.18470833963718E-2</v>
      </c>
      <c r="T28" s="96">
        <v>4.4640527808801501E-3</v>
      </c>
      <c r="U28" s="96">
        <v>5.9519988810781299E-5</v>
      </c>
      <c r="V28" s="96">
        <v>0.837533623224338</v>
      </c>
      <c r="W28" s="96">
        <v>6.02316691110059E-2</v>
      </c>
      <c r="X28" s="96">
        <v>9.7902338625498707E-3</v>
      </c>
      <c r="Y28" s="96">
        <v>1.15417248246151E-2</v>
      </c>
      <c r="Z28" s="96">
        <v>8.4052784109496393E-3</v>
      </c>
      <c r="AA28" s="96">
        <v>1.00865367751582E-2</v>
      </c>
      <c r="AB28" s="96">
        <f t="shared" si="0"/>
        <v>3.9823773873272808E-2</v>
      </c>
      <c r="AC28" s="96">
        <v>9.8505371635557101E-2</v>
      </c>
      <c r="AD28" s="96">
        <v>1.84134171255446E-5</v>
      </c>
      <c r="AE28" s="97"/>
      <c r="AF28" s="96">
        <v>20894.020698370201</v>
      </c>
      <c r="AG28" s="110" t="s">
        <v>354</v>
      </c>
      <c r="AH28" s="96">
        <v>0.33184110162605901</v>
      </c>
      <c r="AI28" s="110" t="s">
        <v>354</v>
      </c>
      <c r="AJ28" s="110" t="s">
        <v>354</v>
      </c>
      <c r="AK28" s="113" t="s">
        <v>355</v>
      </c>
      <c r="AL28" s="44"/>
    </row>
    <row r="29" spans="1:38" s="1" customFormat="1" ht="24.75" customHeight="1" thickBot="1" x14ac:dyDescent="0.3">
      <c r="A29" s="41" t="s">
        <v>121</v>
      </c>
      <c r="B29" s="41" t="s">
        <v>163</v>
      </c>
      <c r="C29" s="78" t="s">
        <v>145</v>
      </c>
      <c r="D29" s="42"/>
      <c r="E29" s="95">
        <v>37.764126207729099</v>
      </c>
      <c r="F29" s="96">
        <v>2.4550678037175699</v>
      </c>
      <c r="G29" s="96">
        <v>0.92795911300776102</v>
      </c>
      <c r="H29" s="96">
        <v>1.02143909574193E-2</v>
      </c>
      <c r="I29" s="96">
        <v>1.4743812590911201</v>
      </c>
      <c r="J29" s="96">
        <v>1.4743812590911201</v>
      </c>
      <c r="K29" s="96">
        <v>1.4743812590911201</v>
      </c>
      <c r="L29" s="96">
        <v>0.75380065918080896</v>
      </c>
      <c r="M29" s="96">
        <v>8.8425203784269595</v>
      </c>
      <c r="N29" s="96">
        <v>3.09523195745397E-2</v>
      </c>
      <c r="O29" s="96">
        <v>5.1479597328377702E-3</v>
      </c>
      <c r="P29" s="96">
        <v>4.9548354650483196E-3</v>
      </c>
      <c r="Q29" s="96">
        <v>9.4096906180957707E-5</v>
      </c>
      <c r="R29" s="96">
        <v>2.0599317792952598E-2</v>
      </c>
      <c r="S29" s="96">
        <v>1.4556767403117401E-2</v>
      </c>
      <c r="T29" s="96">
        <v>5.2965073043585199E-3</v>
      </c>
      <c r="U29" s="96">
        <v>9.36482872567571E-5</v>
      </c>
      <c r="V29" s="96">
        <v>1.03698062719553</v>
      </c>
      <c r="W29" s="96">
        <v>3.8168444228073001E-2</v>
      </c>
      <c r="X29" s="96">
        <v>3.1515229179142801E-3</v>
      </c>
      <c r="Y29" s="96">
        <v>1.90842221140365E-2</v>
      </c>
      <c r="Z29" s="96">
        <v>2.1325305077886599E-2</v>
      </c>
      <c r="AA29" s="96">
        <v>4.9023689834222202E-3</v>
      </c>
      <c r="AB29" s="96">
        <f t="shared" si="0"/>
        <v>4.8463419093259602E-2</v>
      </c>
      <c r="AC29" s="96">
        <v>0.24357085038989801</v>
      </c>
      <c r="AD29" s="96">
        <v>3.8966205607362298E-5</v>
      </c>
      <c r="AE29" s="97"/>
      <c r="AF29" s="96">
        <v>39801.193186167897</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8.9689833034876404E-2</v>
      </c>
      <c r="F30" s="96">
        <v>2.17903997895931</v>
      </c>
      <c r="G30" s="96">
        <v>1.7024508524036001E-3</v>
      </c>
      <c r="H30" s="96">
        <v>8.5408193255073197E-4</v>
      </c>
      <c r="I30" s="96">
        <v>4.4080613490917901E-2</v>
      </c>
      <c r="J30" s="96">
        <v>4.4080613490917901E-2</v>
      </c>
      <c r="K30" s="96">
        <v>4.4080613490917901E-2</v>
      </c>
      <c r="L30" s="96">
        <v>5.2266149412207299E-3</v>
      </c>
      <c r="M30" s="96">
        <v>9.1662881292096792</v>
      </c>
      <c r="N30" s="96">
        <v>2.23214807722368E-4</v>
      </c>
      <c r="O30" s="96">
        <v>7.1000034202648707E-5</v>
      </c>
      <c r="P30" s="96">
        <v>1.48113224159114E-4</v>
      </c>
      <c r="Q30" s="96">
        <v>5.1073525572108097E-6</v>
      </c>
      <c r="R30" s="96">
        <v>1.68090022949484E-4</v>
      </c>
      <c r="S30" s="96">
        <v>3.1319325210060701E-4</v>
      </c>
      <c r="T30" s="96">
        <v>1.0675150210312401E-4</v>
      </c>
      <c r="U30" s="96">
        <v>3.4049017048072102E-6</v>
      </c>
      <c r="V30" s="96">
        <v>1.4080835280861501E-2</v>
      </c>
      <c r="W30" s="96">
        <v>9.3262861401073507E-3</v>
      </c>
      <c r="X30" s="96">
        <v>1.42114836420683E-4</v>
      </c>
      <c r="Y30" s="96">
        <v>2.6054386677125299E-4</v>
      </c>
      <c r="Z30" s="96">
        <v>8.8821772762927198E-5</v>
      </c>
      <c r="AA30" s="96">
        <v>3.0495475315271703E-4</v>
      </c>
      <c r="AB30" s="96">
        <f t="shared" si="0"/>
        <v>7.964352291075802E-4</v>
      </c>
      <c r="AC30" s="96">
        <v>7.4269077945936702E-6</v>
      </c>
      <c r="AD30" s="96">
        <v>3.23687203231396E-6</v>
      </c>
      <c r="AE30" s="97"/>
      <c r="AF30" s="96">
        <v>745.67347335277805</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14.0561787858598</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1830.1732339479099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0.504811491728415</v>
      </c>
      <c r="J32" s="96">
        <v>0.96867112785616905</v>
      </c>
      <c r="K32" s="96">
        <v>1.2437415579531701</v>
      </c>
      <c r="L32" s="96">
        <v>0.11601381651843</v>
      </c>
      <c r="M32" s="108" t="s">
        <v>355</v>
      </c>
      <c r="N32" s="96">
        <v>6.4963767898532598</v>
      </c>
      <c r="O32" s="96">
        <v>6.6123080468304804E-3</v>
      </c>
      <c r="P32" s="96" t="s">
        <v>355</v>
      </c>
      <c r="Q32" s="96">
        <v>6.3800484473500703E-3</v>
      </c>
      <c r="R32" s="96">
        <v>6.7952083536112207E-2</v>
      </c>
      <c r="S32" s="96">
        <v>49.5570387924272</v>
      </c>
      <c r="T32" s="96">
        <v>8.1006248350096205E-2</v>
      </c>
      <c r="U32" s="96">
        <v>2.4874831159063301E-2</v>
      </c>
      <c r="V32" s="96">
        <v>17.486569842530699</v>
      </c>
      <c r="W32" s="96" t="s">
        <v>355</v>
      </c>
      <c r="X32" s="96">
        <v>3.0009426808955499E-3</v>
      </c>
      <c r="Y32" s="96">
        <v>2.4583947656682298E-4</v>
      </c>
      <c r="Z32" s="96">
        <v>3.62905893979595E-4</v>
      </c>
      <c r="AA32" s="96" t="s">
        <v>355</v>
      </c>
      <c r="AB32" s="96">
        <f t="shared" si="0"/>
        <v>3.6096880514419681E-3</v>
      </c>
      <c r="AC32" s="96" t="s">
        <v>355</v>
      </c>
      <c r="AD32" s="96" t="s">
        <v>355</v>
      </c>
      <c r="AE32" s="97"/>
      <c r="AF32" s="113" t="s">
        <v>355</v>
      </c>
      <c r="AG32" s="113" t="s">
        <v>355</v>
      </c>
      <c r="AH32" s="113" t="s">
        <v>355</v>
      </c>
      <c r="AI32" s="113" t="s">
        <v>355</v>
      </c>
      <c r="AJ32" s="113" t="s">
        <v>355</v>
      </c>
      <c r="AK32" s="96">
        <v>44566.007638679999</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0.239601741157521</v>
      </c>
      <c r="J33" s="96">
        <v>0.44370692806948298</v>
      </c>
      <c r="K33" s="96">
        <v>0.88741385613896595</v>
      </c>
      <c r="L33" s="96" t="s">
        <v>355</v>
      </c>
      <c r="M33" s="108" t="s">
        <v>355</v>
      </c>
      <c r="N33" s="96">
        <v>4.1730636584934797E-2</v>
      </c>
      <c r="O33" s="96">
        <v>8.4304316333201805E-5</v>
      </c>
      <c r="P33" s="96">
        <v>5.0582589799920998E-5</v>
      </c>
      <c r="Q33" s="96" t="s">
        <v>355</v>
      </c>
      <c r="R33" s="96">
        <v>1.7610727975077799E-2</v>
      </c>
      <c r="S33" s="96">
        <v>8.8652644228282701E-3</v>
      </c>
      <c r="T33" s="96">
        <v>1.4087694966206101E-2</v>
      </c>
      <c r="U33" s="96" t="s">
        <v>355</v>
      </c>
      <c r="V33" s="96">
        <v>6.7052990969860199E-2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44566.007638679999</v>
      </c>
      <c r="AL33" s="44" t="s">
        <v>366</v>
      </c>
    </row>
    <row r="34" spans="1:38" s="1" customFormat="1" ht="24.75" customHeight="1" thickBot="1" x14ac:dyDescent="0.3">
      <c r="A34" s="41" t="s">
        <v>119</v>
      </c>
      <c r="B34" s="41" t="s">
        <v>168</v>
      </c>
      <c r="C34" s="78" t="s">
        <v>58</v>
      </c>
      <c r="D34" s="42"/>
      <c r="E34" s="95">
        <v>4.9260336312898501</v>
      </c>
      <c r="F34" s="96">
        <v>0.31665452495537799</v>
      </c>
      <c r="G34" s="96">
        <v>9.5027784000000004E-2</v>
      </c>
      <c r="H34" s="96">
        <v>8.1151349999999999E-4</v>
      </c>
      <c r="I34" s="96">
        <v>0.54131992485815905</v>
      </c>
      <c r="J34" s="96">
        <v>0.88173792716507904</v>
      </c>
      <c r="K34" s="96">
        <v>0.88174132228702995</v>
      </c>
      <c r="L34" s="96">
        <v>0.13054851287781799</v>
      </c>
      <c r="M34" s="96">
        <v>0.89600692648511504</v>
      </c>
      <c r="N34" s="96">
        <v>4.5360349390176002E-3</v>
      </c>
      <c r="O34" s="96">
        <v>7.5284285399028397E-4</v>
      </c>
      <c r="P34" s="96">
        <v>5.0291209951119095E-4</v>
      </c>
      <c r="Q34" s="96">
        <v>9.4889075379470002E-6</v>
      </c>
      <c r="R34" s="96">
        <v>2.0878926719908999</v>
      </c>
      <c r="S34" s="96">
        <v>3.1362839508564</v>
      </c>
      <c r="T34" s="96">
        <v>4.17119881391453</v>
      </c>
      <c r="U34" s="96">
        <v>9.4889075379470002E-6</v>
      </c>
      <c r="V34" s="96">
        <v>0.15132768340109301</v>
      </c>
      <c r="W34" s="96">
        <v>2.89925985055177E-3</v>
      </c>
      <c r="X34" s="96">
        <v>2.3938842802720999E-4</v>
      </c>
      <c r="Y34" s="96">
        <v>1.44962992527588E-3</v>
      </c>
      <c r="Z34" s="96">
        <v>1.6198616963174601E-3</v>
      </c>
      <c r="AA34" s="96">
        <v>3.7238199915343802E-4</v>
      </c>
      <c r="AB34" s="96">
        <f t="shared" si="0"/>
        <v>3.6812620487739881E-3</v>
      </c>
      <c r="AC34" s="96">
        <v>2.4954040125E-2</v>
      </c>
      <c r="AD34" s="96">
        <v>3.4173808315591901E-6</v>
      </c>
      <c r="AE34" s="97"/>
      <c r="AF34" s="96">
        <v>4058.1242999999999</v>
      </c>
      <c r="AG34" s="110" t="s">
        <v>358</v>
      </c>
      <c r="AH34" s="110" t="s">
        <v>354</v>
      </c>
      <c r="AI34" s="110" t="s">
        <v>354</v>
      </c>
      <c r="AJ34" s="110" t="s">
        <v>354</v>
      </c>
      <c r="AK34" s="109">
        <v>61925385.802510299</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10.994516775275001</v>
      </c>
      <c r="F36" s="96">
        <v>0.47421012949302499</v>
      </c>
      <c r="G36" s="96">
        <v>4.4207519969821796</v>
      </c>
      <c r="H36" s="96" t="s">
        <v>355</v>
      </c>
      <c r="I36" s="96">
        <v>0.59054268385188602</v>
      </c>
      <c r="J36" s="96">
        <v>0.59354036245011899</v>
      </c>
      <c r="K36" s="96">
        <v>0.59953571964658503</v>
      </c>
      <c r="L36" s="96">
        <v>3.9058872683313699E-2</v>
      </c>
      <c r="M36" s="96">
        <v>1.5484412391608999</v>
      </c>
      <c r="N36" s="96">
        <v>2.90411095534472E-2</v>
      </c>
      <c r="O36" s="96">
        <v>3.6446399577743801E-3</v>
      </c>
      <c r="P36" s="96">
        <v>5.7456929031422703E-3</v>
      </c>
      <c r="Q36" s="96">
        <v>4.4101031952566198E-2</v>
      </c>
      <c r="R36" s="96">
        <v>2.0493492897084801E-2</v>
      </c>
      <c r="S36" s="96">
        <v>4.4101031952566198E-2</v>
      </c>
      <c r="T36" s="96">
        <v>2.2280856801514299</v>
      </c>
      <c r="U36" s="96">
        <v>5.8105466490519397E-2</v>
      </c>
      <c r="V36" s="96">
        <v>0.13786999989381399</v>
      </c>
      <c r="W36" s="96">
        <v>0.11373903372630401</v>
      </c>
      <c r="X36" s="96">
        <v>9.7417909776739199E-4</v>
      </c>
      <c r="Y36" s="96">
        <v>4.7149312436782897E-3</v>
      </c>
      <c r="Z36" s="96">
        <v>1.97859829083464E-3</v>
      </c>
      <c r="AA36" s="96">
        <v>7.2784850222852703E-3</v>
      </c>
      <c r="AB36" s="96">
        <f t="shared" si="0"/>
        <v>1.4946193654565593E-2</v>
      </c>
      <c r="AC36" s="96">
        <v>2.2462119148130701E-2</v>
      </c>
      <c r="AD36" s="96">
        <v>7.6771546195355499E-6</v>
      </c>
      <c r="AE36" s="97"/>
      <c r="AF36" s="96">
        <v>9115.3355777704692</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1.43286932764047</v>
      </c>
      <c r="F39" s="96">
        <v>0.33236512999256701</v>
      </c>
      <c r="G39" s="96">
        <v>1.3553815217813201</v>
      </c>
      <c r="H39" s="96">
        <v>9.8616000000000003E-4</v>
      </c>
      <c r="I39" s="96">
        <v>7.5530865082757997E-2</v>
      </c>
      <c r="J39" s="96">
        <v>8.4135082068166001E-2</v>
      </c>
      <c r="K39" s="96">
        <v>9.3736265082396505E-2</v>
      </c>
      <c r="L39" s="96">
        <v>3.2045941534017602E-2</v>
      </c>
      <c r="M39" s="96">
        <v>0.98296130406625004</v>
      </c>
      <c r="N39" s="96">
        <v>0.32608395536252999</v>
      </c>
      <c r="O39" s="96">
        <v>1.82702972462267E-2</v>
      </c>
      <c r="P39" s="96">
        <v>9.2517013333576203E-2</v>
      </c>
      <c r="Q39" s="96">
        <v>1.4367545966261301E-2</v>
      </c>
      <c r="R39" s="96">
        <v>8.3201789402693294E-2</v>
      </c>
      <c r="S39" s="96">
        <v>6.8650143834133301E-2</v>
      </c>
      <c r="T39" s="96">
        <v>0.33025864072833799</v>
      </c>
      <c r="U39" s="96">
        <v>3.4532277094435897E-2</v>
      </c>
      <c r="V39" s="96">
        <v>0.64846648338152402</v>
      </c>
      <c r="W39" s="96">
        <v>1.3342917460273001</v>
      </c>
      <c r="X39" s="96">
        <v>3.08038500867274E-2</v>
      </c>
      <c r="Y39" s="96">
        <v>3.8658761528064703E-2</v>
      </c>
      <c r="Z39" s="96">
        <v>1.15690482229315E-2</v>
      </c>
      <c r="AA39" s="96">
        <v>2.9747735056630999E-2</v>
      </c>
      <c r="AB39" s="96">
        <f t="shared" si="0"/>
        <v>0.11077939489435461</v>
      </c>
      <c r="AC39" s="96">
        <v>0.10535265306104</v>
      </c>
      <c r="AD39" s="96">
        <v>2.64966032574975E-2</v>
      </c>
      <c r="AE39" s="97"/>
      <c r="AF39" s="96">
        <v>8526.6555904584802</v>
      </c>
      <c r="AG39" s="96">
        <v>91.054100000000005</v>
      </c>
      <c r="AH39" s="96">
        <v>7918.8558446536099</v>
      </c>
      <c r="AI39" s="96">
        <v>1407.7508528897999</v>
      </c>
      <c r="AJ39" s="96">
        <v>545.07522563464897</v>
      </c>
      <c r="AK39" s="113" t="s">
        <v>355</v>
      </c>
      <c r="AL39" s="44"/>
    </row>
    <row r="40" spans="1:38" s="1" customFormat="1" ht="24.75" customHeight="1" thickBot="1" x14ac:dyDescent="0.3">
      <c r="A40" s="41" t="s">
        <v>119</v>
      </c>
      <c r="B40" s="41" t="s">
        <v>174</v>
      </c>
      <c r="C40" s="78" t="s">
        <v>339</v>
      </c>
      <c r="D40" s="42"/>
      <c r="E40" s="95">
        <v>1.4397611073797401</v>
      </c>
      <c r="F40" s="96">
        <v>0.75723453658941198</v>
      </c>
      <c r="G40" s="96">
        <v>0.112479375749058</v>
      </c>
      <c r="H40" s="96">
        <v>3.2512028625966401E-4</v>
      </c>
      <c r="I40" s="96">
        <v>0.169879424274546</v>
      </c>
      <c r="J40" s="96">
        <v>0.169879424274546</v>
      </c>
      <c r="K40" s="96">
        <v>0.169879424274546</v>
      </c>
      <c r="L40" s="96">
        <v>8.9748533374107403E-2</v>
      </c>
      <c r="M40" s="96">
        <v>10.8462435115311</v>
      </c>
      <c r="N40" s="96">
        <v>1.5944185517196201E-3</v>
      </c>
      <c r="O40" s="96">
        <v>3.0682188715413703E-4</v>
      </c>
      <c r="P40" s="96">
        <v>2.14760097921897E-4</v>
      </c>
      <c r="Q40" s="96">
        <v>5.0976397588539097E-6</v>
      </c>
      <c r="R40" s="96">
        <v>9.10799080262652E-4</v>
      </c>
      <c r="S40" s="96">
        <v>8.83439470933158E-4</v>
      </c>
      <c r="T40" s="96">
        <v>3.27167573923063E-4</v>
      </c>
      <c r="U40" s="96">
        <v>4.3279896297239102E-6</v>
      </c>
      <c r="V40" s="96">
        <v>6.1533597071505401E-2</v>
      </c>
      <c r="W40" s="96">
        <v>2.59275258470071E-3</v>
      </c>
      <c r="X40" s="96">
        <v>3.7141354317334302E-4</v>
      </c>
      <c r="Y40" s="96">
        <v>7.4365498196437999E-4</v>
      </c>
      <c r="Z40" s="96">
        <v>6.9542104259978502E-4</v>
      </c>
      <c r="AA40" s="96">
        <v>4.1948009073031602E-4</v>
      </c>
      <c r="AB40" s="96">
        <f t="shared" si="0"/>
        <v>2.2299696584678242E-3</v>
      </c>
      <c r="AC40" s="96">
        <v>7.3370958489995097E-3</v>
      </c>
      <c r="AD40" s="96">
        <v>2.7070476588518199E-6</v>
      </c>
      <c r="AE40" s="97"/>
      <c r="AF40" s="96">
        <v>1991.5873614444499</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4.9462182748271504</v>
      </c>
      <c r="F41" s="96">
        <v>13.1288153984242</v>
      </c>
      <c r="G41" s="96">
        <v>5.4721092982280704</v>
      </c>
      <c r="H41" s="96">
        <v>0.78193622361841197</v>
      </c>
      <c r="I41" s="96">
        <v>9.8943664279286008</v>
      </c>
      <c r="J41" s="96">
        <v>10.0768956240951</v>
      </c>
      <c r="K41" s="96">
        <v>10.513625621316599</v>
      </c>
      <c r="L41" s="96">
        <v>0.73830609925485802</v>
      </c>
      <c r="M41" s="96">
        <v>119.255988182891</v>
      </c>
      <c r="N41" s="96">
        <v>0.53525498218654299</v>
      </c>
      <c r="O41" s="96">
        <v>0.20968467845746899</v>
      </c>
      <c r="P41" s="96">
        <v>2.2671112828672201E-2</v>
      </c>
      <c r="Q41" s="96">
        <v>1.0928332619856301E-2</v>
      </c>
      <c r="R41" s="96">
        <v>0.38770521949034098</v>
      </c>
      <c r="S41" s="96">
        <v>0.11828063939423</v>
      </c>
      <c r="T41" s="96">
        <v>0.16910225623625499</v>
      </c>
      <c r="U41" s="96">
        <v>2.38723276126576E-2</v>
      </c>
      <c r="V41" s="96">
        <v>8.4003320953991594</v>
      </c>
      <c r="W41" s="96">
        <v>12.088549476136</v>
      </c>
      <c r="X41" s="96">
        <v>3.2639645025688702</v>
      </c>
      <c r="Y41" s="96">
        <v>2.7168932519184898</v>
      </c>
      <c r="Z41" s="96">
        <v>2.2878237857001502</v>
      </c>
      <c r="AA41" s="96">
        <v>3.0621020971575499</v>
      </c>
      <c r="AB41" s="96">
        <f t="shared" si="0"/>
        <v>11.330783637345061</v>
      </c>
      <c r="AC41" s="96">
        <v>0.99888853441808501</v>
      </c>
      <c r="AD41" s="96">
        <v>8.9588172336857994E-2</v>
      </c>
      <c r="AE41" s="97"/>
      <c r="AF41" s="96">
        <v>45351.912292625297</v>
      </c>
      <c r="AG41" s="96">
        <v>757.65380000000005</v>
      </c>
      <c r="AH41" s="96">
        <v>25748.481966148</v>
      </c>
      <c r="AI41" s="96">
        <v>15977.75</v>
      </c>
      <c r="AJ41" s="110" t="s">
        <v>354</v>
      </c>
      <c r="AK41" s="113" t="s">
        <v>355</v>
      </c>
      <c r="AL41" s="44"/>
    </row>
    <row r="42" spans="1:38" s="1" customFormat="1" ht="24.75" customHeight="1" thickBot="1" x14ac:dyDescent="0.3">
      <c r="A42" s="41" t="s">
        <v>119</v>
      </c>
      <c r="B42" s="41" t="s">
        <v>176</v>
      </c>
      <c r="C42" s="78" t="s">
        <v>60</v>
      </c>
      <c r="D42" s="42"/>
      <c r="E42" s="95">
        <v>3.0724653134315501E-2</v>
      </c>
      <c r="F42" s="96">
        <v>1.44459540205702</v>
      </c>
      <c r="G42" s="96">
        <v>8.3112328152003397E-4</v>
      </c>
      <c r="H42" s="96">
        <v>2.94895310468302E-5</v>
      </c>
      <c r="I42" s="96">
        <v>1.11302810283649E-2</v>
      </c>
      <c r="J42" s="96">
        <v>1.11302810283649E-2</v>
      </c>
      <c r="K42" s="96">
        <v>1.11302810283649E-2</v>
      </c>
      <c r="L42" s="96">
        <v>5.5651405141824404E-4</v>
      </c>
      <c r="M42" s="96">
        <v>9.5668909271716398</v>
      </c>
      <c r="N42" s="96">
        <v>2.8133450391810299E-4</v>
      </c>
      <c r="O42" s="96">
        <v>9.2121010418861799E-5</v>
      </c>
      <c r="P42" s="96">
        <v>7.2086353592001897E-5</v>
      </c>
      <c r="Q42" s="96">
        <v>2.48573633075869E-6</v>
      </c>
      <c r="R42" s="96">
        <v>1.33617930524453E-4</v>
      </c>
      <c r="S42" s="96">
        <v>3.5390952998896002E-4</v>
      </c>
      <c r="T42" s="96">
        <v>1.09521164734173E-4</v>
      </c>
      <c r="U42" s="96">
        <v>1.65715755383913E-6</v>
      </c>
      <c r="V42" s="96">
        <v>1.8366201569388001E-2</v>
      </c>
      <c r="W42" s="96">
        <v>1.8593896753507199E-3</v>
      </c>
      <c r="X42" s="96">
        <v>4.15119555427139E-5</v>
      </c>
      <c r="Y42" s="96">
        <v>7.6105251828308698E-5</v>
      </c>
      <c r="Z42" s="96">
        <v>2.5944972214196201E-5</v>
      </c>
      <c r="AA42" s="96">
        <v>8.9077737935406806E-5</v>
      </c>
      <c r="AB42" s="96">
        <f t="shared" si="0"/>
        <v>2.3263991752062559E-4</v>
      </c>
      <c r="AC42" s="96">
        <v>3.62575869316552E-6</v>
      </c>
      <c r="AD42" s="96">
        <v>1.6283470238104301E-6</v>
      </c>
      <c r="AE42" s="97"/>
      <c r="AF42" s="95">
        <v>364.03199730577597</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1.6099382423112001</v>
      </c>
      <c r="F43" s="96">
        <v>2.1975787386704102</v>
      </c>
      <c r="G43" s="96">
        <v>3.2154011732818302</v>
      </c>
      <c r="H43" s="96">
        <v>2.3652299506220501E-2</v>
      </c>
      <c r="I43" s="96">
        <v>1.35312037677972</v>
      </c>
      <c r="J43" s="96">
        <v>1.38427947227338</v>
      </c>
      <c r="K43" s="96">
        <v>1.4191570113007399</v>
      </c>
      <c r="L43" s="96">
        <v>0.38953137728878101</v>
      </c>
      <c r="M43" s="96">
        <v>27.6429989679662</v>
      </c>
      <c r="N43" s="96">
        <v>0.39977891147901301</v>
      </c>
      <c r="O43" s="96">
        <v>4.5322674842100903E-2</v>
      </c>
      <c r="P43" s="96">
        <v>2.1656494954264999E-2</v>
      </c>
      <c r="Q43" s="96">
        <v>1.9477495281768301E-2</v>
      </c>
      <c r="R43" s="96">
        <v>0.10624301076162899</v>
      </c>
      <c r="S43" s="96">
        <v>7.1455531148942306E-2</v>
      </c>
      <c r="T43" s="96">
        <v>0.63548487660488995</v>
      </c>
      <c r="U43" s="96">
        <v>5.9199740820266099E-2</v>
      </c>
      <c r="V43" s="96">
        <v>2.1805097778740099</v>
      </c>
      <c r="W43" s="96">
        <v>2.1009199386676598</v>
      </c>
      <c r="X43" s="96">
        <v>0.18767427864657199</v>
      </c>
      <c r="Y43" s="96">
        <v>0.19979226821295401</v>
      </c>
      <c r="Z43" s="96">
        <v>3.04987944616875E-2</v>
      </c>
      <c r="AA43" s="96">
        <v>0.29652484933488599</v>
      </c>
      <c r="AB43" s="96">
        <f t="shared" si="0"/>
        <v>0.71449019065609942</v>
      </c>
      <c r="AC43" s="96">
        <v>8.4021008531977706E-2</v>
      </c>
      <c r="AD43" s="96">
        <v>2.8617422584182799E-2</v>
      </c>
      <c r="AE43" s="97"/>
      <c r="AF43" s="96">
        <v>7968.7176550590802</v>
      </c>
      <c r="AG43" s="96">
        <v>2306.9760999999999</v>
      </c>
      <c r="AH43" s="96">
        <v>2763.0000927411702</v>
      </c>
      <c r="AI43" s="96">
        <v>3025.8803211807299</v>
      </c>
      <c r="AJ43" s="110" t="s">
        <v>354</v>
      </c>
      <c r="AK43" s="113" t="s">
        <v>355</v>
      </c>
      <c r="AL43" s="44"/>
    </row>
    <row r="44" spans="1:38" s="1" customFormat="1" ht="24.75" customHeight="1" thickBot="1" x14ac:dyDescent="0.3">
      <c r="A44" s="41" t="s">
        <v>119</v>
      </c>
      <c r="B44" s="41" t="s">
        <v>178</v>
      </c>
      <c r="C44" s="78" t="s">
        <v>62</v>
      </c>
      <c r="D44" s="42"/>
      <c r="E44" s="95">
        <v>6.55270666709088</v>
      </c>
      <c r="F44" s="96">
        <v>3.0261930085950901</v>
      </c>
      <c r="G44" s="96">
        <v>0.69291971934638796</v>
      </c>
      <c r="H44" s="96">
        <v>1.3384154284955801E-3</v>
      </c>
      <c r="I44" s="96">
        <v>1.07063740978272</v>
      </c>
      <c r="J44" s="96">
        <v>1.07063740978272</v>
      </c>
      <c r="K44" s="96">
        <v>1.07063740978272</v>
      </c>
      <c r="L44" s="96">
        <v>0.57376252968961206</v>
      </c>
      <c r="M44" s="96">
        <v>28.263216852174502</v>
      </c>
      <c r="N44" s="96">
        <v>8.7770572580099099E-3</v>
      </c>
      <c r="O44" s="96">
        <v>1.54173150207741E-3</v>
      </c>
      <c r="P44" s="96">
        <v>1.04964156152538E-3</v>
      </c>
      <c r="Q44" s="96">
        <v>2.19109051945959E-5</v>
      </c>
      <c r="R44" s="96">
        <v>5.1188782134291497E-3</v>
      </c>
      <c r="S44" s="96">
        <v>4.0953412730592503E-3</v>
      </c>
      <c r="T44" s="96">
        <v>1.6001812046957701E-3</v>
      </c>
      <c r="U44" s="96">
        <v>2.0360399447537501E-5</v>
      </c>
      <c r="V44" s="96">
        <v>0.309618516049462</v>
      </c>
      <c r="W44" s="96">
        <v>8.8367207823482202E-3</v>
      </c>
      <c r="X44" s="96">
        <v>2.1377361823737202E-3</v>
      </c>
      <c r="Y44" s="96">
        <v>4.3074241779886202E-3</v>
      </c>
      <c r="Z44" s="96">
        <v>4.2034034056995396E-3</v>
      </c>
      <c r="AA44" s="96">
        <v>2.2507814220290101E-3</v>
      </c>
      <c r="AB44" s="96">
        <f t="shared" si="0"/>
        <v>1.289934518809089E-2</v>
      </c>
      <c r="AC44" s="96">
        <v>4.5395725308799997E-2</v>
      </c>
      <c r="AD44" s="96">
        <v>1.14077785261594E-5</v>
      </c>
      <c r="AE44" s="97"/>
      <c r="AF44" s="96">
        <v>8061.52257581295</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6.6133458612564304</v>
      </c>
      <c r="F45" s="96">
        <v>0.36763877107082998</v>
      </c>
      <c r="G45" s="96">
        <v>0.75151171897398295</v>
      </c>
      <c r="H45" s="96" t="s">
        <v>355</v>
      </c>
      <c r="I45" s="96">
        <v>0.15859468984887901</v>
      </c>
      <c r="J45" s="96">
        <v>0.15939973903592899</v>
      </c>
      <c r="K45" s="96">
        <v>0.161009837410029</v>
      </c>
      <c r="L45" s="96">
        <v>3.4056313217402601E-2</v>
      </c>
      <c r="M45" s="96">
        <v>1.2004531300272001</v>
      </c>
      <c r="N45" s="96">
        <v>1.8772386984110601E-2</v>
      </c>
      <c r="O45" s="96">
        <v>1.87877929743496E-3</v>
      </c>
      <c r="P45" s="96">
        <v>5.6156713200330903E-3</v>
      </c>
      <c r="Q45" s="96">
        <v>9.3938964871747802E-3</v>
      </c>
      <c r="R45" s="96">
        <v>7.5151171897398297E-3</v>
      </c>
      <c r="S45" s="96">
        <v>9.3938964871747802E-3</v>
      </c>
      <c r="T45" s="96">
        <v>1.31514550820447E-2</v>
      </c>
      <c r="U45" s="96">
        <v>3.75755859486991E-2</v>
      </c>
      <c r="V45" s="96">
        <v>9.3938964871747799E-2</v>
      </c>
      <c r="W45" s="96">
        <v>9.6348875076567697E-2</v>
      </c>
      <c r="X45" s="96">
        <v>1.20335814000709E-3</v>
      </c>
      <c r="Y45" s="96">
        <v>5.1343280640302504E-3</v>
      </c>
      <c r="Z45" s="96">
        <v>2.40671628001418E-3</v>
      </c>
      <c r="AA45" s="96">
        <v>9.4664173680557694E-3</v>
      </c>
      <c r="AB45" s="96">
        <f t="shared" si="0"/>
        <v>1.8210819852107291E-2</v>
      </c>
      <c r="AC45" s="96">
        <v>1.5643655820092198E-2</v>
      </c>
      <c r="AD45" s="96">
        <v>6.7566475746218897E-6</v>
      </c>
      <c r="AE45" s="97"/>
      <c r="AF45" s="96">
        <v>8022.3876000472701</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1.80137849750219</v>
      </c>
      <c r="F47" s="96">
        <v>1.34908769270322</v>
      </c>
      <c r="G47" s="96">
        <v>0.12746630260469799</v>
      </c>
      <c r="H47" s="96">
        <v>3.5869017432356101E-4</v>
      </c>
      <c r="I47" s="96">
        <v>0.16800038747603099</v>
      </c>
      <c r="J47" s="96">
        <v>0.16800038747603099</v>
      </c>
      <c r="K47" s="96">
        <v>0.16800038747603099</v>
      </c>
      <c r="L47" s="96">
        <v>5.12260053772296E-2</v>
      </c>
      <c r="M47" s="96">
        <v>6.0424419933127496</v>
      </c>
      <c r="N47" s="96">
        <v>8.7081982992545701E-2</v>
      </c>
      <c r="O47" s="96">
        <v>3.1053220578977398E-4</v>
      </c>
      <c r="P47" s="96">
        <v>2.2912536293196001E-4</v>
      </c>
      <c r="Q47" s="96">
        <v>5.4227572415103003E-6</v>
      </c>
      <c r="R47" s="96">
        <v>9.3265287111647796E-4</v>
      </c>
      <c r="S47" s="96">
        <v>9.1069904458040605E-4</v>
      </c>
      <c r="T47" s="96">
        <v>3.3202235164264302E-4</v>
      </c>
      <c r="U47" s="96">
        <v>4.6133020905646602E-6</v>
      </c>
      <c r="V47" s="96">
        <v>6.2289330640482497E-2</v>
      </c>
      <c r="W47" s="96">
        <v>2.7458469446146501E-3</v>
      </c>
      <c r="X47" s="96">
        <v>3.9765637229661002E-4</v>
      </c>
      <c r="Y47" s="96">
        <v>7.9633183811161901E-4</v>
      </c>
      <c r="Z47" s="96">
        <v>7.45575124151523E-4</v>
      </c>
      <c r="AA47" s="96">
        <v>4.4828587544670399E-4</v>
      </c>
      <c r="AB47" s="96">
        <f t="shared" si="0"/>
        <v>2.3878492100064558E-3</v>
      </c>
      <c r="AC47" s="96">
        <v>7.8712540191567607E-3</v>
      </c>
      <c r="AD47" s="96">
        <v>2.6607355220755698E-6</v>
      </c>
      <c r="AE47" s="97"/>
      <c r="AF47" s="96">
        <v>4321.8152981615003</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4.2380841599999997E-2</v>
      </c>
      <c r="J48" s="96">
        <v>0.1553964192</v>
      </c>
      <c r="K48" s="96">
        <v>0.17658683999999999</v>
      </c>
      <c r="L48" s="96">
        <v>0.11772456000000001</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11772.456</v>
      </c>
      <c r="AL48" s="44" t="s">
        <v>127</v>
      </c>
    </row>
    <row r="49" spans="1:41"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41"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41" s="1" customFormat="1" ht="24.75" customHeight="1" thickBot="1" x14ac:dyDescent="0.3">
      <c r="A51" s="41" t="s">
        <v>114</v>
      </c>
      <c r="B51" s="62" t="s">
        <v>185</v>
      </c>
      <c r="C51" s="78" t="s">
        <v>130</v>
      </c>
      <c r="D51" s="42"/>
      <c r="E51" s="96">
        <v>1.3124099999999999E-8</v>
      </c>
      <c r="F51" s="96">
        <v>6.2560737844850998</v>
      </c>
      <c r="G51" s="96">
        <v>2.0273000000000001E-10</v>
      </c>
      <c r="H51" s="96" t="s">
        <v>355</v>
      </c>
      <c r="I51" s="96">
        <v>4.1612999999999999E-10</v>
      </c>
      <c r="J51" s="96">
        <v>4.1612999999999999E-10</v>
      </c>
      <c r="K51" s="96">
        <v>4.1612999999999999E-10</v>
      </c>
      <c r="L51" s="96">
        <v>9.6029999999999994E-12</v>
      </c>
      <c r="M51" s="96">
        <v>1.82457E-8</v>
      </c>
      <c r="N51" s="96">
        <v>7.4689999999999998E-13</v>
      </c>
      <c r="O51" s="96">
        <v>1.1737000000000001E-13</v>
      </c>
      <c r="P51" s="96">
        <v>4.6947999999999999E-11</v>
      </c>
      <c r="Q51" s="96">
        <v>5.6550999999999997E-11</v>
      </c>
      <c r="R51" s="96">
        <v>3.5211E-13</v>
      </c>
      <c r="S51" s="96">
        <v>3.5210999999999999E-14</v>
      </c>
      <c r="T51" s="96">
        <v>2.3474000000000002E-13</v>
      </c>
      <c r="U51" s="96">
        <v>5.2283000000000002E-12</v>
      </c>
      <c r="V51" s="96">
        <v>7.0422E-13</v>
      </c>
      <c r="W51" s="96">
        <v>2.3474000000000001E-10</v>
      </c>
      <c r="X51" s="96">
        <v>2.6675E-13</v>
      </c>
      <c r="Y51" s="96">
        <v>3.9478999999999998E-13</v>
      </c>
      <c r="Z51" s="96">
        <v>3.9478999999999998E-13</v>
      </c>
      <c r="AA51" s="96">
        <v>3.9478999999999998E-13</v>
      </c>
      <c r="AB51" s="96">
        <f t="shared" si="0"/>
        <v>1.45112E-12</v>
      </c>
      <c r="AC51" s="96" t="s">
        <v>355</v>
      </c>
      <c r="AD51" s="96" t="s">
        <v>355</v>
      </c>
      <c r="AE51" s="97"/>
      <c r="AF51" s="114" t="s">
        <v>355</v>
      </c>
      <c r="AG51" s="114" t="s">
        <v>355</v>
      </c>
      <c r="AH51" s="114" t="s">
        <v>355</v>
      </c>
      <c r="AI51" s="114" t="s">
        <v>355</v>
      </c>
      <c r="AJ51" s="114" t="s">
        <v>355</v>
      </c>
      <c r="AK51" s="96">
        <v>10.72701067</v>
      </c>
      <c r="AL51" s="44" t="s">
        <v>371</v>
      </c>
    </row>
    <row r="52" spans="1:41" s="1" customFormat="1" ht="24.75" customHeight="1" thickBot="1" x14ac:dyDescent="0.3">
      <c r="A52" s="41" t="s">
        <v>114</v>
      </c>
      <c r="B52" s="62" t="s">
        <v>316</v>
      </c>
      <c r="C52" s="79" t="s">
        <v>131</v>
      </c>
      <c r="D52" s="61"/>
      <c r="E52" s="96" t="s">
        <v>355</v>
      </c>
      <c r="F52" s="96">
        <v>5.4649999999999999</v>
      </c>
      <c r="G52" s="96">
        <v>4.266</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8915.0840000000007</v>
      </c>
      <c r="AL52" s="44" t="s">
        <v>127</v>
      </c>
    </row>
    <row r="53" spans="1:41" s="1" customFormat="1" ht="24.75" customHeight="1" thickBot="1" x14ac:dyDescent="0.3">
      <c r="A53" s="41" t="s">
        <v>114</v>
      </c>
      <c r="B53" s="62" t="s">
        <v>317</v>
      </c>
      <c r="C53" s="79" t="s">
        <v>68</v>
      </c>
      <c r="D53" s="61"/>
      <c r="E53" s="108" t="s">
        <v>355</v>
      </c>
      <c r="F53" s="96">
        <v>1.3949585680000001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1825.8620000000001</v>
      </c>
      <c r="AL53" s="44" t="s">
        <v>127</v>
      </c>
    </row>
    <row r="54" spans="1:41" s="1" customFormat="1" ht="40.5" customHeight="1" thickBot="1" x14ac:dyDescent="0.3">
      <c r="A54" s="41" t="s">
        <v>114</v>
      </c>
      <c r="B54" s="62" t="s">
        <v>186</v>
      </c>
      <c r="C54" s="79" t="s">
        <v>289</v>
      </c>
      <c r="D54" s="61"/>
      <c r="E54" s="95">
        <v>2.8167000000000001E-7</v>
      </c>
      <c r="F54" s="96">
        <v>8.4781729020237595</v>
      </c>
      <c r="G54" s="95">
        <v>4.3510000000000004E-9</v>
      </c>
      <c r="H54" s="95" t="s">
        <v>355</v>
      </c>
      <c r="I54" s="95">
        <v>8.9310000000000007E-9</v>
      </c>
      <c r="J54" s="95">
        <v>8.9310000000000007E-9</v>
      </c>
      <c r="K54" s="95">
        <v>8.9310000000000007E-9</v>
      </c>
      <c r="L54" s="95">
        <v>2.0609999999999999E-10</v>
      </c>
      <c r="M54" s="95">
        <v>3.9158999999999997E-7</v>
      </c>
      <c r="N54" s="96">
        <v>1.6029999999999999E-11</v>
      </c>
      <c r="O54" s="96">
        <v>2.5190000000000001E-12</v>
      </c>
      <c r="P54" s="96">
        <v>1.0075999999999999E-9</v>
      </c>
      <c r="Q54" s="96">
        <v>1.2137000000000001E-9</v>
      </c>
      <c r="R54" s="96">
        <v>7.5569999999999994E-12</v>
      </c>
      <c r="S54" s="96">
        <v>7.557E-13</v>
      </c>
      <c r="T54" s="96">
        <v>5.0380000000000001E-12</v>
      </c>
      <c r="U54" s="96">
        <v>1.1221000000000001E-10</v>
      </c>
      <c r="V54" s="96">
        <v>1.5113999999999999E-11</v>
      </c>
      <c r="W54" s="95">
        <v>5.0380000000000002E-9</v>
      </c>
      <c r="X54" s="95">
        <v>5.7249999999999999E-12</v>
      </c>
      <c r="Y54" s="95">
        <v>8.4730000000000008E-12</v>
      </c>
      <c r="Z54" s="95">
        <v>8.4730000000000008E-12</v>
      </c>
      <c r="AA54" s="95">
        <v>8.4730000000000008E-12</v>
      </c>
      <c r="AB54" s="96">
        <f t="shared" si="0"/>
        <v>3.1144000000000004E-11</v>
      </c>
      <c r="AC54" s="108" t="s">
        <v>355</v>
      </c>
      <c r="AD54" s="108" t="s">
        <v>355</v>
      </c>
      <c r="AE54" s="97"/>
      <c r="AF54" s="114" t="s">
        <v>355</v>
      </c>
      <c r="AG54" s="114" t="s">
        <v>355</v>
      </c>
      <c r="AH54" s="114" t="s">
        <v>355</v>
      </c>
      <c r="AI54" s="114" t="s">
        <v>355</v>
      </c>
      <c r="AJ54" s="114" t="s">
        <v>355</v>
      </c>
      <c r="AK54" s="96">
        <v>13238.520229</v>
      </c>
      <c r="AL54" s="44" t="s">
        <v>367</v>
      </c>
      <c r="AO54" s="1" t="s">
        <v>370</v>
      </c>
    </row>
    <row r="55" spans="1:41" s="1" customFormat="1" ht="24.75" customHeight="1" thickBot="1" x14ac:dyDescent="0.3">
      <c r="A55" s="41" t="s">
        <v>114</v>
      </c>
      <c r="B55" s="62" t="s">
        <v>187</v>
      </c>
      <c r="C55" s="79" t="s">
        <v>260</v>
      </c>
      <c r="D55" s="61"/>
      <c r="E55" s="95">
        <v>0.47510572663000999</v>
      </c>
      <c r="F55" s="96">
        <v>0.36451492829984999</v>
      </c>
      <c r="G55" s="96">
        <v>0.52374982674323001</v>
      </c>
      <c r="H55" s="96" t="s">
        <v>355</v>
      </c>
      <c r="I55" s="96">
        <v>8.0638967752899998E-3</v>
      </c>
      <c r="J55" s="96">
        <v>8.0638967752899998E-3</v>
      </c>
      <c r="K55" s="96">
        <v>8.0638967752899998E-3</v>
      </c>
      <c r="L55" s="96">
        <v>2.6745621872000002E-4</v>
      </c>
      <c r="M55" s="96">
        <v>0.39226819802899998</v>
      </c>
      <c r="N55" s="96">
        <v>6.7678934354149995E-4</v>
      </c>
      <c r="O55" s="96">
        <v>9.0398672842024997E-4</v>
      </c>
      <c r="P55" s="96">
        <v>1.0215885040999999E-3</v>
      </c>
      <c r="Q55" s="96">
        <v>1.1909564828200001E-3</v>
      </c>
      <c r="R55" s="96">
        <v>2.76137527816536E-3</v>
      </c>
      <c r="S55" s="96">
        <v>1.35543387581654E-3</v>
      </c>
      <c r="T55" s="96">
        <v>3.0392201097451102E-3</v>
      </c>
      <c r="U55" s="96">
        <v>7.3910122811320002E-4</v>
      </c>
      <c r="V55" s="96">
        <v>7.0134220505215002E-3</v>
      </c>
      <c r="W55" s="96">
        <v>4.5479108405E-3</v>
      </c>
      <c r="X55" s="96">
        <v>5.2095719931599999E-6</v>
      </c>
      <c r="Y55" s="96">
        <v>7.7718727422400005E-6</v>
      </c>
      <c r="Z55" s="96">
        <v>7.5618608622400001E-6</v>
      </c>
      <c r="AA55" s="96">
        <v>7.5618608622400001E-6</v>
      </c>
      <c r="AB55" s="96">
        <f t="shared" si="0"/>
        <v>2.8105166459880001E-5</v>
      </c>
      <c r="AC55" s="96" t="s">
        <v>355</v>
      </c>
      <c r="AD55" s="96" t="s">
        <v>355</v>
      </c>
      <c r="AE55" s="97"/>
      <c r="AF55" s="96">
        <v>411.78800000000001</v>
      </c>
      <c r="AG55" s="110" t="s">
        <v>354</v>
      </c>
      <c r="AH55" s="96">
        <v>9308.7362906198396</v>
      </c>
      <c r="AI55" s="110" t="s">
        <v>354</v>
      </c>
      <c r="AJ55" s="110" t="s">
        <v>354</v>
      </c>
      <c r="AK55" s="96">
        <v>8.2609499999999993</v>
      </c>
      <c r="AL55" s="44" t="s">
        <v>368</v>
      </c>
    </row>
    <row r="56" spans="1:41"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41"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41" s="1" customFormat="1" ht="24.75" customHeight="1" thickBot="1" x14ac:dyDescent="0.3">
      <c r="A58" s="41" t="s">
        <v>112</v>
      </c>
      <c r="B58" s="41" t="s">
        <v>189</v>
      </c>
      <c r="C58" s="78" t="s">
        <v>70</v>
      </c>
      <c r="D58" s="42"/>
      <c r="E58" s="95" t="s">
        <v>358</v>
      </c>
      <c r="F58" s="95" t="s">
        <v>358</v>
      </c>
      <c r="G58" s="95" t="s">
        <v>358</v>
      </c>
      <c r="H58" s="95" t="s">
        <v>358</v>
      </c>
      <c r="I58" s="95">
        <v>3.54558E-3</v>
      </c>
      <c r="J58" s="95">
        <v>2.3637200000000001E-2</v>
      </c>
      <c r="K58" s="95">
        <v>4.7274400000000001E-2</v>
      </c>
      <c r="L58" s="95">
        <v>1.6309668E-5</v>
      </c>
      <c r="M58" s="95" t="s">
        <v>358</v>
      </c>
      <c r="N58" s="95" t="s">
        <v>358</v>
      </c>
      <c r="O58" s="95" t="s">
        <v>358</v>
      </c>
      <c r="P58" s="95" t="s">
        <v>358</v>
      </c>
      <c r="Q58" s="95" t="s">
        <v>358</v>
      </c>
      <c r="R58" s="95" t="s">
        <v>358</v>
      </c>
      <c r="S58" s="95" t="s">
        <v>358</v>
      </c>
      <c r="T58" s="95" t="s">
        <v>358</v>
      </c>
      <c r="U58" s="95" t="s">
        <v>358</v>
      </c>
      <c r="V58" s="95" t="s">
        <v>358</v>
      </c>
      <c r="W58" s="95">
        <v>2.1273479999999998E-3</v>
      </c>
      <c r="X58" s="95" t="s">
        <v>358</v>
      </c>
      <c r="Y58" s="95" t="s">
        <v>358</v>
      </c>
      <c r="Z58" s="95" t="s">
        <v>358</v>
      </c>
      <c r="AA58" s="95" t="s">
        <v>358</v>
      </c>
      <c r="AB58" s="96" t="str">
        <f t="shared" si="0"/>
        <v>IE</v>
      </c>
      <c r="AC58" s="95">
        <v>9.4548799999999997E-4</v>
      </c>
      <c r="AD58" s="95">
        <v>1.7727900000000001E-2</v>
      </c>
      <c r="AE58" s="97"/>
      <c r="AF58" s="114" t="s">
        <v>355</v>
      </c>
      <c r="AG58" s="114" t="s">
        <v>355</v>
      </c>
      <c r="AH58" s="114" t="s">
        <v>355</v>
      </c>
      <c r="AI58" s="114" t="s">
        <v>355</v>
      </c>
      <c r="AJ58" s="114" t="s">
        <v>355</v>
      </c>
      <c r="AK58" s="96">
        <v>118.18600000000001</v>
      </c>
      <c r="AL58" s="44" t="s">
        <v>127</v>
      </c>
    </row>
    <row r="59" spans="1:41" s="1" customFormat="1" ht="24.75" customHeight="1" thickBot="1" x14ac:dyDescent="0.3">
      <c r="A59" s="41" t="s">
        <v>112</v>
      </c>
      <c r="B59" s="73" t="s">
        <v>190</v>
      </c>
      <c r="C59" s="78" t="s">
        <v>101</v>
      </c>
      <c r="D59" s="42"/>
      <c r="E59" s="95" t="s">
        <v>358</v>
      </c>
      <c r="F59" s="95">
        <v>4.8101850000000002E-2</v>
      </c>
      <c r="G59" s="95">
        <v>0.19525999999999999</v>
      </c>
      <c r="H59" s="95">
        <v>0.27079560000000003</v>
      </c>
      <c r="I59" s="95">
        <v>0.11504399999999999</v>
      </c>
      <c r="J59" s="95">
        <v>0.12955</v>
      </c>
      <c r="K59" s="95">
        <v>0.14405599999999999</v>
      </c>
      <c r="L59" s="95">
        <v>1.66048728E-3</v>
      </c>
      <c r="M59" s="95">
        <v>2.0309669999999998E-3</v>
      </c>
      <c r="N59" s="95">
        <v>0.43558000000000002</v>
      </c>
      <c r="O59" s="95">
        <v>1.8023999999999998E-2</v>
      </c>
      <c r="P59" s="95" t="s">
        <v>358</v>
      </c>
      <c r="Q59" s="95">
        <v>4.3557999999999999E-2</v>
      </c>
      <c r="R59" s="95">
        <v>5.5573999999999998E-2</v>
      </c>
      <c r="S59" s="95" t="s">
        <v>358</v>
      </c>
      <c r="T59" s="95">
        <v>3.6047999999999997E-2</v>
      </c>
      <c r="U59" s="95">
        <v>0.2253</v>
      </c>
      <c r="V59" s="95">
        <v>3.4546E-2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185.83099999999999</v>
      </c>
      <c r="AL59" s="44" t="s">
        <v>127</v>
      </c>
    </row>
    <row r="60" spans="1:41" s="1" customFormat="1" ht="24.75" customHeight="1" thickBot="1" x14ac:dyDescent="0.3">
      <c r="A60" s="41" t="s">
        <v>112</v>
      </c>
      <c r="B60" s="73" t="s">
        <v>323</v>
      </c>
      <c r="C60" s="78" t="s">
        <v>73</v>
      </c>
      <c r="E60" s="108" t="s">
        <v>355</v>
      </c>
      <c r="F60" s="108" t="s">
        <v>355</v>
      </c>
      <c r="G60" s="108" t="s">
        <v>355</v>
      </c>
      <c r="H60" s="108" t="s">
        <v>355</v>
      </c>
      <c r="I60" s="96">
        <v>0.10789254</v>
      </c>
      <c r="J60" s="96">
        <v>0.39757661999999999</v>
      </c>
      <c r="K60" s="96">
        <v>0.98581266000000001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49.265999999999998</v>
      </c>
      <c r="AL60" s="44" t="s">
        <v>404</v>
      </c>
    </row>
    <row r="61" spans="1:41" s="1" customFormat="1" ht="24.75" customHeight="1" thickBot="1" x14ac:dyDescent="0.3">
      <c r="A61" s="41" t="s">
        <v>112</v>
      </c>
      <c r="B61" s="73" t="s">
        <v>324</v>
      </c>
      <c r="C61" s="78" t="s">
        <v>74</v>
      </c>
      <c r="D61" s="43"/>
      <c r="E61" s="108" t="s">
        <v>355</v>
      </c>
      <c r="F61" s="108" t="s">
        <v>355</v>
      </c>
      <c r="G61" s="108" t="s">
        <v>355</v>
      </c>
      <c r="H61" s="108" t="s">
        <v>355</v>
      </c>
      <c r="I61" s="96">
        <v>9.4927350600000002E-2</v>
      </c>
      <c r="J61" s="96">
        <v>0.94864608930000005</v>
      </c>
      <c r="K61" s="96">
        <v>3.1557449494999998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5665.4576500000003</v>
      </c>
      <c r="AL61" s="44" t="s">
        <v>372</v>
      </c>
    </row>
    <row r="62" spans="1:41" s="1" customFormat="1" ht="24.75" customHeight="1" thickBot="1" x14ac:dyDescent="0.3">
      <c r="A62" s="41" t="s">
        <v>112</v>
      </c>
      <c r="B62" s="73" t="s">
        <v>325</v>
      </c>
      <c r="C62" s="78" t="s">
        <v>75</v>
      </c>
      <c r="D62" s="43"/>
      <c r="E62" s="108" t="s">
        <v>355</v>
      </c>
      <c r="F62" s="108" t="s">
        <v>355</v>
      </c>
      <c r="G62" s="108" t="s">
        <v>355</v>
      </c>
      <c r="H62" s="108" t="s">
        <v>355</v>
      </c>
      <c r="I62" s="96">
        <v>3.5529300000000002E-3</v>
      </c>
      <c r="J62" s="96">
        <v>3.5450346000000001E-2</v>
      </c>
      <c r="K62" s="96">
        <v>7.0900692000000001E-2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3.9477000000000002</v>
      </c>
      <c r="AL62" s="44" t="s">
        <v>404</v>
      </c>
    </row>
    <row r="63" spans="1:41" s="1" customFormat="1" ht="24.75" customHeight="1" thickBot="1" x14ac:dyDescent="0.3">
      <c r="A63" s="41" t="s">
        <v>112</v>
      </c>
      <c r="B63" s="73" t="s">
        <v>318</v>
      </c>
      <c r="C63" s="79" t="s">
        <v>306</v>
      </c>
      <c r="D63" s="67"/>
      <c r="E63" s="95" t="s">
        <v>358</v>
      </c>
      <c r="F63" s="95">
        <v>3.376142E-2</v>
      </c>
      <c r="G63" s="95">
        <v>3.5138455199999998</v>
      </c>
      <c r="H63" s="95">
        <v>0.27402650000000001</v>
      </c>
      <c r="I63" s="95">
        <v>6.4099020000000007E-2</v>
      </c>
      <c r="J63" s="95">
        <v>8.2083680000000006E-2</v>
      </c>
      <c r="K63" s="95">
        <v>9.1261170000000003E-2</v>
      </c>
      <c r="L63" s="95">
        <v>1.234508E-3</v>
      </c>
      <c r="M63" s="95">
        <v>11.1484384</v>
      </c>
      <c r="N63" s="95" t="s">
        <v>355</v>
      </c>
      <c r="O63" s="95" t="s">
        <v>355</v>
      </c>
      <c r="P63" s="95" t="s">
        <v>355</v>
      </c>
      <c r="Q63" s="95">
        <v>6.6495810000000002E-2</v>
      </c>
      <c r="R63" s="95" t="s">
        <v>355</v>
      </c>
      <c r="S63" s="95" t="s">
        <v>355</v>
      </c>
      <c r="T63" s="95" t="s">
        <v>355</v>
      </c>
      <c r="U63" s="95" t="s">
        <v>355</v>
      </c>
      <c r="V63" s="95" t="s">
        <v>355</v>
      </c>
      <c r="W63" s="95">
        <v>8.3439257000000003E-2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41"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0.6</v>
      </c>
      <c r="F65" s="95" t="s">
        <v>354</v>
      </c>
      <c r="G65" s="95" t="s">
        <v>354</v>
      </c>
      <c r="H65" s="95">
        <v>9.0999999999999998E-2</v>
      </c>
      <c r="I65" s="95">
        <v>0.29997600000000002</v>
      </c>
      <c r="J65" s="95">
        <v>0.29997600000000002</v>
      </c>
      <c r="K65" s="95">
        <v>0.29997600000000002</v>
      </c>
      <c r="L65" s="95">
        <v>5.3995680000000004E-3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348</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3.5000000000000003E-2</v>
      </c>
      <c r="F70" s="95">
        <v>0.13641919999999999</v>
      </c>
      <c r="G70" s="95">
        <v>1.0469999999999999</v>
      </c>
      <c r="H70" s="95">
        <v>1.9E-2</v>
      </c>
      <c r="I70" s="95">
        <v>8.3000000000000001E-3</v>
      </c>
      <c r="J70" s="95">
        <v>1.11E-2</v>
      </c>
      <c r="K70" s="95">
        <v>1.3899999999999999E-2</v>
      </c>
      <c r="L70" s="95">
        <v>1.4999999999999999E-4</v>
      </c>
      <c r="M70" s="95" t="s">
        <v>356</v>
      </c>
      <c r="N70" s="95" t="s">
        <v>355</v>
      </c>
      <c r="O70" s="95" t="s">
        <v>355</v>
      </c>
      <c r="P70" s="95">
        <v>5.9557999999999998E-3</v>
      </c>
      <c r="Q70" s="95" t="s">
        <v>355</v>
      </c>
      <c r="R70" s="95" t="s">
        <v>355</v>
      </c>
      <c r="S70" s="95" t="s">
        <v>355</v>
      </c>
      <c r="T70" s="95" t="s">
        <v>355</v>
      </c>
      <c r="U70" s="95" t="s">
        <v>355</v>
      </c>
      <c r="V70" s="95" t="s">
        <v>355</v>
      </c>
      <c r="W70" s="95" t="s">
        <v>355</v>
      </c>
      <c r="X70" s="95">
        <v>1.3192E-4</v>
      </c>
      <c r="Y70" s="95" t="s">
        <v>355</v>
      </c>
      <c r="Z70" s="95" t="s">
        <v>355</v>
      </c>
      <c r="AA70" s="95" t="s">
        <v>355</v>
      </c>
      <c r="AB70" s="96">
        <f>IF(ISNUMBER(X70),SUM(X70:AA70),X70)</f>
        <v>1.3192E-4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9.3922400000000003E-2</v>
      </c>
      <c r="F72" s="95">
        <v>3.3234079999999999E-2</v>
      </c>
      <c r="G72" s="95">
        <v>4.33488E-2</v>
      </c>
      <c r="H72" s="95" t="s">
        <v>356</v>
      </c>
      <c r="I72" s="95">
        <v>8.1080200000000005E-2</v>
      </c>
      <c r="J72" s="95">
        <v>0.13686799999999999</v>
      </c>
      <c r="K72" s="95">
        <v>0.28355999999999998</v>
      </c>
      <c r="L72" s="95">
        <v>1.07102E-3</v>
      </c>
      <c r="M72" s="95">
        <v>1.2282160000000001E-3</v>
      </c>
      <c r="N72" s="95">
        <v>2.3773399999999998</v>
      </c>
      <c r="O72" s="95">
        <v>3.4978000000000002E-2</v>
      </c>
      <c r="P72" s="95">
        <v>0.14759120000000001</v>
      </c>
      <c r="Q72" s="95">
        <v>3.7771199999999998E-2</v>
      </c>
      <c r="R72" s="95">
        <v>0.16202800000000001</v>
      </c>
      <c r="S72" s="95">
        <v>0.10422960000000001</v>
      </c>
      <c r="T72" s="95">
        <v>0.52593400000000001</v>
      </c>
      <c r="U72" s="95">
        <v>1.5347400000000001E-2</v>
      </c>
      <c r="V72" s="95">
        <v>8.5919000000000008</v>
      </c>
      <c r="W72" s="95">
        <v>8.4</v>
      </c>
      <c r="X72" s="95">
        <v>8.66976E-2</v>
      </c>
      <c r="Y72" s="95">
        <v>8.66976E-2</v>
      </c>
      <c r="Z72" s="95">
        <v>8.66976E-2</v>
      </c>
      <c r="AA72" s="95">
        <v>8.66976E-2</v>
      </c>
      <c r="AB72" s="96">
        <f t="shared" si="0"/>
        <v>0.3467904</v>
      </c>
      <c r="AC72" s="95">
        <v>2.3155272</v>
      </c>
      <c r="AD72" s="95">
        <v>1.8510899999999999</v>
      </c>
      <c r="AE72" s="97"/>
      <c r="AF72" s="114" t="s">
        <v>355</v>
      </c>
      <c r="AG72" s="114" t="s">
        <v>355</v>
      </c>
      <c r="AH72" s="114" t="s">
        <v>355</v>
      </c>
      <c r="AI72" s="114" t="s">
        <v>355</v>
      </c>
      <c r="AJ72" s="114" t="s">
        <v>355</v>
      </c>
      <c r="AK72" s="96">
        <v>812.26</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4.82475E-3</v>
      </c>
      <c r="H76" s="95" t="s">
        <v>358</v>
      </c>
      <c r="I76" s="96">
        <v>2.2036E-3</v>
      </c>
      <c r="J76" s="96">
        <v>2.9572000000000001E-3</v>
      </c>
      <c r="K76" s="96">
        <v>3.7090000000000001E-3</v>
      </c>
      <c r="L76" s="96" t="s">
        <v>356</v>
      </c>
      <c r="M76" s="95" t="s">
        <v>358</v>
      </c>
      <c r="N76" s="96">
        <v>1.4517249999999999</v>
      </c>
      <c r="O76" s="96">
        <v>3.7724999999999998E-3</v>
      </c>
      <c r="P76" s="96">
        <v>4.5600000000000003E-4</v>
      </c>
      <c r="Q76" s="96">
        <v>1.18175E-2</v>
      </c>
      <c r="R76" s="96" t="s">
        <v>356</v>
      </c>
      <c r="S76" s="96" t="s">
        <v>356</v>
      </c>
      <c r="T76" s="96" t="s">
        <v>356</v>
      </c>
      <c r="U76" s="96" t="s">
        <v>356</v>
      </c>
      <c r="V76" s="96">
        <v>8.7799999999999996E-3</v>
      </c>
      <c r="W76" s="96">
        <v>3.4849999999999998E-3</v>
      </c>
      <c r="X76" s="96" t="s">
        <v>356</v>
      </c>
      <c r="Y76" s="96" t="s">
        <v>356</v>
      </c>
      <c r="Z76" s="96" t="s">
        <v>356</v>
      </c>
      <c r="AA76" s="96" t="s">
        <v>356</v>
      </c>
      <c r="AB76" s="96" t="str">
        <f t="shared" si="0"/>
        <v>NE</v>
      </c>
      <c r="AC76" s="96">
        <v>2.9999999999999997E-4</v>
      </c>
      <c r="AD76" s="96">
        <v>7.3654999999999999E-4</v>
      </c>
      <c r="AE76" s="97"/>
      <c r="AF76" s="114" t="s">
        <v>355</v>
      </c>
      <c r="AG76" s="114" t="s">
        <v>355</v>
      </c>
      <c r="AH76" s="114" t="s">
        <v>355</v>
      </c>
      <c r="AI76" s="114" t="s">
        <v>355</v>
      </c>
      <c r="AJ76" s="114" t="s">
        <v>355</v>
      </c>
      <c r="AK76" s="96">
        <v>1</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5.8500000000000003E-2</v>
      </c>
      <c r="O80" s="96">
        <v>3.8999999999999998E-3</v>
      </c>
      <c r="P80" s="96" t="s">
        <v>356</v>
      </c>
      <c r="Q80" s="96" t="s">
        <v>356</v>
      </c>
      <c r="R80" s="96" t="s">
        <v>356</v>
      </c>
      <c r="S80" s="96">
        <v>3.9E-2</v>
      </c>
      <c r="T80" s="96" t="s">
        <v>356</v>
      </c>
      <c r="U80" s="96" t="s">
        <v>356</v>
      </c>
      <c r="V80" s="96">
        <v>0.54600000000000004</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3.9</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7.1344788899999996</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4.41217E-2</v>
      </c>
      <c r="AL82" s="44" t="s">
        <v>404</v>
      </c>
    </row>
    <row r="83" spans="1:38" s="1" customFormat="1" ht="24.75" customHeight="1" thickBot="1" x14ac:dyDescent="0.3">
      <c r="A83" s="41" t="s">
        <v>112</v>
      </c>
      <c r="B83" s="87" t="s">
        <v>216</v>
      </c>
      <c r="C83" s="70" t="s">
        <v>72</v>
      </c>
      <c r="D83" s="43"/>
      <c r="E83" s="96" t="s">
        <v>355</v>
      </c>
      <c r="F83" s="96">
        <v>3.5191423999999999E-2</v>
      </c>
      <c r="G83" s="96" t="s">
        <v>355</v>
      </c>
      <c r="H83" s="96" t="s">
        <v>355</v>
      </c>
      <c r="I83" s="96">
        <v>1.4428483840000001E-2</v>
      </c>
      <c r="J83" s="96">
        <v>0.1082136288</v>
      </c>
      <c r="K83" s="96">
        <v>0.1108529856</v>
      </c>
      <c r="L83" s="96">
        <v>8.2259953599999995E-4</v>
      </c>
      <c r="M83" s="96">
        <v>0.26437557280000001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2199.4639999999999</v>
      </c>
      <c r="AL83" s="44" t="s">
        <v>127</v>
      </c>
    </row>
    <row r="84" spans="1:38" s="1" customFormat="1" ht="24.75" customHeight="1" thickBot="1" x14ac:dyDescent="0.3">
      <c r="A84" s="41" t="s">
        <v>112</v>
      </c>
      <c r="B84" s="87" t="s">
        <v>217</v>
      </c>
      <c r="C84" s="70" t="s">
        <v>71</v>
      </c>
      <c r="D84" s="43"/>
      <c r="E84" s="96" t="s">
        <v>355</v>
      </c>
      <c r="F84" s="96">
        <v>7.3517599999999997E-3</v>
      </c>
      <c r="G84" s="96" t="s">
        <v>355</v>
      </c>
      <c r="H84" s="96" t="s">
        <v>355</v>
      </c>
      <c r="I84" s="96">
        <v>2.7144959999999998E-4</v>
      </c>
      <c r="J84" s="96">
        <v>1.3572479999999999E-3</v>
      </c>
      <c r="K84" s="96">
        <v>5.4289919999999997E-3</v>
      </c>
      <c r="L84" s="96">
        <v>3.3931199999999999E-8</v>
      </c>
      <c r="M84" s="96">
        <v>5.3724399999999998E-4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56.552</v>
      </c>
      <c r="AL84" s="44" t="s">
        <v>127</v>
      </c>
    </row>
    <row r="85" spans="1:38" s="1" customFormat="1" ht="24.75" customHeight="1" thickBot="1" x14ac:dyDescent="0.3">
      <c r="A85" s="41" t="s">
        <v>115</v>
      </c>
      <c r="B85" s="79" t="s">
        <v>218</v>
      </c>
      <c r="C85" s="70" t="s">
        <v>341</v>
      </c>
      <c r="D85" s="43"/>
      <c r="E85" s="96" t="s">
        <v>355</v>
      </c>
      <c r="F85" s="96">
        <v>6.2393263299999999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9.4678700000000005E-2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9.3839999999999996E-5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1.8768000000000001E-3</v>
      </c>
      <c r="AL87" s="44" t="s">
        <v>404</v>
      </c>
    </row>
    <row r="88" spans="1:38" s="1" customFormat="1" ht="24.75" customHeight="1" thickBot="1" x14ac:dyDescent="0.3">
      <c r="A88" s="41" t="s">
        <v>115</v>
      </c>
      <c r="B88" s="79" t="s">
        <v>221</v>
      </c>
      <c r="C88" s="69" t="s">
        <v>90</v>
      </c>
      <c r="D88" s="43"/>
      <c r="E88" s="96" t="s">
        <v>355</v>
      </c>
      <c r="F88" s="96">
        <v>9.2637763599999996</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0.4655164</v>
      </c>
      <c r="AL88" s="44" t="s">
        <v>404</v>
      </c>
    </row>
    <row r="89" spans="1:38" s="1" customFormat="1" ht="24.75" customHeight="1" thickBot="1" x14ac:dyDescent="0.3">
      <c r="A89" s="41" t="s">
        <v>115</v>
      </c>
      <c r="B89" s="79" t="s">
        <v>222</v>
      </c>
      <c r="C89" s="69" t="s">
        <v>91</v>
      </c>
      <c r="D89" s="43" t="s">
        <v>369</v>
      </c>
      <c r="E89" s="96" t="s">
        <v>355</v>
      </c>
      <c r="F89" s="96">
        <v>1.0058879999999999E-2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2.418E-4</v>
      </c>
      <c r="AL89" s="44" t="s">
        <v>404</v>
      </c>
    </row>
    <row r="90" spans="1:38" s="7" customFormat="1" ht="24.75" customHeight="1" thickBot="1" x14ac:dyDescent="0.25">
      <c r="A90" s="41" t="s">
        <v>115</v>
      </c>
      <c r="B90" s="79" t="s">
        <v>223</v>
      </c>
      <c r="C90" s="69" t="s">
        <v>280</v>
      </c>
      <c r="D90" s="43"/>
      <c r="E90" s="96" t="s">
        <v>355</v>
      </c>
      <c r="F90" s="96">
        <v>24.842346490000001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0.20312630000000001</v>
      </c>
      <c r="AL90" s="44" t="s">
        <v>404</v>
      </c>
    </row>
    <row r="91" spans="1:38" s="1" customFormat="1" ht="24.75" customHeight="1" thickBot="1" x14ac:dyDescent="0.3">
      <c r="A91" s="41" t="s">
        <v>115</v>
      </c>
      <c r="B91" s="62" t="s">
        <v>256</v>
      </c>
      <c r="C91" s="79" t="s">
        <v>281</v>
      </c>
      <c r="D91" s="42"/>
      <c r="E91" s="95">
        <v>3.9329504100000003E-2</v>
      </c>
      <c r="F91" s="96">
        <v>7.4434510300000006E-2</v>
      </c>
      <c r="G91" s="96">
        <v>2.7116714949999999E-2</v>
      </c>
      <c r="H91" s="96">
        <v>4.9229919529999999E-2</v>
      </c>
      <c r="I91" s="96">
        <v>0.23284544930000001</v>
      </c>
      <c r="J91" s="96">
        <v>0.26398219802</v>
      </c>
      <c r="K91" s="96">
        <v>0.27566386669999998</v>
      </c>
      <c r="L91" s="96">
        <v>3.4265769960000001E-3</v>
      </c>
      <c r="M91" s="96">
        <v>2.0097190989999998</v>
      </c>
      <c r="N91" s="96">
        <v>4.3522481882999999</v>
      </c>
      <c r="O91" s="96">
        <v>1.709147768E-3</v>
      </c>
      <c r="P91" s="96">
        <v>5.8581702999999997E-4</v>
      </c>
      <c r="Q91" s="96">
        <v>5.0512796199999998E-3</v>
      </c>
      <c r="R91" s="96">
        <v>3.2551083411999998E-2</v>
      </c>
      <c r="S91" s="96">
        <v>0.87730155644800001</v>
      </c>
      <c r="T91" s="96">
        <v>6.0036924620000001E-2</v>
      </c>
      <c r="U91" s="96">
        <v>3.9920110999999998E-3</v>
      </c>
      <c r="V91" s="96">
        <v>0.54059134060000003</v>
      </c>
      <c r="W91" s="96">
        <v>6.4444126000000004E-2</v>
      </c>
      <c r="X91" s="96">
        <v>1.429735511E-2</v>
      </c>
      <c r="Y91" s="96">
        <v>1.336184736E-2</v>
      </c>
      <c r="Z91" s="96">
        <v>8.0760381799999999E-3</v>
      </c>
      <c r="AA91" s="96">
        <v>9.2941264500000006E-3</v>
      </c>
      <c r="AB91" s="96">
        <f t="shared" si="1"/>
        <v>4.5029367100000002E-2</v>
      </c>
      <c r="AC91" s="96">
        <v>5.6973153000000002E-4</v>
      </c>
      <c r="AD91" s="96">
        <v>8.0362131599999995E-4</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3.2391488345499999</v>
      </c>
      <c r="G93" s="98" t="s">
        <v>355</v>
      </c>
      <c r="H93" s="98" t="s">
        <v>355</v>
      </c>
      <c r="I93" s="95">
        <v>1.7973889999999999E-2</v>
      </c>
      <c r="J93" s="95">
        <v>1.7973889999999999E-2</v>
      </c>
      <c r="K93" s="95">
        <v>1.7973889999999999E-2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8.6618000000000001E-2</v>
      </c>
      <c r="J95" s="95">
        <v>0.173236</v>
      </c>
      <c r="K95" s="95">
        <v>0.43308999999999997</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0.43308999999999997</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5.1542378999999999E-2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272.71100000000001</v>
      </c>
      <c r="AL98" s="46" t="s">
        <v>359</v>
      </c>
    </row>
    <row r="99" spans="1:38" s="1" customFormat="1" ht="24.75" customHeight="1" thickBot="1" x14ac:dyDescent="0.3">
      <c r="A99" s="41" t="s">
        <v>116</v>
      </c>
      <c r="B99" s="41" t="s">
        <v>224</v>
      </c>
      <c r="C99" s="78" t="s">
        <v>278</v>
      </c>
      <c r="D99" s="64"/>
      <c r="E99" s="99">
        <v>0.15962329280118401</v>
      </c>
      <c r="F99" s="96">
        <v>21.857342525581899</v>
      </c>
      <c r="G99" s="96" t="s">
        <v>355</v>
      </c>
      <c r="H99" s="96">
        <v>6.9947871504524004</v>
      </c>
      <c r="I99" s="96">
        <v>0.26698667818915101</v>
      </c>
      <c r="J99" s="96">
        <v>0.41029170225095901</v>
      </c>
      <c r="K99" s="96">
        <v>0.89193848315425905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699.55600000000004</v>
      </c>
      <c r="AL99" s="44" t="s">
        <v>360</v>
      </c>
    </row>
    <row r="100" spans="1:38" s="1" customFormat="1" ht="24.75" customHeight="1" thickBot="1" x14ac:dyDescent="0.3">
      <c r="A100" s="41" t="s">
        <v>116</v>
      </c>
      <c r="B100" s="41" t="s">
        <v>225</v>
      </c>
      <c r="C100" s="78" t="s">
        <v>277</v>
      </c>
      <c r="D100" s="64"/>
      <c r="E100" s="99">
        <v>0.14557065017000001</v>
      </c>
      <c r="F100" s="96">
        <v>13.147597047739101</v>
      </c>
      <c r="G100" s="96" t="s">
        <v>355</v>
      </c>
      <c r="H100" s="96">
        <v>4.1465509203746604</v>
      </c>
      <c r="I100" s="96">
        <v>0.27307050067476502</v>
      </c>
      <c r="J100" s="96">
        <v>0.42569707586849198</v>
      </c>
      <c r="K100" s="96">
        <v>0.92542842580106999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1405.348</v>
      </c>
      <c r="AL100" s="44" t="s">
        <v>360</v>
      </c>
    </row>
    <row r="101" spans="1:38" s="1" customFormat="1" ht="24.75" customHeight="1" thickBot="1" x14ac:dyDescent="0.3">
      <c r="A101" s="41" t="s">
        <v>116</v>
      </c>
      <c r="B101" s="41" t="s">
        <v>227</v>
      </c>
      <c r="C101" s="78" t="s">
        <v>270</v>
      </c>
      <c r="D101" s="64"/>
      <c r="E101" s="99">
        <v>5.2587221917808197E-4</v>
      </c>
      <c r="F101" s="96">
        <v>0.136839262257233</v>
      </c>
      <c r="G101" s="96" t="s">
        <v>355</v>
      </c>
      <c r="H101" s="96">
        <v>8.8008080835616398E-2</v>
      </c>
      <c r="I101" s="96">
        <v>3.7249282191780799E-4</v>
      </c>
      <c r="J101" s="96">
        <v>1.2270351780821901E-3</v>
      </c>
      <c r="K101" s="96">
        <v>3.0675879452054799E-3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199.941</v>
      </c>
      <c r="AL101" s="44" t="s">
        <v>360</v>
      </c>
    </row>
    <row r="102" spans="1:38" s="1" customFormat="1" ht="24.75" customHeight="1" thickBot="1" x14ac:dyDescent="0.3">
      <c r="A102" s="41" t="s">
        <v>116</v>
      </c>
      <c r="B102" s="41" t="s">
        <v>228</v>
      </c>
      <c r="C102" s="78" t="s">
        <v>271</v>
      </c>
      <c r="D102" s="64"/>
      <c r="E102" s="99">
        <v>0.18036411895947199</v>
      </c>
      <c r="F102" s="96">
        <v>3.9891257782546998</v>
      </c>
      <c r="G102" s="96" t="s">
        <v>355</v>
      </c>
      <c r="H102" s="96">
        <v>28.218523033326701</v>
      </c>
      <c r="I102" s="96">
        <v>4.74061225090123E-2</v>
      </c>
      <c r="J102" s="96">
        <v>1.0619714447317601</v>
      </c>
      <c r="K102" s="96">
        <v>3.4471937588252701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10922.611999999999</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2.33276712328767E-5</v>
      </c>
      <c r="F104" s="96">
        <v>1.17454693928364E-2</v>
      </c>
      <c r="G104" s="96" t="s">
        <v>355</v>
      </c>
      <c r="H104" s="96">
        <v>7.7106979011741699E-3</v>
      </c>
      <c r="I104" s="96">
        <v>3.30475342465753E-5</v>
      </c>
      <c r="J104" s="96">
        <v>1.0886246575342501E-4</v>
      </c>
      <c r="K104" s="96">
        <v>2.7215616438356201E-4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7.0960000000000001</v>
      </c>
      <c r="AL104" s="44" t="s">
        <v>360</v>
      </c>
    </row>
    <row r="105" spans="1:38" s="1" customFormat="1" ht="24.75" customHeight="1" thickBot="1" x14ac:dyDescent="0.3">
      <c r="A105" s="41" t="s">
        <v>116</v>
      </c>
      <c r="B105" s="41" t="s">
        <v>344</v>
      </c>
      <c r="C105" s="78" t="s">
        <v>274</v>
      </c>
      <c r="D105" s="64"/>
      <c r="E105" s="99">
        <v>1.7624999999999998E-2</v>
      </c>
      <c r="F105" s="96">
        <v>0.89130458887667396</v>
      </c>
      <c r="G105" s="96" t="s">
        <v>355</v>
      </c>
      <c r="H105" s="96">
        <v>0.69187478839285699</v>
      </c>
      <c r="I105" s="96">
        <v>9.8700000000000003E-3</v>
      </c>
      <c r="J105" s="96">
        <v>1.5509999999999999E-2</v>
      </c>
      <c r="K105" s="96">
        <v>3.3717391304347803E-2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141</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9.2859320542895404E-2</v>
      </c>
      <c r="F107" s="96">
        <v>4.35144895231115E-3</v>
      </c>
      <c r="G107" s="96" t="s">
        <v>355</v>
      </c>
      <c r="H107" s="96">
        <v>1.5536450634634</v>
      </c>
      <c r="I107" s="96">
        <v>2.07776035011796E-2</v>
      </c>
      <c r="J107" s="96">
        <v>0.27703471334906199</v>
      </c>
      <c r="K107" s="96">
        <v>1.31921292070982</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6931.8069999999998</v>
      </c>
      <c r="AL107" s="44" t="s">
        <v>360</v>
      </c>
    </row>
    <row r="108" spans="1:38" s="1" customFormat="1" ht="24.75" customHeight="1" thickBot="1" x14ac:dyDescent="0.3">
      <c r="A108" s="71" t="s">
        <v>116</v>
      </c>
      <c r="B108" s="41" t="s">
        <v>346</v>
      </c>
      <c r="C108" s="71" t="s">
        <v>327</v>
      </c>
      <c r="D108" s="64"/>
      <c r="E108" s="99">
        <v>0.324599038832173</v>
      </c>
      <c r="F108" s="96">
        <v>1.3932707492245601E-3</v>
      </c>
      <c r="G108" s="96" t="s">
        <v>355</v>
      </c>
      <c r="H108" s="96">
        <v>2.4142203971237799</v>
      </c>
      <c r="I108" s="96">
        <v>2.4044373246827601E-2</v>
      </c>
      <c r="J108" s="96">
        <v>0.24044373246827599</v>
      </c>
      <c r="K108" s="96">
        <v>0.48088746493655199</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12022.629000000001</v>
      </c>
      <c r="AL108" s="44" t="s">
        <v>360</v>
      </c>
    </row>
    <row r="109" spans="1:38" s="1" customFormat="1" ht="24.75" customHeight="1" thickBot="1" x14ac:dyDescent="0.3">
      <c r="A109" s="71" t="s">
        <v>116</v>
      </c>
      <c r="B109" s="41" t="s">
        <v>347</v>
      </c>
      <c r="C109" s="71" t="s">
        <v>313</v>
      </c>
      <c r="D109" s="64"/>
      <c r="E109" s="99">
        <v>1.227375E-2</v>
      </c>
      <c r="F109" s="96">
        <v>8.0745879199002396E-4</v>
      </c>
      <c r="G109" s="96" t="s">
        <v>355</v>
      </c>
      <c r="H109" s="96">
        <v>0.28163619499999998</v>
      </c>
      <c r="I109" s="96">
        <v>9.0916666666666698E-3</v>
      </c>
      <c r="J109" s="96">
        <v>5.0004166666666697E-2</v>
      </c>
      <c r="K109" s="96">
        <v>5.0004166666666697E-2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454.58300000000003</v>
      </c>
      <c r="AL109" s="44" t="s">
        <v>360</v>
      </c>
    </row>
    <row r="110" spans="1:38" s="1" customFormat="1" ht="24.75" customHeight="1" thickBot="1" x14ac:dyDescent="0.3">
      <c r="A110" s="71" t="s">
        <v>116</v>
      </c>
      <c r="B110" s="41" t="s">
        <v>348</v>
      </c>
      <c r="C110" s="72" t="s">
        <v>314</v>
      </c>
      <c r="D110" s="64"/>
      <c r="E110" s="99">
        <v>8.0247598886666709E-3</v>
      </c>
      <c r="F110" s="96">
        <v>7.5396101892633797E-3</v>
      </c>
      <c r="G110" s="96" t="s">
        <v>355</v>
      </c>
      <c r="H110" s="96">
        <v>0.18986518010030001</v>
      </c>
      <c r="I110" s="96">
        <v>6.8336823333333303E-3</v>
      </c>
      <c r="J110" s="96">
        <v>5.3093936666666702E-2</v>
      </c>
      <c r="K110" s="96">
        <v>5.3093936666666702E-2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1593.9860000000001</v>
      </c>
      <c r="AL110" s="44" t="s">
        <v>360</v>
      </c>
    </row>
    <row r="111" spans="1:38" s="1" customFormat="1" ht="24.75" customHeight="1" thickBot="1" x14ac:dyDescent="0.3">
      <c r="A111" s="41" t="s">
        <v>116</v>
      </c>
      <c r="B111" s="41" t="s">
        <v>349</v>
      </c>
      <c r="C111" s="78" t="s">
        <v>276</v>
      </c>
      <c r="D111" s="64"/>
      <c r="E111" s="99">
        <v>1.8283360000000001E-3</v>
      </c>
      <c r="F111" s="99">
        <v>0.37222934721248402</v>
      </c>
      <c r="G111" s="99" t="s">
        <v>355</v>
      </c>
      <c r="H111" s="99">
        <v>4.0159847973321696</v>
      </c>
      <c r="I111" s="99">
        <v>7.3133440000000003E-3</v>
      </c>
      <c r="J111" s="99">
        <v>1.4626688000000001E-2</v>
      </c>
      <c r="K111" s="99">
        <v>3.2503751111111097E-2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1838.336</v>
      </c>
      <c r="AL111" s="44" t="s">
        <v>360</v>
      </c>
    </row>
    <row r="112" spans="1:38" s="1" customFormat="1" ht="24.75" customHeight="1" thickBot="1" x14ac:dyDescent="0.3">
      <c r="A112" s="41" t="s">
        <v>126</v>
      </c>
      <c r="B112" s="41" t="s">
        <v>294</v>
      </c>
      <c r="C112" s="78" t="s">
        <v>295</v>
      </c>
      <c r="D112" s="42"/>
      <c r="E112" s="96">
        <v>13.048</v>
      </c>
      <c r="F112" s="96" t="s">
        <v>355</v>
      </c>
      <c r="G112" s="96" t="s">
        <v>355</v>
      </c>
      <c r="H112" s="96">
        <v>22.4504671428571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326.2</v>
      </c>
      <c r="AL112" s="44" t="s">
        <v>361</v>
      </c>
    </row>
    <row r="113" spans="1:38" s="1" customFormat="1" ht="24.75" customHeight="1" thickBot="1" x14ac:dyDescent="0.3">
      <c r="A113" s="41" t="s">
        <v>126</v>
      </c>
      <c r="B113" s="65" t="s">
        <v>244</v>
      </c>
      <c r="C113" s="80" t="s">
        <v>133</v>
      </c>
      <c r="D113" s="42"/>
      <c r="E113" s="95">
        <v>8.1206419383578492</v>
      </c>
      <c r="F113" s="96">
        <v>17.132372151086201</v>
      </c>
      <c r="G113" s="96" t="s">
        <v>355</v>
      </c>
      <c r="H113" s="96">
        <v>41.706632887230803</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159192.569344238</v>
      </c>
      <c r="AL113" s="115" t="s">
        <v>364</v>
      </c>
    </row>
    <row r="114" spans="1:38" s="1" customFormat="1" ht="24.75" customHeight="1" thickBot="1" x14ac:dyDescent="0.3">
      <c r="A114" s="41" t="s">
        <v>126</v>
      </c>
      <c r="B114" s="65" t="s">
        <v>245</v>
      </c>
      <c r="C114" s="80" t="s">
        <v>134</v>
      </c>
      <c r="D114" s="42"/>
      <c r="E114" s="95">
        <v>0.17784</v>
      </c>
      <c r="F114" s="96" t="s">
        <v>355</v>
      </c>
      <c r="G114" s="96" t="s">
        <v>355</v>
      </c>
      <c r="H114" s="96">
        <v>0.57798000000000005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4446</v>
      </c>
      <c r="AL114" s="115" t="s">
        <v>364</v>
      </c>
    </row>
    <row r="115" spans="1:38" s="1" customFormat="1" ht="24.75" customHeight="1" thickBot="1" x14ac:dyDescent="0.3">
      <c r="A115" s="41" t="s">
        <v>126</v>
      </c>
      <c r="B115" s="65" t="s">
        <v>246</v>
      </c>
      <c r="C115" s="80" t="s">
        <v>350</v>
      </c>
      <c r="D115" s="42"/>
      <c r="E115" s="95">
        <v>0.17965395999908401</v>
      </c>
      <c r="F115" s="96" t="s">
        <v>355</v>
      </c>
      <c r="G115" s="96" t="s">
        <v>355</v>
      </c>
      <c r="H115" s="96">
        <v>0.35930791999816902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4491.34899997711</v>
      </c>
      <c r="AL115" s="95"/>
    </row>
    <row r="116" spans="1:38" s="1" customFormat="1" ht="24.75" customHeight="1" thickBot="1" x14ac:dyDescent="0.3">
      <c r="A116" s="41" t="s">
        <v>126</v>
      </c>
      <c r="B116" s="41" t="s">
        <v>250</v>
      </c>
      <c r="C116" s="79" t="s">
        <v>293</v>
      </c>
      <c r="D116" s="42"/>
      <c r="E116" s="95">
        <v>1.40133141738887</v>
      </c>
      <c r="F116" s="96">
        <v>0.192297330103749</v>
      </c>
      <c r="G116" s="96" t="s">
        <v>355</v>
      </c>
      <c r="H116" s="96">
        <v>3.9893649340200699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35033.285434721598</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1.95</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0.46360299999999999</v>
      </c>
      <c r="J119" s="96">
        <v>6.1580360000000001</v>
      </c>
      <c r="K119" s="96">
        <v>61.580362000000001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1.42889</v>
      </c>
      <c r="G121" s="96" t="s">
        <v>355</v>
      </c>
      <c r="H121" s="96">
        <v>5.3571747857142897</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2691174</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3.6667969999999999</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2.5524135E-2</v>
      </c>
      <c r="F123" s="96">
        <v>5.548725E-3</v>
      </c>
      <c r="G123" s="96">
        <v>5.548725E-3</v>
      </c>
      <c r="H123" s="96">
        <v>2.6633879999999999E-2</v>
      </c>
      <c r="I123" s="96">
        <v>5.9926229999999997E-2</v>
      </c>
      <c r="J123" s="96">
        <v>6.3255464999999997E-2</v>
      </c>
      <c r="K123" s="96">
        <v>6.4365210000000006E-2</v>
      </c>
      <c r="L123" s="96">
        <v>5.548725E-3</v>
      </c>
      <c r="M123" s="96">
        <v>0.74019991500000004</v>
      </c>
      <c r="N123" s="96">
        <v>1.2207195000000001E-3</v>
      </c>
      <c r="O123" s="96">
        <v>9.7657560000000004E-3</v>
      </c>
      <c r="P123" s="96">
        <v>1.553643E-3</v>
      </c>
      <c r="Q123" s="96">
        <v>7.1023679999999994E-5</v>
      </c>
      <c r="R123" s="96">
        <v>8.8779600000000005E-4</v>
      </c>
      <c r="S123" s="96">
        <v>8.1011384999999997E-4</v>
      </c>
      <c r="T123" s="96">
        <v>5.7706740000000004E-4</v>
      </c>
      <c r="U123" s="96">
        <v>2.2194900000000001E-4</v>
      </c>
      <c r="V123" s="96">
        <v>6.2145719999999998E-3</v>
      </c>
      <c r="W123" s="96">
        <v>1.9803712500000001E-2</v>
      </c>
      <c r="X123" s="96">
        <v>4.5499544999999999E-3</v>
      </c>
      <c r="Y123" s="96">
        <v>1.2651093E-2</v>
      </c>
      <c r="Z123" s="96">
        <v>5.3267760000000001E-3</v>
      </c>
      <c r="AA123" s="96">
        <v>7.4352914999999999E-3</v>
      </c>
      <c r="AB123" s="96">
        <f t="shared" si="1"/>
        <v>2.9963115000000002E-2</v>
      </c>
      <c r="AC123" s="96">
        <v>8.4100949999999994E-2</v>
      </c>
      <c r="AD123" s="96">
        <v>1.6394366249999999E-5</v>
      </c>
      <c r="AE123" s="97"/>
      <c r="AF123" s="114" t="s">
        <v>355</v>
      </c>
      <c r="AG123" s="114" t="s">
        <v>355</v>
      </c>
      <c r="AH123" s="114" t="s">
        <v>355</v>
      </c>
      <c r="AI123" s="114" t="s">
        <v>355</v>
      </c>
      <c r="AJ123" s="114" t="s">
        <v>355</v>
      </c>
      <c r="AK123" s="96">
        <v>44008.25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8.1165528571428602</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6684.22</v>
      </c>
      <c r="AL124" s="115" t="s">
        <v>363</v>
      </c>
    </row>
    <row r="125" spans="1:38" s="1" customFormat="1" ht="24.75" customHeight="1" thickBot="1" x14ac:dyDescent="0.3">
      <c r="A125" s="41" t="s">
        <v>117</v>
      </c>
      <c r="B125" s="41" t="s">
        <v>231</v>
      </c>
      <c r="C125" s="78" t="s">
        <v>283</v>
      </c>
      <c r="D125" s="42"/>
      <c r="E125" s="108" t="s">
        <v>355</v>
      </c>
      <c r="F125" s="96">
        <v>0.173736</v>
      </c>
      <c r="G125" s="109" t="s">
        <v>355</v>
      </c>
      <c r="H125" s="96" t="s">
        <v>356</v>
      </c>
      <c r="I125" s="96">
        <v>5.9875325999999997E-5</v>
      </c>
      <c r="J125" s="96">
        <v>3.9916883999999999E-4</v>
      </c>
      <c r="K125" s="96">
        <v>8.2684974000000002E-4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2851.2060000000001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0.28068070000000001</v>
      </c>
      <c r="I126" s="96" t="s">
        <v>356</v>
      </c>
      <c r="J126" s="96" t="s">
        <v>356</v>
      </c>
      <c r="K126" s="96" t="s">
        <v>356</v>
      </c>
      <c r="L126" s="96" t="s">
        <v>356</v>
      </c>
      <c r="M126" s="96">
        <v>0.38567950000000001</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0.47066000000000002</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3.2097400000000002E-4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3.7690130000000002E-2</v>
      </c>
      <c r="F133" s="96">
        <v>5.9390599999999995E-4</v>
      </c>
      <c r="G133" s="96">
        <v>5.1510655000000004E-3</v>
      </c>
      <c r="H133" s="96" t="s">
        <v>355</v>
      </c>
      <c r="I133" s="96">
        <v>1.4088400800000001E-3</v>
      </c>
      <c r="J133" s="96">
        <v>1.5853014E-3</v>
      </c>
      <c r="K133" s="96">
        <v>1.76157272E-3</v>
      </c>
      <c r="L133" s="96" t="s">
        <v>356</v>
      </c>
      <c r="M133" s="96">
        <v>4.5688E-4</v>
      </c>
      <c r="N133" s="96">
        <v>1.3183428599999999E-3</v>
      </c>
      <c r="O133" s="96">
        <v>2.1699286E-4</v>
      </c>
      <c r="P133" s="96">
        <v>4.7850678000000001E-2</v>
      </c>
      <c r="Q133" s="96">
        <v>6.2170081999999996E-4</v>
      </c>
      <c r="R133" s="96">
        <v>5.9315272000000005E-4</v>
      </c>
      <c r="S133" s="96">
        <v>5.3533165999999997E-4</v>
      </c>
      <c r="T133" s="96">
        <v>7.5246546000000002E-4</v>
      </c>
      <c r="U133" s="96">
        <v>9.0359236000000002E-4</v>
      </c>
      <c r="V133" s="96">
        <v>6.8831514399999997E-3</v>
      </c>
      <c r="W133" s="96">
        <v>1.5992699999999999E-2</v>
      </c>
      <c r="X133" s="96">
        <v>6.0302839999999999E-7</v>
      </c>
      <c r="Y133" s="96">
        <v>3.2948954400000001E-7</v>
      </c>
      <c r="Z133" s="96">
        <v>2.9424004200000001E-7</v>
      </c>
      <c r="AA133" s="96">
        <v>3.1902257000000001E-7</v>
      </c>
      <c r="AB133" s="96">
        <f t="shared" si="1"/>
        <v>1.5457805560000001E-6</v>
      </c>
      <c r="AC133" s="96">
        <v>6.9245163399999999E-3</v>
      </c>
      <c r="AD133" s="96">
        <v>1.8892577479999999E-2</v>
      </c>
      <c r="AE133" s="97"/>
      <c r="AF133" s="114" t="s">
        <v>355</v>
      </c>
      <c r="AG133" s="114" t="s">
        <v>355</v>
      </c>
      <c r="AH133" s="114" t="s">
        <v>355</v>
      </c>
      <c r="AI133" s="114" t="s">
        <v>355</v>
      </c>
      <c r="AJ133" s="114" t="s">
        <v>355</v>
      </c>
      <c r="AK133" s="96">
        <v>2.9695299999999998</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1.3560009120000001E-2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0.3528</v>
      </c>
      <c r="AL136" s="44" t="s">
        <v>404</v>
      </c>
    </row>
    <row r="137" spans="1:38" s="1" customFormat="1" ht="24.75" customHeight="1" thickBot="1" x14ac:dyDescent="0.3">
      <c r="A137" s="41" t="s">
        <v>117</v>
      </c>
      <c r="B137" s="41" t="s">
        <v>106</v>
      </c>
      <c r="C137" s="78" t="s">
        <v>108</v>
      </c>
      <c r="D137" s="42"/>
      <c r="E137" s="95" t="s">
        <v>355</v>
      </c>
      <c r="F137" s="96">
        <v>1.2938579100000001E-3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9.6299999999999997E-3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0.118548</v>
      </c>
      <c r="F139" s="96">
        <v>0.58268092999999999</v>
      </c>
      <c r="G139" s="96">
        <v>0.41307345000000001</v>
      </c>
      <c r="H139" s="96" t="s">
        <v>356</v>
      </c>
      <c r="I139" s="96">
        <v>0.37605640000000001</v>
      </c>
      <c r="J139" s="96">
        <v>0.38452639999999999</v>
      </c>
      <c r="K139" s="96">
        <v>0.39794639999999998</v>
      </c>
      <c r="L139" s="96">
        <v>2.6179999999999998E-2</v>
      </c>
      <c r="M139" s="96">
        <v>1.7580990000000001</v>
      </c>
      <c r="N139" s="96">
        <v>2.4488687100000002</v>
      </c>
      <c r="O139" s="96">
        <v>9.6042599999999999E-3</v>
      </c>
      <c r="P139" s="96">
        <v>2.3894000000000001E-4</v>
      </c>
      <c r="Q139" s="96">
        <v>9.1122000000000002E-4</v>
      </c>
      <c r="R139" s="96">
        <v>1.9334259999999999E-2</v>
      </c>
      <c r="S139" s="96">
        <v>8.2558430000000002E-2</v>
      </c>
      <c r="T139" s="96">
        <v>9.0233299999999995E-3</v>
      </c>
      <c r="U139" s="96">
        <v>1.7192999999999999E-4</v>
      </c>
      <c r="V139" s="96">
        <v>9.6972308999999992</v>
      </c>
      <c r="W139" s="96">
        <v>5.2373000000000003</v>
      </c>
      <c r="X139" s="96">
        <v>8.8562699999999994E-2</v>
      </c>
      <c r="Y139" s="96">
        <v>0.11902740000000001</v>
      </c>
      <c r="Z139" s="96">
        <v>7.3077489999999995E-2</v>
      </c>
      <c r="AA139" s="96">
        <v>0.11788355</v>
      </c>
      <c r="AB139" s="96">
        <f t="shared" si="1"/>
        <v>0.39855113999999997</v>
      </c>
      <c r="AC139" s="96">
        <v>1.7193E-3</v>
      </c>
      <c r="AD139" s="96">
        <v>2.1229999999999998E-5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0.47162331000000002</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303.0706068626825</v>
      </c>
      <c r="F141" s="119">
        <f t="shared" ref="F141:AD141" si="2">SUM(F14:F140)</f>
        <v>223.13216960684224</v>
      </c>
      <c r="G141" s="119">
        <f t="shared" si="2"/>
        <v>151.29297098360666</v>
      </c>
      <c r="H141" s="119">
        <f t="shared" si="2"/>
        <v>136.26013092589565</v>
      </c>
      <c r="I141" s="119">
        <f t="shared" si="2"/>
        <v>23.920868610099298</v>
      </c>
      <c r="J141" s="119">
        <f t="shared" si="2"/>
        <v>34.798108300031799</v>
      </c>
      <c r="K141" s="119">
        <f t="shared" si="2"/>
        <v>99.826385920145057</v>
      </c>
      <c r="L141" s="119">
        <f t="shared" si="2"/>
        <v>5.1600228794627894</v>
      </c>
      <c r="M141" s="119">
        <f t="shared" si="2"/>
        <v>678.05835814392651</v>
      </c>
      <c r="N141" s="119">
        <f t="shared" si="2"/>
        <v>28.898452908593576</v>
      </c>
      <c r="O141" s="119">
        <f t="shared" si="2"/>
        <v>0.84759466865043487</v>
      </c>
      <c r="P141" s="119">
        <f t="shared" si="2"/>
        <v>2.5372115226012832</v>
      </c>
      <c r="Q141" s="119">
        <f t="shared" si="2"/>
        <v>1.1531207862088342</v>
      </c>
      <c r="R141" s="119">
        <f>SUM(R14:R140)</f>
        <v>6.1192033003115647</v>
      </c>
      <c r="S141" s="119">
        <f t="shared" si="2"/>
        <v>56.76063787554304</v>
      </c>
      <c r="T141" s="119">
        <f t="shared" si="2"/>
        <v>25.025765067560091</v>
      </c>
      <c r="U141" s="119">
        <f t="shared" si="2"/>
        <v>4.0277218784398441</v>
      </c>
      <c r="V141" s="119">
        <f t="shared" si="2"/>
        <v>72.499582751100675</v>
      </c>
      <c r="W141" s="119">
        <f t="shared" si="2"/>
        <v>50.54101986388612</v>
      </c>
      <c r="X141" s="119">
        <f t="shared" si="2"/>
        <v>3.7313641105246829</v>
      </c>
      <c r="Y141" s="119">
        <f t="shared" si="2"/>
        <v>3.3342525468811273</v>
      </c>
      <c r="Z141" s="119">
        <f t="shared" si="2"/>
        <v>2.606206899046819</v>
      </c>
      <c r="AA141" s="119">
        <f t="shared" si="2"/>
        <v>3.7037759225965612</v>
      </c>
      <c r="AB141" s="119">
        <f t="shared" si="2"/>
        <v>13.375599479049187</v>
      </c>
      <c r="AC141" s="119">
        <f t="shared" si="2"/>
        <v>12.206183605369072</v>
      </c>
      <c r="AD141" s="119">
        <f t="shared" si="2"/>
        <v>2.9343767537070149</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303.0706068626825</v>
      </c>
      <c r="F152" s="103">
        <f t="shared" ref="F152:AD152" si="3">F141 + F151 + IF(AND(OR($B$4="AT",$B$4="BE",$B$4="CH",$B$4="GB",$B$4="IE",$B$4="LT",$B$4="LU",$B$4="NL"),SUM(F143:F149)&gt;0),SUM(F143:F149)-SUM(F27:F33),0)</f>
        <v>223.13216960684224</v>
      </c>
      <c r="G152" s="103">
        <f t="shared" si="3"/>
        <v>151.29297098360666</v>
      </c>
      <c r="H152" s="103">
        <f t="shared" si="3"/>
        <v>136.26013092589565</v>
      </c>
      <c r="I152" s="103">
        <f t="shared" si="3"/>
        <v>23.920868610099298</v>
      </c>
      <c r="J152" s="103">
        <f t="shared" si="3"/>
        <v>34.798108300031799</v>
      </c>
      <c r="K152" s="103">
        <f t="shared" si="3"/>
        <v>99.826385920145057</v>
      </c>
      <c r="L152" s="103">
        <f t="shared" si="3"/>
        <v>5.1600228794627894</v>
      </c>
      <c r="M152" s="103">
        <f t="shared" si="3"/>
        <v>678.05835814392651</v>
      </c>
      <c r="N152" s="103">
        <f t="shared" si="3"/>
        <v>28.898452908593576</v>
      </c>
      <c r="O152" s="103">
        <f t="shared" si="3"/>
        <v>0.84759466865043487</v>
      </c>
      <c r="P152" s="103">
        <f t="shared" si="3"/>
        <v>2.5372115226012832</v>
      </c>
      <c r="Q152" s="103">
        <f t="shared" si="3"/>
        <v>1.1531207862088342</v>
      </c>
      <c r="R152" s="103">
        <f t="shared" si="3"/>
        <v>6.1192033003115647</v>
      </c>
      <c r="S152" s="103">
        <f t="shared" si="3"/>
        <v>56.76063787554304</v>
      </c>
      <c r="T152" s="103">
        <f t="shared" si="3"/>
        <v>25.025765067560091</v>
      </c>
      <c r="U152" s="103">
        <f t="shared" si="3"/>
        <v>4.0277218784398441</v>
      </c>
      <c r="V152" s="103">
        <f t="shared" si="3"/>
        <v>72.499582751100675</v>
      </c>
      <c r="W152" s="103">
        <f t="shared" si="3"/>
        <v>50.54101986388612</v>
      </c>
      <c r="X152" s="103">
        <f t="shared" si="3"/>
        <v>3.7313641105246829</v>
      </c>
      <c r="Y152" s="103">
        <f t="shared" si="3"/>
        <v>3.3342525468811273</v>
      </c>
      <c r="Z152" s="103">
        <f t="shared" si="3"/>
        <v>2.606206899046819</v>
      </c>
      <c r="AA152" s="103">
        <f t="shared" si="3"/>
        <v>3.7037759225965612</v>
      </c>
      <c r="AB152" s="103">
        <f t="shared" si="3"/>
        <v>13.375599479049187</v>
      </c>
      <c r="AC152" s="103">
        <f t="shared" si="3"/>
        <v>12.206183605369072</v>
      </c>
      <c r="AD152" s="103">
        <f t="shared" si="3"/>
        <v>2.9343767537070149</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303.0706068626825</v>
      </c>
      <c r="F154" s="103">
        <f>F141 + F153 - IF(OR($B$6=2005,$B$6&gt;=2020),SUM(F99:F122),0) + IF(AND(OR($B$4="AT",$B$4="BE",$B$4="CH",$B$4="GB",$B$4="IE",$B$4="LT",$B$4="LU",$B$4="NL"),SUM(F143:F149)&gt;0),SUM(F143:F149)-SUM(F27:F33),0)</f>
        <v>223.13216960684224</v>
      </c>
      <c r="G154" s="103">
        <f>G141 + G153 + IF(AND(OR($B$4="AT",$B$4="BE",$B$4="CH",$B$4="GB",$B$4="IE",$B$4="LT",$B$4="LU",$B$4="NL"),SUM(G143:G149)&gt;0),SUM(G143:G149)-SUM(G27:G33),0)</f>
        <v>151.29297098360666</v>
      </c>
      <c r="H154" s="103">
        <f t="shared" ref="H154:AD154" si="4">H141 + H153 + IF(AND(OR($B$4="AT",$B$4="BE",$B$4="CH",$B$4="GB",$B$4="IE",$B$4="LT",$B$4="LU",$B$4="NL"),SUM(H143:H149)&gt;0),SUM(H143:H149)-SUM(H27:H33),0)</f>
        <v>136.26013092589565</v>
      </c>
      <c r="I154" s="103">
        <f t="shared" si="4"/>
        <v>23.920868610099298</v>
      </c>
      <c r="J154" s="103">
        <f t="shared" si="4"/>
        <v>34.798108300031799</v>
      </c>
      <c r="K154" s="103">
        <f t="shared" si="4"/>
        <v>99.826385920145057</v>
      </c>
      <c r="L154" s="103">
        <f t="shared" si="4"/>
        <v>5.1600228794627894</v>
      </c>
      <c r="M154" s="103">
        <f t="shared" si="4"/>
        <v>678.05835814392651</v>
      </c>
      <c r="N154" s="103">
        <f t="shared" si="4"/>
        <v>28.898452908593576</v>
      </c>
      <c r="O154" s="103">
        <f t="shared" si="4"/>
        <v>0.84759466865043487</v>
      </c>
      <c r="P154" s="103">
        <f t="shared" si="4"/>
        <v>2.5372115226012832</v>
      </c>
      <c r="Q154" s="103">
        <f t="shared" si="4"/>
        <v>1.1531207862088342</v>
      </c>
      <c r="R154" s="103">
        <f t="shared" si="4"/>
        <v>6.1192033003115647</v>
      </c>
      <c r="S154" s="103">
        <f t="shared" si="4"/>
        <v>56.76063787554304</v>
      </c>
      <c r="T154" s="103">
        <f t="shared" si="4"/>
        <v>25.025765067560091</v>
      </c>
      <c r="U154" s="103">
        <f t="shared" si="4"/>
        <v>4.0277218784398441</v>
      </c>
      <c r="V154" s="103">
        <f t="shared" si="4"/>
        <v>72.499582751100675</v>
      </c>
      <c r="W154" s="103">
        <f t="shared" si="4"/>
        <v>50.54101986388612</v>
      </c>
      <c r="X154" s="103">
        <f t="shared" si="4"/>
        <v>3.7313641105246829</v>
      </c>
      <c r="Y154" s="103">
        <f t="shared" si="4"/>
        <v>3.3342525468811273</v>
      </c>
      <c r="Z154" s="103">
        <f t="shared" si="4"/>
        <v>2.606206899046819</v>
      </c>
      <c r="AA154" s="103">
        <f t="shared" si="4"/>
        <v>3.7037759225965612</v>
      </c>
      <c r="AB154" s="103">
        <f t="shared" si="4"/>
        <v>13.375599479049187</v>
      </c>
      <c r="AC154" s="103">
        <f t="shared" si="4"/>
        <v>12.206183605369072</v>
      </c>
      <c r="AD154" s="103">
        <f t="shared" si="4"/>
        <v>2.9343767537070149</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6.7463263511430203</v>
      </c>
      <c r="F157" s="104">
        <v>0.111232718074724</v>
      </c>
      <c r="G157" s="104">
        <v>0.51302040708956598</v>
      </c>
      <c r="H157" s="104" t="s">
        <v>355</v>
      </c>
      <c r="I157" s="104">
        <v>6.5769701741762998E-2</v>
      </c>
      <c r="J157" s="104">
        <v>6.5769701741762998E-2</v>
      </c>
      <c r="K157" s="104">
        <v>6.5769701741762998E-2</v>
      </c>
      <c r="L157" s="104">
        <v>1.7560731774925498E-2</v>
      </c>
      <c r="M157" s="104">
        <v>1.1979539199697999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22316.387708396102</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0.51149207031118504</v>
      </c>
      <c r="F158" s="104">
        <v>9.5441502795648708E-3</v>
      </c>
      <c r="G158" s="104">
        <v>4.0928524606549499E-2</v>
      </c>
      <c r="H158" s="104" t="s">
        <v>355</v>
      </c>
      <c r="I158" s="104">
        <v>3.6795536486069098E-3</v>
      </c>
      <c r="J158" s="104">
        <v>3.6795536486069098E-3</v>
      </c>
      <c r="K158" s="104">
        <v>3.6795536486069098E-3</v>
      </c>
      <c r="L158" s="104">
        <v>1.4478609484076599E-3</v>
      </c>
      <c r="M158" s="104">
        <v>0.16155973017591299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1780.3908203849001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103.332324967525</v>
      </c>
      <c r="F159" s="104">
        <v>3.4871255354364701</v>
      </c>
      <c r="G159" s="104">
        <v>58.965585399910999</v>
      </c>
      <c r="H159" s="104" t="s">
        <v>355</v>
      </c>
      <c r="I159" s="104">
        <v>7.4166688494008701</v>
      </c>
      <c r="J159" s="104">
        <v>7.4543169146262596</v>
      </c>
      <c r="K159" s="104">
        <v>7.5296130450770304</v>
      </c>
      <c r="L159" s="104">
        <v>0.22920186354342401</v>
      </c>
      <c r="M159" s="104">
        <v>11.3865323606089</v>
      </c>
      <c r="N159" s="104">
        <v>0.24282720327893101</v>
      </c>
      <c r="O159" s="104">
        <v>3.36504394606576E-2</v>
      </c>
      <c r="P159" s="104">
        <v>3.5385769183133103E-2</v>
      </c>
      <c r="Q159" s="104">
        <v>0.49596605256001203</v>
      </c>
      <c r="R159" s="104">
        <v>0.20950778190131</v>
      </c>
      <c r="S159" s="104">
        <v>0.49596605256001203</v>
      </c>
      <c r="T159" s="104">
        <v>28.128683785075498</v>
      </c>
      <c r="U159" s="104">
        <v>0.48574372906645402</v>
      </c>
      <c r="V159" s="104">
        <v>1.12072679259278</v>
      </c>
      <c r="W159" s="104">
        <v>0.799095065147298</v>
      </c>
      <c r="X159" s="104">
        <v>6.2423151569570897E-3</v>
      </c>
      <c r="Y159" s="104">
        <v>2.28553684627502E-2</v>
      </c>
      <c r="Z159" s="104">
        <v>1.0569845073914201E-2</v>
      </c>
      <c r="AA159" s="104">
        <v>3.5677185418195798E-2</v>
      </c>
      <c r="AB159" s="104">
        <f t="shared" si="5"/>
        <v>7.5344714111817285E-2</v>
      </c>
      <c r="AC159" s="104">
        <v>0.18033597247244201</v>
      </c>
      <c r="AD159" s="104">
        <v>5.22514187184022E-5</v>
      </c>
      <c r="AE159" s="102"/>
      <c r="AF159" s="104">
        <v>62039.810273047297</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46" fitToHeight="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1995</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1995</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83.5175151406537</v>
      </c>
      <c r="F14" s="96">
        <v>2.8428950801864401</v>
      </c>
      <c r="G14" s="96">
        <v>108.44925778869001</v>
      </c>
      <c r="H14" s="96">
        <v>5.3126281335527598E-3</v>
      </c>
      <c r="I14" s="96">
        <v>0.79101450118229</v>
      </c>
      <c r="J14" s="96">
        <v>0.97310912314481701</v>
      </c>
      <c r="K14" s="96">
        <v>1.1600556404110101</v>
      </c>
      <c r="L14" s="96">
        <v>2.34053533260885E-2</v>
      </c>
      <c r="M14" s="96">
        <v>10.533262502566799</v>
      </c>
      <c r="N14" s="96">
        <v>4.5472369255337899</v>
      </c>
      <c r="O14" s="96">
        <v>0.237578277630697</v>
      </c>
      <c r="P14" s="96">
        <v>1.73184881582595</v>
      </c>
      <c r="Q14" s="96">
        <v>0.426011350194616</v>
      </c>
      <c r="R14" s="96">
        <v>1.9037647480214599</v>
      </c>
      <c r="S14" s="96">
        <v>1.5642066569836099</v>
      </c>
      <c r="T14" s="96">
        <v>5.3913747670065399</v>
      </c>
      <c r="U14" s="96">
        <v>3.23173138445074</v>
      </c>
      <c r="V14" s="96">
        <v>11.3731489635889</v>
      </c>
      <c r="W14" s="96">
        <v>17.135730447976901</v>
      </c>
      <c r="X14" s="96">
        <v>1.02865391976995E-2</v>
      </c>
      <c r="Y14" s="96">
        <v>4.54585508325819E-2</v>
      </c>
      <c r="Z14" s="96">
        <v>2.1434109719443602E-2</v>
      </c>
      <c r="AA14" s="96">
        <v>1.08442967557118E-2</v>
      </c>
      <c r="AB14" s="96">
        <f>IF(ISNUMBER(X14),SUM(X14:AA14),X14)</f>
        <v>8.802349650543681E-2</v>
      </c>
      <c r="AC14" s="96">
        <v>3.25191903222697</v>
      </c>
      <c r="AD14" s="96">
        <v>0.63181551477120002</v>
      </c>
      <c r="AE14" s="97"/>
      <c r="AF14" s="96">
        <v>34972.642666817403</v>
      </c>
      <c r="AG14" s="96">
        <v>254813.753233072</v>
      </c>
      <c r="AH14" s="96">
        <v>44043.262844177698</v>
      </c>
      <c r="AI14" s="96">
        <v>24416.009980103601</v>
      </c>
      <c r="AJ14" s="96">
        <v>9708.0333106853195</v>
      </c>
      <c r="AK14" s="113" t="s">
        <v>355</v>
      </c>
      <c r="AL14" s="44"/>
    </row>
    <row r="15" spans="1:38" s="1" customFormat="1" ht="24.75" customHeight="1" thickBot="1" x14ac:dyDescent="0.3">
      <c r="A15" s="41" t="s">
        <v>112</v>
      </c>
      <c r="B15" s="41" t="s">
        <v>151</v>
      </c>
      <c r="C15" s="78" t="s">
        <v>48</v>
      </c>
      <c r="D15" s="42"/>
      <c r="E15" s="95">
        <v>1.9986099210499999</v>
      </c>
      <c r="F15" s="96">
        <v>3.4579409376E-2</v>
      </c>
      <c r="G15" s="96">
        <v>2.0500580469699998</v>
      </c>
      <c r="H15" s="96" t="s">
        <v>355</v>
      </c>
      <c r="I15" s="96">
        <v>0.17459297125000001</v>
      </c>
      <c r="J15" s="96">
        <v>0.18626190525</v>
      </c>
      <c r="K15" s="96">
        <v>0.20959977325000001</v>
      </c>
      <c r="L15" s="96">
        <v>2.1694421144749999E-2</v>
      </c>
      <c r="M15" s="96">
        <v>0.26692435695400002</v>
      </c>
      <c r="N15" s="96">
        <v>4.4191608564440002E-2</v>
      </c>
      <c r="O15" s="96">
        <v>4.8435513807369997E-2</v>
      </c>
      <c r="P15" s="96">
        <v>8.5533101623999994E-3</v>
      </c>
      <c r="Q15" s="96">
        <v>1.6623496177940001E-2</v>
      </c>
      <c r="R15" s="96">
        <v>0.14536613649800001</v>
      </c>
      <c r="S15" s="96">
        <v>8.0955266390100006E-2</v>
      </c>
      <c r="T15" s="96">
        <v>0.74869093054885005</v>
      </c>
      <c r="U15" s="96">
        <v>3.7314764750739998E-2</v>
      </c>
      <c r="V15" s="96">
        <v>0.55917047485539995</v>
      </c>
      <c r="W15" s="96">
        <v>2.6091120459399999E-3</v>
      </c>
      <c r="X15" s="96">
        <v>2.59435055432E-4</v>
      </c>
      <c r="Y15" s="96">
        <v>1.1253468950997E-3</v>
      </c>
      <c r="Z15" s="96">
        <v>2.2063815252569999E-4</v>
      </c>
      <c r="AA15" s="96">
        <v>4.1964093637760001E-4</v>
      </c>
      <c r="AB15" s="96">
        <f t="shared" ref="AB15:AB78" si="0">IF(ISNUMBER(X15),SUM(X15:AA15),X15)</f>
        <v>2.0250610394350003E-3</v>
      </c>
      <c r="AC15" s="96">
        <v>5.2076379740000002E-4</v>
      </c>
      <c r="AD15" s="96">
        <v>1.9611460126099998E-3</v>
      </c>
      <c r="AE15" s="97"/>
      <c r="AF15" s="96">
        <v>23220.013770000001</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3.2279901987646298</v>
      </c>
      <c r="F16" s="96">
        <v>1.82779438359549E-2</v>
      </c>
      <c r="G16" s="96">
        <v>3.99807190829662E-3</v>
      </c>
      <c r="H16" s="96" t="s">
        <v>355</v>
      </c>
      <c r="I16" s="96">
        <v>1.16521605545319E-3</v>
      </c>
      <c r="J16" s="96">
        <v>1.29515238147832E-3</v>
      </c>
      <c r="K16" s="96">
        <v>1.8019040529763501E-3</v>
      </c>
      <c r="L16" s="96">
        <v>1.8491804713108E-4</v>
      </c>
      <c r="M16" s="96">
        <v>8.1493926161358698E-2</v>
      </c>
      <c r="N16" s="96">
        <v>2.06965468063103E-5</v>
      </c>
      <c r="O16" s="96">
        <v>3.34891630917338E-6</v>
      </c>
      <c r="P16" s="96">
        <v>1.3114242392767499E-3</v>
      </c>
      <c r="Q16" s="96">
        <v>1.5464432960162E-3</v>
      </c>
      <c r="R16" s="96">
        <v>2.9976792486910299E-5</v>
      </c>
      <c r="S16" s="96">
        <v>1.4053576688641E-5</v>
      </c>
      <c r="T16" s="96">
        <v>7.1292934200068897E-6</v>
      </c>
      <c r="U16" s="96">
        <v>1.45729701465241E-4</v>
      </c>
      <c r="V16" s="96">
        <v>6.1703875492670197E-5</v>
      </c>
      <c r="W16" s="96">
        <v>4.1348901089952798E-4</v>
      </c>
      <c r="X16" s="96">
        <v>2.3977068451045499E-5</v>
      </c>
      <c r="Y16" s="96">
        <v>6.0743957928392002E-5</v>
      </c>
      <c r="Z16" s="96">
        <v>3.5291114007006497E-5</v>
      </c>
      <c r="AA16" s="96">
        <v>5.6702209170398098E-5</v>
      </c>
      <c r="AB16" s="96">
        <f t="shared" si="0"/>
        <v>1.7671434955684209E-4</v>
      </c>
      <c r="AC16" s="96">
        <v>2.2111794879900002E-5</v>
      </c>
      <c r="AD16" s="96">
        <v>9.3472587446850003E-6</v>
      </c>
      <c r="AE16" s="97"/>
      <c r="AF16" s="96">
        <v>100.508158545</v>
      </c>
      <c r="AG16" s="110" t="s">
        <v>354</v>
      </c>
      <c r="AH16" s="96">
        <v>12993.6326025135</v>
      </c>
      <c r="AI16" s="110" t="s">
        <v>354</v>
      </c>
      <c r="AJ16" s="110" t="s">
        <v>354</v>
      </c>
      <c r="AK16" s="113" t="s">
        <v>355</v>
      </c>
      <c r="AL16" s="44"/>
    </row>
    <row r="17" spans="1:38" s="1" customFormat="1" ht="24.75" customHeight="1" thickBot="1" x14ac:dyDescent="0.3">
      <c r="A17" s="41" t="s">
        <v>112</v>
      </c>
      <c r="B17" s="41" t="s">
        <v>153</v>
      </c>
      <c r="C17" s="78" t="s">
        <v>49</v>
      </c>
      <c r="D17" s="42"/>
      <c r="E17" s="95">
        <v>0.128304964505144</v>
      </c>
      <c r="F17" s="96">
        <v>4.2804657877913597E-3</v>
      </c>
      <c r="G17" s="96">
        <v>6.4350888012139507E-2</v>
      </c>
      <c r="H17" s="96" t="s">
        <v>355</v>
      </c>
      <c r="I17" s="96">
        <v>1.6568615725922099E-3</v>
      </c>
      <c r="J17" s="96">
        <v>1.94111493657882E-3</v>
      </c>
      <c r="K17" s="96">
        <v>2.2371387895688401E-3</v>
      </c>
      <c r="L17" s="96">
        <v>8.0714957051250004E-4</v>
      </c>
      <c r="M17" s="96">
        <v>7.2431652811537905E-2</v>
      </c>
      <c r="N17" s="96">
        <v>9.0539476725702399E-4</v>
      </c>
      <c r="O17" s="96">
        <v>1.4686472751760399E-4</v>
      </c>
      <c r="P17" s="96">
        <v>2.8969267737691902E-4</v>
      </c>
      <c r="Q17" s="96">
        <v>7.1524456621230097E-4</v>
      </c>
      <c r="R17" s="96">
        <v>3.88719595005193E-4</v>
      </c>
      <c r="S17" s="96">
        <v>7.0537135544808903E-4</v>
      </c>
      <c r="T17" s="96">
        <v>3.0052202818629099E-2</v>
      </c>
      <c r="U17" s="96">
        <v>3.2738494886696998E-4</v>
      </c>
      <c r="V17" s="96">
        <v>1.0984858440511299E-2</v>
      </c>
      <c r="W17" s="96">
        <v>3.1038433765440002E-4</v>
      </c>
      <c r="X17" s="96">
        <v>2.3221070416061501E-5</v>
      </c>
      <c r="Y17" s="96">
        <v>1.4672649227597001E-5</v>
      </c>
      <c r="Z17" s="96">
        <v>2.16202960310825E-5</v>
      </c>
      <c r="AA17" s="96">
        <v>4.820672887692E-5</v>
      </c>
      <c r="AB17" s="96">
        <f t="shared" si="0"/>
        <v>1.07720744551661E-4</v>
      </c>
      <c r="AC17" s="96">
        <v>8.1819799021938996E-5</v>
      </c>
      <c r="AD17" s="96">
        <v>1.30156592604082E-4</v>
      </c>
      <c r="AE17" s="97"/>
      <c r="AF17" s="96">
        <v>370.36342832530602</v>
      </c>
      <c r="AG17" s="96">
        <v>2.7064233815903602</v>
      </c>
      <c r="AH17" s="96">
        <v>1978.55540565761</v>
      </c>
      <c r="AI17" s="110" t="s">
        <v>354</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0.702685716941157</v>
      </c>
      <c r="F19" s="96">
        <v>1.3406520385561799E-2</v>
      </c>
      <c r="G19" s="96">
        <v>1.21071278217483</v>
      </c>
      <c r="H19" s="96" t="s">
        <v>355</v>
      </c>
      <c r="I19" s="96">
        <v>1.49317674813887E-2</v>
      </c>
      <c r="J19" s="96">
        <v>2.23241519452629E-2</v>
      </c>
      <c r="K19" s="96">
        <v>2.9925170169883001E-2</v>
      </c>
      <c r="L19" s="96">
        <v>6.0084232984882E-3</v>
      </c>
      <c r="M19" s="96">
        <v>9.7569018656792295E-2</v>
      </c>
      <c r="N19" s="96">
        <v>9.3855322729055196E-2</v>
      </c>
      <c r="O19" s="96">
        <v>3.3370328731549001E-3</v>
      </c>
      <c r="P19" s="96">
        <v>5.9995454694089798E-3</v>
      </c>
      <c r="Q19" s="96">
        <v>1.01533488853857E-2</v>
      </c>
      <c r="R19" s="96">
        <v>1.33412217256683E-2</v>
      </c>
      <c r="S19" s="96">
        <v>2.0896506226583698E-2</v>
      </c>
      <c r="T19" s="96">
        <v>0.47302676067695199</v>
      </c>
      <c r="U19" s="96">
        <v>1.8469125143732199E-2</v>
      </c>
      <c r="V19" s="96">
        <v>0.28783752470103202</v>
      </c>
      <c r="W19" s="96">
        <v>2.7810745924522801E-3</v>
      </c>
      <c r="X19" s="96">
        <v>1.8464212100580401E-4</v>
      </c>
      <c r="Y19" s="96">
        <v>6.8266942142533105E-4</v>
      </c>
      <c r="Z19" s="96">
        <v>7.3429455205268105E-4</v>
      </c>
      <c r="AA19" s="96">
        <v>7.8638488857728098E-4</v>
      </c>
      <c r="AB19" s="96">
        <f t="shared" si="0"/>
        <v>2.3879909830610974E-3</v>
      </c>
      <c r="AC19" s="96">
        <v>4.7416953545799598E-3</v>
      </c>
      <c r="AD19" s="96">
        <v>5.1945470876843501E-3</v>
      </c>
      <c r="AE19" s="97"/>
      <c r="AF19" s="96">
        <v>2194.0298137411801</v>
      </c>
      <c r="AG19" s="96">
        <v>638.32928614366904</v>
      </c>
      <c r="AH19" s="96">
        <v>2906.9874365660698</v>
      </c>
      <c r="AI19" s="110" t="s">
        <v>354</v>
      </c>
      <c r="AJ19" s="110" t="s">
        <v>354</v>
      </c>
      <c r="AK19" s="113" t="s">
        <v>355</v>
      </c>
      <c r="AL19" s="44"/>
    </row>
    <row r="20" spans="1:38" s="1" customFormat="1" ht="24.75" customHeight="1" thickBot="1" x14ac:dyDescent="0.3">
      <c r="A20" s="41" t="s">
        <v>112</v>
      </c>
      <c r="B20" s="41" t="s">
        <v>156</v>
      </c>
      <c r="C20" s="78" t="s">
        <v>51</v>
      </c>
      <c r="D20" s="42"/>
      <c r="E20" s="95">
        <v>0.26343288694425498</v>
      </c>
      <c r="F20" s="96">
        <v>1.8420531047694599E-2</v>
      </c>
      <c r="G20" s="96">
        <v>0.30286543993299703</v>
      </c>
      <c r="H20" s="96">
        <v>4.6930293664053801E-5</v>
      </c>
      <c r="I20" s="96">
        <v>4.8684145623692802E-3</v>
      </c>
      <c r="J20" s="96">
        <v>6.5975582703737797E-3</v>
      </c>
      <c r="K20" s="96">
        <v>8.5090609960580006E-3</v>
      </c>
      <c r="L20" s="96">
        <v>2.21029325940294E-3</v>
      </c>
      <c r="M20" s="96">
        <v>0.10680562531914201</v>
      </c>
      <c r="N20" s="96">
        <v>1.2298209438967599E-2</v>
      </c>
      <c r="O20" s="96">
        <v>7.9013446518518503E-4</v>
      </c>
      <c r="P20" s="96">
        <v>1.0856908080610699E-3</v>
      </c>
      <c r="Q20" s="96">
        <v>2.78527520646065E-3</v>
      </c>
      <c r="R20" s="96">
        <v>2.5005968378935301E-3</v>
      </c>
      <c r="S20" s="96">
        <v>4.2714297097137298E-3</v>
      </c>
      <c r="T20" s="96">
        <v>0.13872248815282001</v>
      </c>
      <c r="U20" s="96">
        <v>2.8266564814086802E-3</v>
      </c>
      <c r="V20" s="96">
        <v>6.20542452764727E-2</v>
      </c>
      <c r="W20" s="96">
        <v>8.7379465707194796E-4</v>
      </c>
      <c r="X20" s="96">
        <v>6.2342664286089196E-5</v>
      </c>
      <c r="Y20" s="96">
        <v>1.5273066372000301E-4</v>
      </c>
      <c r="Z20" s="96">
        <v>1.70935133379469E-4</v>
      </c>
      <c r="AA20" s="96">
        <v>1.7183418519452399E-4</v>
      </c>
      <c r="AB20" s="96">
        <f t="shared" si="0"/>
        <v>5.5784264658008528E-4</v>
      </c>
      <c r="AC20" s="96">
        <v>8.5808311021810899E-4</v>
      </c>
      <c r="AD20" s="96">
        <v>1.00013270312269E-3</v>
      </c>
      <c r="AE20" s="97"/>
      <c r="AF20" s="96">
        <v>785.22104368698797</v>
      </c>
      <c r="AG20" s="96">
        <v>72.224130570784297</v>
      </c>
      <c r="AH20" s="96">
        <v>2848.9885892941402</v>
      </c>
      <c r="AI20" s="96">
        <v>41.672990424564901</v>
      </c>
      <c r="AJ20" s="110" t="s">
        <v>354</v>
      </c>
      <c r="AK20" s="113" t="s">
        <v>355</v>
      </c>
      <c r="AL20" s="44"/>
    </row>
    <row r="21" spans="1:38" s="1" customFormat="1" ht="24.75" customHeight="1" thickBot="1" x14ac:dyDescent="0.3">
      <c r="A21" s="41" t="s">
        <v>112</v>
      </c>
      <c r="B21" s="41" t="s">
        <v>157</v>
      </c>
      <c r="C21" s="78" t="s">
        <v>52</v>
      </c>
      <c r="D21" s="42"/>
      <c r="E21" s="95">
        <v>2.9955853309116498</v>
      </c>
      <c r="F21" s="96">
        <v>8.7940404714915196E-2</v>
      </c>
      <c r="G21" s="96">
        <v>5.2423749433092697</v>
      </c>
      <c r="H21" s="96">
        <v>3.8131637834205902E-6</v>
      </c>
      <c r="I21" s="96">
        <v>7.3289459583949307E-2</v>
      </c>
      <c r="J21" s="96">
        <v>0.109279219265302</v>
      </c>
      <c r="K21" s="96">
        <v>0.146058141115914</v>
      </c>
      <c r="L21" s="96">
        <v>2.6842011191414002E-2</v>
      </c>
      <c r="M21" s="96">
        <v>0.61956574560609501</v>
      </c>
      <c r="N21" s="96">
        <v>0.55008692968110595</v>
      </c>
      <c r="O21" s="96">
        <v>1.56566731165288E-2</v>
      </c>
      <c r="P21" s="96">
        <v>3.4665753333689001E-2</v>
      </c>
      <c r="Q21" s="96">
        <v>4.6033820175888099E-2</v>
      </c>
      <c r="R21" s="96">
        <v>7.10390076823261E-2</v>
      </c>
      <c r="S21" s="96">
        <v>0.106341522286397</v>
      </c>
      <c r="T21" s="96">
        <v>1.9001446929163599</v>
      </c>
      <c r="U21" s="96">
        <v>0.100484126031609</v>
      </c>
      <c r="V21" s="96">
        <v>1.4099617477763999</v>
      </c>
      <c r="W21" s="96">
        <v>1.3646416800344599E-2</v>
      </c>
      <c r="X21" s="96">
        <v>8.27221208911228E-4</v>
      </c>
      <c r="Y21" s="96">
        <v>3.9795112409737E-3</v>
      </c>
      <c r="Z21" s="96">
        <v>4.1996201920227001E-3</v>
      </c>
      <c r="AA21" s="96">
        <v>4.1699622276093803E-3</v>
      </c>
      <c r="AB21" s="96">
        <f t="shared" si="0"/>
        <v>1.3176314869517008E-2</v>
      </c>
      <c r="AC21" s="96">
        <v>2.7906799877662002E-2</v>
      </c>
      <c r="AD21" s="96">
        <v>2.8274940849870402E-2</v>
      </c>
      <c r="AE21" s="97"/>
      <c r="AF21" s="96">
        <v>9373.2963294292404</v>
      </c>
      <c r="AG21" s="96">
        <v>3857.7793982779299</v>
      </c>
      <c r="AH21" s="96">
        <v>14514.2679160342</v>
      </c>
      <c r="AI21" s="96">
        <v>73.650194228184503</v>
      </c>
      <c r="AJ21" s="110" t="s">
        <v>354</v>
      </c>
      <c r="AK21" s="113" t="s">
        <v>355</v>
      </c>
      <c r="AL21" s="44"/>
    </row>
    <row r="22" spans="1:38" s="1" customFormat="1" ht="24.75" customHeight="1" thickBot="1" x14ac:dyDescent="0.3">
      <c r="A22" s="41" t="s">
        <v>112</v>
      </c>
      <c r="B22" s="62" t="s">
        <v>158</v>
      </c>
      <c r="C22" s="78" t="s">
        <v>288</v>
      </c>
      <c r="D22" s="42"/>
      <c r="E22" s="95">
        <v>10.070296471407399</v>
      </c>
      <c r="F22" s="96">
        <v>0.194912729735715</v>
      </c>
      <c r="G22" s="96">
        <v>2.96366487568348</v>
      </c>
      <c r="H22" s="96">
        <v>7.5891644230570997E-6</v>
      </c>
      <c r="I22" s="96">
        <v>0.110981439412339</v>
      </c>
      <c r="J22" s="96">
        <v>0.241350506740732</v>
      </c>
      <c r="K22" s="96">
        <v>0.26942167965479802</v>
      </c>
      <c r="L22" s="96">
        <v>8.5764747080112492E-3</v>
      </c>
      <c r="M22" s="96">
        <v>2.27606973447726</v>
      </c>
      <c r="N22" s="96">
        <v>0.199054701669615</v>
      </c>
      <c r="O22" s="96">
        <v>1.85715218949913E-2</v>
      </c>
      <c r="P22" s="96">
        <v>0.14755559203417101</v>
      </c>
      <c r="Q22" s="96">
        <v>4.8547598952103199E-2</v>
      </c>
      <c r="R22" s="96">
        <v>4.1282759056281301E-2</v>
      </c>
      <c r="S22" s="96">
        <v>4.7107494089420901E-2</v>
      </c>
      <c r="T22" s="96">
        <v>0.12582377795925501</v>
      </c>
      <c r="U22" s="96">
        <v>2.5370111105620499E-2</v>
      </c>
      <c r="V22" s="96">
        <v>0.39744082330525698</v>
      </c>
      <c r="W22" s="96">
        <v>1.13848032993218</v>
      </c>
      <c r="X22" s="96">
        <v>8.0727270210818501E-4</v>
      </c>
      <c r="Y22" s="96">
        <v>8.2557070176299905E-3</v>
      </c>
      <c r="Z22" s="96">
        <v>8.4389737863763206E-3</v>
      </c>
      <c r="AA22" s="96">
        <v>7.1773500978255999E-3</v>
      </c>
      <c r="AB22" s="96">
        <f t="shared" si="0"/>
        <v>2.4679303603940099E-2</v>
      </c>
      <c r="AC22" s="96">
        <v>5.8877801969996903E-2</v>
      </c>
      <c r="AD22" s="96">
        <v>5.1665076446882403E-2</v>
      </c>
      <c r="AE22" s="97"/>
      <c r="AF22" s="96">
        <v>8031.8438535149498</v>
      </c>
      <c r="AG22" s="96">
        <v>8531.9230960845507</v>
      </c>
      <c r="AH22" s="96">
        <v>5681.9424227418604</v>
      </c>
      <c r="AI22" s="96">
        <v>6.7389984515427903</v>
      </c>
      <c r="AJ22" s="110" t="s">
        <v>354</v>
      </c>
      <c r="AK22" s="113" t="s">
        <v>355</v>
      </c>
      <c r="AL22" s="44"/>
    </row>
    <row r="23" spans="1:38" s="1" customFormat="1" ht="24.75" customHeight="1" thickBot="1" x14ac:dyDescent="0.3">
      <c r="A23" s="41" t="s">
        <v>119</v>
      </c>
      <c r="B23" s="62" t="s">
        <v>322</v>
      </c>
      <c r="C23" s="78" t="s">
        <v>336</v>
      </c>
      <c r="E23" s="96">
        <v>6.7684408738253197</v>
      </c>
      <c r="F23" s="96">
        <v>1.4821997810276799</v>
      </c>
      <c r="G23" s="96">
        <v>0.60655252562121098</v>
      </c>
      <c r="H23" s="96">
        <v>1.2089374513261999E-3</v>
      </c>
      <c r="I23" s="96">
        <v>0.84291570268026905</v>
      </c>
      <c r="J23" s="96">
        <v>0.84291570268026905</v>
      </c>
      <c r="K23" s="96">
        <v>0.84291570268026905</v>
      </c>
      <c r="L23" s="96">
        <v>0.45393299854540098</v>
      </c>
      <c r="M23" s="96">
        <v>9.7115052401021291</v>
      </c>
      <c r="N23" s="96">
        <v>7.6213083891465798E-3</v>
      </c>
      <c r="O23" s="96">
        <v>1.32897835227924E-3</v>
      </c>
      <c r="P23" s="96">
        <v>8.4517759356977603E-4</v>
      </c>
      <c r="Q23" s="96">
        <v>1.66229585467559E-5</v>
      </c>
      <c r="R23" s="96">
        <v>4.4142540036230197E-3</v>
      </c>
      <c r="S23" s="96">
        <v>3.4784743251352599E-3</v>
      </c>
      <c r="T23" s="96">
        <v>1.36212594225544E-3</v>
      </c>
      <c r="U23" s="96">
        <v>1.6125191749418598E-5</v>
      </c>
      <c r="V23" s="96">
        <v>0.26697119943241399</v>
      </c>
      <c r="W23" s="96">
        <v>5.8281333395447804E-3</v>
      </c>
      <c r="X23" s="96">
        <v>1.8395256318734601E-3</v>
      </c>
      <c r="Y23" s="96">
        <v>3.6947147521728301E-3</v>
      </c>
      <c r="Z23" s="96">
        <v>3.6444651837281E-3</v>
      </c>
      <c r="AA23" s="96">
        <v>1.8907090112539101E-3</v>
      </c>
      <c r="AB23" s="96">
        <f t="shared" si="0"/>
        <v>1.1069414579028301E-2</v>
      </c>
      <c r="AC23" s="96">
        <v>3.9790330296595497E-2</v>
      </c>
      <c r="AD23" s="96">
        <v>8.6540696393897499E-6</v>
      </c>
      <c r="AE23" s="97"/>
      <c r="AF23" s="96">
        <v>7249.1290577042801</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1.9554396646449299</v>
      </c>
      <c r="F24" s="95">
        <v>1.2769760511602399</v>
      </c>
      <c r="G24" s="95">
        <v>1.87572190272706</v>
      </c>
      <c r="H24" s="96">
        <v>5.1247267521112002E-3</v>
      </c>
      <c r="I24" s="95">
        <v>8.4099669002292404E-2</v>
      </c>
      <c r="J24" s="95">
        <v>0.109713991706005</v>
      </c>
      <c r="K24" s="95">
        <v>0.14876027260519201</v>
      </c>
      <c r="L24" s="95">
        <v>2.9039856885573499E-2</v>
      </c>
      <c r="M24" s="95">
        <v>1.7615277293545599</v>
      </c>
      <c r="N24" s="95">
        <v>0.21900582951292399</v>
      </c>
      <c r="O24" s="95">
        <v>6.4375452987108402E-3</v>
      </c>
      <c r="P24" s="95">
        <v>1.66229455501825E-2</v>
      </c>
      <c r="Q24" s="95">
        <v>1.55567785303483E-2</v>
      </c>
      <c r="R24" s="95">
        <v>3.6664630169699501E-2</v>
      </c>
      <c r="S24" s="95">
        <v>4.8664091930705998E-2</v>
      </c>
      <c r="T24" s="95">
        <v>0.54235657665506398</v>
      </c>
      <c r="U24" s="95">
        <v>3.8301462585920501E-2</v>
      </c>
      <c r="V24" s="95">
        <v>0.48224370334766697</v>
      </c>
      <c r="W24" s="95">
        <v>3.3740163006787498E-2</v>
      </c>
      <c r="X24" s="95">
        <v>5.27718638159133E-4</v>
      </c>
      <c r="Y24" s="95">
        <v>7.3716744102808101E-3</v>
      </c>
      <c r="Z24" s="95">
        <v>7.5029411376374196E-3</v>
      </c>
      <c r="AA24" s="95">
        <v>1.9654720925606599E-3</v>
      </c>
      <c r="AB24" s="96">
        <f t="shared" si="0"/>
        <v>1.7367806278638022E-2</v>
      </c>
      <c r="AC24" s="95">
        <v>3.52111236265613E-2</v>
      </c>
      <c r="AD24" s="95">
        <v>2.2846680333333001E-2</v>
      </c>
      <c r="AE24" s="97"/>
      <c r="AF24" s="96">
        <v>6885.1153264066998</v>
      </c>
      <c r="AG24" s="96">
        <v>1414.7456655414901</v>
      </c>
      <c r="AH24" s="96">
        <v>6887.9806606374405</v>
      </c>
      <c r="AI24" s="96">
        <v>4580.3410035489096</v>
      </c>
      <c r="AJ24" s="96">
        <v>12.832332639611</v>
      </c>
      <c r="AK24" s="113" t="s">
        <v>355</v>
      </c>
      <c r="AL24" s="46"/>
    </row>
    <row r="25" spans="1:38" s="1" customFormat="1" ht="24.75" customHeight="1" thickBot="1" x14ac:dyDescent="0.3">
      <c r="A25" s="41" t="s">
        <v>120</v>
      </c>
      <c r="B25" s="62" t="s">
        <v>160</v>
      </c>
      <c r="C25" s="79" t="s">
        <v>301</v>
      </c>
      <c r="D25" s="42"/>
      <c r="E25" s="95">
        <v>0.76353818783268601</v>
      </c>
      <c r="F25" s="95">
        <v>9.4166333400570304E-2</v>
      </c>
      <c r="G25" s="95">
        <v>7.0769385367183205E-2</v>
      </c>
      <c r="H25" s="95">
        <v>2.0739711626418399E-5</v>
      </c>
      <c r="I25" s="95">
        <v>1.3244976674173001E-2</v>
      </c>
      <c r="J25" s="95">
        <v>1.45626534186687E-2</v>
      </c>
      <c r="K25" s="95">
        <v>1.5648731823510401E-2</v>
      </c>
      <c r="L25" s="95">
        <v>6.9915804774112397E-3</v>
      </c>
      <c r="M25" s="95">
        <v>1.4683751117018999</v>
      </c>
      <c r="N25" s="95">
        <v>0.19504339915812899</v>
      </c>
      <c r="O25" s="95">
        <v>2.4150656476668799E-5</v>
      </c>
      <c r="P25" s="95">
        <v>2.5668248202821399E-6</v>
      </c>
      <c r="Q25" s="95">
        <v>1.6471093078672701E-5</v>
      </c>
      <c r="R25" s="95">
        <v>1.6436975761145901E-4</v>
      </c>
      <c r="S25" s="95">
        <v>0.14996170317545199</v>
      </c>
      <c r="T25" s="95">
        <v>2.2155490559367199E-4</v>
      </c>
      <c r="U25" s="95">
        <v>8.1471168301336605E-5</v>
      </c>
      <c r="V25" s="95">
        <v>5.8336191041186897E-2</v>
      </c>
      <c r="W25" s="95">
        <v>6.6208475411025895E-5</v>
      </c>
      <c r="X25" s="95">
        <v>1.2844985634199601E-5</v>
      </c>
      <c r="Y25" s="95">
        <v>3.3091630879294798E-6</v>
      </c>
      <c r="Z25" s="95">
        <v>1.8084238847877601E-6</v>
      </c>
      <c r="AA25" s="95">
        <v>3.1718478917840298E-6</v>
      </c>
      <c r="AB25" s="96">
        <f t="shared" si="0"/>
        <v>2.1134420498700873E-5</v>
      </c>
      <c r="AC25" s="96" t="s">
        <v>355</v>
      </c>
      <c r="AD25" s="96">
        <v>2.8172220073423602E-8</v>
      </c>
      <c r="AE25" s="97"/>
      <c r="AF25" s="96">
        <v>3078.5570464836201</v>
      </c>
      <c r="AG25" s="110" t="s">
        <v>354</v>
      </c>
      <c r="AH25" s="110" t="s">
        <v>354</v>
      </c>
      <c r="AI25" s="110" t="s">
        <v>354</v>
      </c>
      <c r="AJ25" s="110" t="s">
        <v>354</v>
      </c>
      <c r="AK25" s="109">
        <v>6270.0202455220497</v>
      </c>
      <c r="AL25" s="44"/>
    </row>
    <row r="26" spans="1:38" s="1" customFormat="1" ht="24.75" customHeight="1" thickBot="1" x14ac:dyDescent="0.3">
      <c r="A26" s="41" t="s">
        <v>120</v>
      </c>
      <c r="B26" s="41" t="s">
        <v>159</v>
      </c>
      <c r="C26" s="78" t="s">
        <v>311</v>
      </c>
      <c r="D26" s="42"/>
      <c r="E26" s="95">
        <v>0.22286678479437</v>
      </c>
      <c r="F26" s="96">
        <v>7.2777966079356299E-2</v>
      </c>
      <c r="G26" s="96">
        <v>2.3856997713798001E-2</v>
      </c>
      <c r="H26" s="96">
        <v>2.1187332837241599E-4</v>
      </c>
      <c r="I26" s="96">
        <v>3.79808823773478E-3</v>
      </c>
      <c r="J26" s="96">
        <v>4.1720322271364902E-3</v>
      </c>
      <c r="K26" s="96">
        <v>4.4802508347776097E-3</v>
      </c>
      <c r="L26" s="96">
        <v>1.1733580637099299E-3</v>
      </c>
      <c r="M26" s="96">
        <v>3.3598152815165698</v>
      </c>
      <c r="N26" s="96">
        <v>1.7941045565239799</v>
      </c>
      <c r="O26" s="96">
        <v>3.94329097139182E-5</v>
      </c>
      <c r="P26" s="96">
        <v>2.6222241071537099E-5</v>
      </c>
      <c r="Q26" s="96">
        <v>5.5534344125861696E-6</v>
      </c>
      <c r="R26" s="96">
        <v>9.3901393982485899E-5</v>
      </c>
      <c r="S26" s="96">
        <v>4.2682851713183499E-2</v>
      </c>
      <c r="T26" s="96">
        <v>1.01608013460114E-4</v>
      </c>
      <c r="U26" s="96">
        <v>2.3706798530755201E-5</v>
      </c>
      <c r="V26" s="96">
        <v>2.3050574934605699E-2</v>
      </c>
      <c r="W26" s="96">
        <v>6.7637440213626698E-4</v>
      </c>
      <c r="X26" s="96">
        <v>1.83262524886494E-5</v>
      </c>
      <c r="Y26" s="96">
        <v>2.7854218647590601E-5</v>
      </c>
      <c r="Z26" s="96">
        <v>9.6888189851611802E-6</v>
      </c>
      <c r="AA26" s="96">
        <v>3.2403052753504901E-5</v>
      </c>
      <c r="AB26" s="96">
        <f t="shared" si="0"/>
        <v>8.8272342874906091E-5</v>
      </c>
      <c r="AC26" s="96" t="s">
        <v>355</v>
      </c>
      <c r="AD26" s="96">
        <v>3.0957287753160798E-7</v>
      </c>
      <c r="AE26" s="97"/>
      <c r="AF26" s="96">
        <v>1038.6863925283801</v>
      </c>
      <c r="AG26" s="110" t="s">
        <v>354</v>
      </c>
      <c r="AH26" s="110" t="s">
        <v>354</v>
      </c>
      <c r="AI26" s="110" t="s">
        <v>354</v>
      </c>
      <c r="AJ26" s="110" t="s">
        <v>354</v>
      </c>
      <c r="AK26" s="109">
        <v>1779.3714536089501</v>
      </c>
      <c r="AL26" s="44"/>
    </row>
    <row r="27" spans="1:38" s="1" customFormat="1" ht="24.75" customHeight="1" thickBot="1" x14ac:dyDescent="0.3">
      <c r="A27" s="41" t="s">
        <v>121</v>
      </c>
      <c r="B27" s="41" t="s">
        <v>161</v>
      </c>
      <c r="C27" s="78" t="s">
        <v>53</v>
      </c>
      <c r="D27" s="42"/>
      <c r="E27" s="95">
        <v>58.962432609561901</v>
      </c>
      <c r="F27" s="96">
        <v>38.857567477501703</v>
      </c>
      <c r="G27" s="96">
        <v>0.345341139171711</v>
      </c>
      <c r="H27" s="96">
        <v>1.03209239978328</v>
      </c>
      <c r="I27" s="96">
        <v>0.67237564070840194</v>
      </c>
      <c r="J27" s="96">
        <v>0.67237564070840194</v>
      </c>
      <c r="K27" s="96">
        <v>0.67237564070840194</v>
      </c>
      <c r="L27" s="96">
        <v>0.35637114637588702</v>
      </c>
      <c r="M27" s="96">
        <v>363.90843335011698</v>
      </c>
      <c r="N27" s="96">
        <v>7.3410399581286007E-2</v>
      </c>
      <c r="O27" s="96">
        <v>2.19928333421666E-2</v>
      </c>
      <c r="P27" s="96">
        <v>1.5860270829313999E-2</v>
      </c>
      <c r="Q27" s="96">
        <v>5.3253768914289295E-4</v>
      </c>
      <c r="R27" s="96">
        <v>3.5152814320105898E-2</v>
      </c>
      <c r="S27" s="96">
        <v>8.0866598214145297E-2</v>
      </c>
      <c r="T27" s="96">
        <v>2.5625108493544602E-2</v>
      </c>
      <c r="U27" s="96">
        <v>3.6081231837540299E-4</v>
      </c>
      <c r="V27" s="96">
        <v>4.3879348186268397</v>
      </c>
      <c r="W27" s="96">
        <v>0.65162898948620795</v>
      </c>
      <c r="X27" s="96">
        <v>1.88562956157594E-2</v>
      </c>
      <c r="Y27" s="96">
        <v>2.81682811453298E-2</v>
      </c>
      <c r="Z27" s="96">
        <v>1.38583828825612E-2</v>
      </c>
      <c r="AA27" s="96">
        <v>3.04574335009591E-2</v>
      </c>
      <c r="AB27" s="96">
        <f t="shared" si="0"/>
        <v>9.1340393144609511E-2</v>
      </c>
      <c r="AC27" s="96">
        <v>4.6341517357256203E-2</v>
      </c>
      <c r="AD27" s="96">
        <v>2.1112567988120401E-4</v>
      </c>
      <c r="AE27" s="97"/>
      <c r="AF27" s="96">
        <v>82661.855563659701</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9.2269921624807907</v>
      </c>
      <c r="F28" s="96">
        <v>2.1679222220426002</v>
      </c>
      <c r="G28" s="96">
        <v>0.38325868754060899</v>
      </c>
      <c r="H28" s="96">
        <v>1.5916445294034399E-2</v>
      </c>
      <c r="I28" s="96">
        <v>1.8825912963382001</v>
      </c>
      <c r="J28" s="96">
        <v>1.8825912963382001</v>
      </c>
      <c r="K28" s="96">
        <v>1.8825912963382001</v>
      </c>
      <c r="L28" s="96">
        <v>1.0383773882501901</v>
      </c>
      <c r="M28" s="96">
        <v>23.5378652698781</v>
      </c>
      <c r="N28" s="96">
        <v>2.2022072136378999E-2</v>
      </c>
      <c r="O28" s="96">
        <v>4.1710090624264102E-3</v>
      </c>
      <c r="P28" s="96">
        <v>2.9300633373387998E-3</v>
      </c>
      <c r="Q28" s="96">
        <v>7.0229144773441006E-5</v>
      </c>
      <c r="R28" s="96">
        <v>1.25414138904854E-2</v>
      </c>
      <c r="S28" s="96">
        <v>1.17960737715961E-2</v>
      </c>
      <c r="T28" s="96">
        <v>4.4578714190071896E-3</v>
      </c>
      <c r="U28" s="96">
        <v>5.92280151115858E-5</v>
      </c>
      <c r="V28" s="96">
        <v>0.836409793871983</v>
      </c>
      <c r="W28" s="96">
        <v>5.7080732974611199E-2</v>
      </c>
      <c r="X28" s="96">
        <v>9.7392495483889299E-3</v>
      </c>
      <c r="Y28" s="96">
        <v>1.1450736437029501E-2</v>
      </c>
      <c r="Z28" s="96">
        <v>8.3709276441785701E-3</v>
      </c>
      <c r="AA28" s="96">
        <v>9.9882359619305507E-3</v>
      </c>
      <c r="AB28" s="96">
        <f t="shared" si="0"/>
        <v>3.9549149591527555E-2</v>
      </c>
      <c r="AC28" s="96">
        <v>9.7804688194877504E-2</v>
      </c>
      <c r="AD28" s="96">
        <v>2.1770620482287098E-5</v>
      </c>
      <c r="AE28" s="97"/>
      <c r="AF28" s="96">
        <v>20754.063169306999</v>
      </c>
      <c r="AG28" s="110" t="s">
        <v>354</v>
      </c>
      <c r="AH28" s="96">
        <v>0.31550971607837403</v>
      </c>
      <c r="AI28" s="110" t="s">
        <v>354</v>
      </c>
      <c r="AJ28" s="110" t="s">
        <v>354</v>
      </c>
      <c r="AK28" s="113" t="s">
        <v>355</v>
      </c>
      <c r="AL28" s="44"/>
    </row>
    <row r="29" spans="1:38" s="1" customFormat="1" ht="24.75" customHeight="1" thickBot="1" x14ac:dyDescent="0.3">
      <c r="A29" s="41" t="s">
        <v>121</v>
      </c>
      <c r="B29" s="41" t="s">
        <v>163</v>
      </c>
      <c r="C29" s="78" t="s">
        <v>145</v>
      </c>
      <c r="D29" s="42"/>
      <c r="E29" s="95">
        <v>37.0982334704537</v>
      </c>
      <c r="F29" s="96">
        <v>2.3908375654240501</v>
      </c>
      <c r="G29" s="96">
        <v>0.94119687442564604</v>
      </c>
      <c r="H29" s="96">
        <v>1.06129917665029E-2</v>
      </c>
      <c r="I29" s="96">
        <v>1.4472706299329201</v>
      </c>
      <c r="J29" s="96">
        <v>1.4472706299329201</v>
      </c>
      <c r="K29" s="96">
        <v>1.4472706299329201</v>
      </c>
      <c r="L29" s="96">
        <v>0.76596423677108705</v>
      </c>
      <c r="M29" s="96">
        <v>8.7250825074756406</v>
      </c>
      <c r="N29" s="96">
        <v>3.2058683769844797E-2</v>
      </c>
      <c r="O29" s="96">
        <v>5.3354743662108904E-3</v>
      </c>
      <c r="P29" s="96">
        <v>5.0307898011697997E-3</v>
      </c>
      <c r="Q29" s="96">
        <v>9.5626351622126796E-5</v>
      </c>
      <c r="R29" s="96">
        <v>2.1171099669827199E-2</v>
      </c>
      <c r="S29" s="96">
        <v>1.4983198112351799E-2</v>
      </c>
      <c r="T29" s="96">
        <v>5.4874862932864201E-3</v>
      </c>
      <c r="U29" s="96">
        <v>9.5106812249863906E-5</v>
      </c>
      <c r="V29" s="96">
        <v>1.07458392416655</v>
      </c>
      <c r="W29" s="96">
        <v>3.9631441676991203E-2</v>
      </c>
      <c r="X29" s="96">
        <v>3.27232087241211E-3</v>
      </c>
      <c r="Y29" s="96">
        <v>1.9815720838495601E-2</v>
      </c>
      <c r="Z29" s="96">
        <v>2.2142704569988601E-2</v>
      </c>
      <c r="AA29" s="96">
        <v>5.0902769126410698E-3</v>
      </c>
      <c r="AB29" s="96">
        <f t="shared" si="0"/>
        <v>5.032102319353738E-2</v>
      </c>
      <c r="AC29" s="96">
        <v>0.247028838051814</v>
      </c>
      <c r="AD29" s="96">
        <v>4.1414314652071698E-5</v>
      </c>
      <c r="AE29" s="97"/>
      <c r="AF29" s="96">
        <v>40394.480451830597</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9.3500589567210704E-2</v>
      </c>
      <c r="F30" s="96">
        <v>2.3696317496089798</v>
      </c>
      <c r="G30" s="96">
        <v>1.7945896893362999E-3</v>
      </c>
      <c r="H30" s="96">
        <v>8.9647769517309304E-4</v>
      </c>
      <c r="I30" s="96">
        <v>4.8095740540948E-2</v>
      </c>
      <c r="J30" s="96">
        <v>4.8095740540948E-2</v>
      </c>
      <c r="K30" s="96">
        <v>4.8095740540948E-2</v>
      </c>
      <c r="L30" s="96">
        <v>5.6546828555779603E-3</v>
      </c>
      <c r="M30" s="96">
        <v>9.6810446534832995</v>
      </c>
      <c r="N30" s="96">
        <v>2.31678769164792E-4</v>
      </c>
      <c r="O30" s="96">
        <v>7.3637077009591304E-5</v>
      </c>
      <c r="P30" s="96">
        <v>1.5612930297225801E-4</v>
      </c>
      <c r="Q30" s="96">
        <v>5.38376906800891E-6</v>
      </c>
      <c r="R30" s="96">
        <v>1.76102258296014E-4</v>
      </c>
      <c r="S30" s="96">
        <v>3.2592417772834902E-4</v>
      </c>
      <c r="T30" s="96">
        <v>1.1132346048565399E-4</v>
      </c>
      <c r="U30" s="96">
        <v>3.58917937867261E-6</v>
      </c>
      <c r="V30" s="96">
        <v>1.46017941236647E-2</v>
      </c>
      <c r="W30" s="96">
        <v>9.6288460254091903E-3</v>
      </c>
      <c r="X30" s="96">
        <v>1.4672527276814E-4</v>
      </c>
      <c r="Y30" s="96">
        <v>2.6899633340825697E-4</v>
      </c>
      <c r="Z30" s="96">
        <v>9.17032954800875E-5</v>
      </c>
      <c r="AA30" s="96">
        <v>3.1484798114830002E-4</v>
      </c>
      <c r="AB30" s="96">
        <f t="shared" si="0"/>
        <v>8.2227288280478455E-4</v>
      </c>
      <c r="AC30" s="96">
        <v>7.8288616279358396E-6</v>
      </c>
      <c r="AD30" s="96">
        <v>3.4358843429408899E-6</v>
      </c>
      <c r="AE30" s="97"/>
      <c r="AF30" s="96">
        <v>786.03028392930105</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13.0015662933088</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1850.40629490945</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0.51277293015452297</v>
      </c>
      <c r="J32" s="96">
        <v>0.98362688516665298</v>
      </c>
      <c r="K32" s="96">
        <v>1.2633024775547199</v>
      </c>
      <c r="L32" s="96">
        <v>0.117931591995788</v>
      </c>
      <c r="M32" s="108" t="s">
        <v>355</v>
      </c>
      <c r="N32" s="96">
        <v>6.5499659048865597</v>
      </c>
      <c r="O32" s="96">
        <v>6.6914983008448496E-3</v>
      </c>
      <c r="P32" s="96" t="s">
        <v>355</v>
      </c>
      <c r="Q32" s="96">
        <v>6.4736358437047104E-3</v>
      </c>
      <c r="R32" s="96">
        <v>6.9006431497835405E-2</v>
      </c>
      <c r="S32" s="96">
        <v>49.984453600759103</v>
      </c>
      <c r="T32" s="96">
        <v>8.2296111885171205E-2</v>
      </c>
      <c r="U32" s="96">
        <v>2.5266049551094402E-2</v>
      </c>
      <c r="V32" s="96">
        <v>17.720284822547399</v>
      </c>
      <c r="W32" s="96" t="s">
        <v>355</v>
      </c>
      <c r="X32" s="96">
        <v>3.0504600317189999E-3</v>
      </c>
      <c r="Y32" s="96">
        <v>2.4939754585843403E-4</v>
      </c>
      <c r="Z32" s="96">
        <v>3.6815828198149799E-4</v>
      </c>
      <c r="AA32" s="96" t="s">
        <v>355</v>
      </c>
      <c r="AB32" s="96">
        <f t="shared" si="0"/>
        <v>3.668015859558932E-3</v>
      </c>
      <c r="AC32" s="96" t="s">
        <v>355</v>
      </c>
      <c r="AD32" s="96" t="s">
        <v>355</v>
      </c>
      <c r="AE32" s="97"/>
      <c r="AF32" s="113" t="s">
        <v>355</v>
      </c>
      <c r="AG32" s="113" t="s">
        <v>355</v>
      </c>
      <c r="AH32" s="113" t="s">
        <v>355</v>
      </c>
      <c r="AI32" s="113" t="s">
        <v>355</v>
      </c>
      <c r="AJ32" s="113" t="s">
        <v>355</v>
      </c>
      <c r="AK32" s="96">
        <v>45034.179364352502</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0.24403168826661401</v>
      </c>
      <c r="J33" s="96">
        <v>0.45191053382706298</v>
      </c>
      <c r="K33" s="96">
        <v>0.90382106765412695</v>
      </c>
      <c r="L33" s="96" t="s">
        <v>355</v>
      </c>
      <c r="M33" s="108" t="s">
        <v>355</v>
      </c>
      <c r="N33" s="96">
        <v>4.2502185706435297E-2</v>
      </c>
      <c r="O33" s="96">
        <v>8.5863001427142002E-5</v>
      </c>
      <c r="P33" s="96">
        <v>5.15178008562852E-5</v>
      </c>
      <c r="Q33" s="96" t="s">
        <v>355</v>
      </c>
      <c r="R33" s="96">
        <v>1.7936329087596199E-2</v>
      </c>
      <c r="S33" s="96">
        <v>9.0291724658647203E-3</v>
      </c>
      <c r="T33" s="96">
        <v>1.4348159449009299E-2</v>
      </c>
      <c r="U33" s="96" t="s">
        <v>355</v>
      </c>
      <c r="V33" s="96">
        <v>6.8292719871945795E-2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45034.179364352502</v>
      </c>
      <c r="AL33" s="44" t="s">
        <v>366</v>
      </c>
    </row>
    <row r="34" spans="1:38" s="1" customFormat="1" ht="24.75" customHeight="1" thickBot="1" x14ac:dyDescent="0.3">
      <c r="A34" s="41" t="s">
        <v>119</v>
      </c>
      <c r="B34" s="41" t="s">
        <v>168</v>
      </c>
      <c r="C34" s="78" t="s">
        <v>58</v>
      </c>
      <c r="D34" s="42"/>
      <c r="E34" s="95">
        <v>4.9691243187768004</v>
      </c>
      <c r="F34" s="96">
        <v>0.31940007533696002</v>
      </c>
      <c r="G34" s="96">
        <v>9.5862887999999993E-2</v>
      </c>
      <c r="H34" s="96">
        <v>8.1865123200000004E-4</v>
      </c>
      <c r="I34" s="96">
        <v>0.55227318815867099</v>
      </c>
      <c r="J34" s="96">
        <v>0.90190819742418404</v>
      </c>
      <c r="K34" s="96">
        <v>0.90191074376564795</v>
      </c>
      <c r="L34" s="96">
        <v>0.131686513695186</v>
      </c>
      <c r="M34" s="96">
        <v>0.903835612113015</v>
      </c>
      <c r="N34" s="96">
        <v>4.5759319977077403E-3</v>
      </c>
      <c r="O34" s="96">
        <v>7.5946454362317095E-4</v>
      </c>
      <c r="P34" s="96">
        <v>5.0733550317097996E-4</v>
      </c>
      <c r="Q34" s="96">
        <v>9.5723679843581094E-6</v>
      </c>
      <c r="R34" s="96">
        <v>2.14408884946655</v>
      </c>
      <c r="S34" s="96">
        <v>3.3158212844072099</v>
      </c>
      <c r="T34" s="96">
        <v>4.2835508276732099</v>
      </c>
      <c r="U34" s="96">
        <v>9.5723679843581094E-6</v>
      </c>
      <c r="V34" s="96">
        <v>0.15265869816338301</v>
      </c>
      <c r="W34" s="96">
        <v>2.9247607564588701E-3</v>
      </c>
      <c r="X34" s="96">
        <v>2.4149400741403499E-4</v>
      </c>
      <c r="Y34" s="96">
        <v>1.4623803782294301E-3</v>
      </c>
      <c r="Z34" s="96">
        <v>1.6341094501682999E-3</v>
      </c>
      <c r="AA34" s="96">
        <v>3.7565734486627703E-4</v>
      </c>
      <c r="AB34" s="96">
        <f t="shared" si="0"/>
        <v>3.7136411806780421E-3</v>
      </c>
      <c r="AC34" s="96">
        <v>2.5173525384000001E-2</v>
      </c>
      <c r="AD34" s="96">
        <v>3.4474386784312399E-6</v>
      </c>
      <c r="AE34" s="97"/>
      <c r="AF34" s="96">
        <v>4093.6737600000001</v>
      </c>
      <c r="AG34" s="110" t="s">
        <v>358</v>
      </c>
      <c r="AH34" s="110" t="s">
        <v>354</v>
      </c>
      <c r="AI34" s="110" t="s">
        <v>354</v>
      </c>
      <c r="AJ34" s="110" t="s">
        <v>354</v>
      </c>
      <c r="AK34" s="109">
        <v>63890703.927172497</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11.571655653545299</v>
      </c>
      <c r="F36" s="96">
        <v>0.49799768542029199</v>
      </c>
      <c r="G36" s="96">
        <v>4.9749199668681801</v>
      </c>
      <c r="H36" s="96" t="s">
        <v>355</v>
      </c>
      <c r="I36" s="96">
        <v>0.64156630298377404</v>
      </c>
      <c r="J36" s="96">
        <v>0.64482298472480803</v>
      </c>
      <c r="K36" s="96">
        <v>0.65133634820687702</v>
      </c>
      <c r="L36" s="96">
        <v>4.02237709850293E-2</v>
      </c>
      <c r="M36" s="96">
        <v>1.6261148911683001</v>
      </c>
      <c r="N36" s="96">
        <v>3.0033935894278E-2</v>
      </c>
      <c r="O36" s="96">
        <v>3.7488574237154E-3</v>
      </c>
      <c r="P36" s="96">
        <v>6.0233495980493998E-3</v>
      </c>
      <c r="Q36" s="96">
        <v>4.47922676224271E-2</v>
      </c>
      <c r="R36" s="96">
        <v>2.09492538100273E-2</v>
      </c>
      <c r="S36" s="96">
        <v>4.47922676224271E-2</v>
      </c>
      <c r="T36" s="96">
        <v>2.24329725685085</v>
      </c>
      <c r="U36" s="96">
        <v>6.0092588186393701E-2</v>
      </c>
      <c r="V36" s="96">
        <v>0.142789190322027</v>
      </c>
      <c r="W36" s="96">
        <v>0.11860250303016499</v>
      </c>
      <c r="X36" s="96">
        <v>1.03198690180591E-3</v>
      </c>
      <c r="Y36" s="96">
        <v>4.9652496106047999E-3</v>
      </c>
      <c r="Z36" s="96">
        <v>2.0944127294006101E-3</v>
      </c>
      <c r="AA36" s="96">
        <v>7.7307079724960003E-3</v>
      </c>
      <c r="AB36" s="96">
        <f t="shared" si="0"/>
        <v>1.5822357214307321E-2</v>
      </c>
      <c r="AC36" s="96">
        <v>2.3278041679043199E-2</v>
      </c>
      <c r="AD36" s="96">
        <v>8.0162486127656307E-6</v>
      </c>
      <c r="AE36" s="97"/>
      <c r="AF36" s="96">
        <v>9517.9529137341196</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1.5753683684672199</v>
      </c>
      <c r="F39" s="96">
        <v>0.33706240653193198</v>
      </c>
      <c r="G39" s="96">
        <v>0.76935632529384301</v>
      </c>
      <c r="H39" s="96">
        <v>1.66866E-3</v>
      </c>
      <c r="I39" s="96">
        <v>7.3645335875203E-2</v>
      </c>
      <c r="J39" s="96">
        <v>8.1495440104416103E-2</v>
      </c>
      <c r="K39" s="96">
        <v>9.0615743933962503E-2</v>
      </c>
      <c r="L39" s="96">
        <v>2.96982928654567E-2</v>
      </c>
      <c r="M39" s="96">
        <v>1.0196842447077401</v>
      </c>
      <c r="N39" s="96">
        <v>0.19382693481271401</v>
      </c>
      <c r="O39" s="96">
        <v>1.3198083883413699E-2</v>
      </c>
      <c r="P39" s="96">
        <v>7.9700055958299598E-2</v>
      </c>
      <c r="Q39" s="96">
        <v>1.4864052077394401E-2</v>
      </c>
      <c r="R39" s="96">
        <v>4.8232196017681597E-2</v>
      </c>
      <c r="S39" s="96">
        <v>4.9133648146142003E-2</v>
      </c>
      <c r="T39" s="96">
        <v>0.28410585976991398</v>
      </c>
      <c r="U39" s="96">
        <v>3.6244663382188E-2</v>
      </c>
      <c r="V39" s="96">
        <v>0.56507897412163499</v>
      </c>
      <c r="W39" s="96">
        <v>1.23513733634394</v>
      </c>
      <c r="X39" s="96">
        <v>2.9336161991836099E-2</v>
      </c>
      <c r="Y39" s="96">
        <v>3.7155102392144201E-2</v>
      </c>
      <c r="Z39" s="96">
        <v>1.1540809316103001E-2</v>
      </c>
      <c r="AA39" s="96">
        <v>2.6778002333555002E-2</v>
      </c>
      <c r="AB39" s="96">
        <f t="shared" si="0"/>
        <v>0.1048100760336383</v>
      </c>
      <c r="AC39" s="96">
        <v>9.6736812879979803E-2</v>
      </c>
      <c r="AD39" s="96">
        <v>2.41035451564157E-2</v>
      </c>
      <c r="AE39" s="97"/>
      <c r="AF39" s="96">
        <v>7657.6744645746103</v>
      </c>
      <c r="AG39" s="96">
        <v>66.686700000000002</v>
      </c>
      <c r="AH39" s="96">
        <v>9136.9767984364207</v>
      </c>
      <c r="AI39" s="96">
        <v>1735.72490638571</v>
      </c>
      <c r="AJ39" s="96">
        <v>586.98028931467798</v>
      </c>
      <c r="AK39" s="113" t="s">
        <v>355</v>
      </c>
      <c r="AL39" s="44"/>
    </row>
    <row r="40" spans="1:38" s="1" customFormat="1" ht="24.75" customHeight="1" thickBot="1" x14ac:dyDescent="0.3">
      <c r="A40" s="41" t="s">
        <v>119</v>
      </c>
      <c r="B40" s="41" t="s">
        <v>174</v>
      </c>
      <c r="C40" s="78" t="s">
        <v>339</v>
      </c>
      <c r="D40" s="42"/>
      <c r="E40" s="95">
        <v>1.45313009264991</v>
      </c>
      <c r="F40" s="96">
        <v>0.77940030469212396</v>
      </c>
      <c r="G40" s="96">
        <v>0.11374151582566901</v>
      </c>
      <c r="H40" s="96">
        <v>3.2904107643665499E-4</v>
      </c>
      <c r="I40" s="96">
        <v>0.166046788921758</v>
      </c>
      <c r="J40" s="96">
        <v>0.166046788921758</v>
      </c>
      <c r="K40" s="96">
        <v>0.166046788921758</v>
      </c>
      <c r="L40" s="96">
        <v>8.7488217692805098E-2</v>
      </c>
      <c r="M40" s="96">
        <v>10.9278651021838</v>
      </c>
      <c r="N40" s="96">
        <v>1.6167375506911501E-3</v>
      </c>
      <c r="O40" s="96">
        <v>3.11740773276432E-4</v>
      </c>
      <c r="P40" s="96">
        <v>2.1832802009975701E-4</v>
      </c>
      <c r="Q40" s="96">
        <v>5.1950547721318901E-6</v>
      </c>
      <c r="R40" s="96">
        <v>9.2310359461538795E-4</v>
      </c>
      <c r="S40" s="96">
        <v>8.9905899193932104E-4</v>
      </c>
      <c r="T40" s="96">
        <v>3.32598120248287E-4</v>
      </c>
      <c r="U40" s="96">
        <v>4.4032508440314298E-6</v>
      </c>
      <c r="V40" s="96">
        <v>6.2518299819345799E-2</v>
      </c>
      <c r="W40" s="96">
        <v>2.65485150018718E-3</v>
      </c>
      <c r="X40" s="96">
        <v>3.7784562230672701E-4</v>
      </c>
      <c r="Y40" s="96">
        <v>7.5277338974653104E-4</v>
      </c>
      <c r="Z40" s="96">
        <v>7.0109047151973604E-4</v>
      </c>
      <c r="AA40" s="96">
        <v>4.2751370098947E-4</v>
      </c>
      <c r="AB40" s="96">
        <f t="shared" si="0"/>
        <v>2.2592231845624641E-3</v>
      </c>
      <c r="AC40" s="96">
        <v>7.4185949739744798E-3</v>
      </c>
      <c r="AD40" s="96">
        <v>2.7634203548889399E-6</v>
      </c>
      <c r="AE40" s="97"/>
      <c r="AF40" s="96">
        <v>2013.3874050382301</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4.9100324586813899</v>
      </c>
      <c r="F41" s="96">
        <v>12.7709954911665</v>
      </c>
      <c r="G41" s="96">
        <v>2.0511658435076598</v>
      </c>
      <c r="H41" s="96">
        <v>0.78371120387765003</v>
      </c>
      <c r="I41" s="96">
        <v>9.6665768974489907</v>
      </c>
      <c r="J41" s="96">
        <v>9.8408457798704294</v>
      </c>
      <c r="K41" s="96">
        <v>10.265420993539999</v>
      </c>
      <c r="L41" s="96">
        <v>0.69707668211440299</v>
      </c>
      <c r="M41" s="96">
        <v>109.92271677805</v>
      </c>
      <c r="N41" s="96">
        <v>0.49449536888910101</v>
      </c>
      <c r="O41" s="96">
        <v>0.20713990651672501</v>
      </c>
      <c r="P41" s="96">
        <v>2.0639535598062399E-2</v>
      </c>
      <c r="Q41" s="96">
        <v>9.3153130387216392E-3</v>
      </c>
      <c r="R41" s="96">
        <v>0.38029538218735898</v>
      </c>
      <c r="S41" s="96">
        <v>0.111444330334857</v>
      </c>
      <c r="T41" s="96">
        <v>0.11341113034148199</v>
      </c>
      <c r="U41" s="96">
        <v>1.7789854113954801E-2</v>
      </c>
      <c r="V41" s="96">
        <v>8.2561617894711201</v>
      </c>
      <c r="W41" s="96">
        <v>11.7040629055648</v>
      </c>
      <c r="X41" s="96">
        <v>3.12908502642422</v>
      </c>
      <c r="Y41" s="96">
        <v>2.5958663657686998</v>
      </c>
      <c r="Z41" s="96">
        <v>2.2070606077855399</v>
      </c>
      <c r="AA41" s="96">
        <v>2.8958047288467399</v>
      </c>
      <c r="AB41" s="96">
        <f t="shared" si="0"/>
        <v>10.8278167288252</v>
      </c>
      <c r="AC41" s="96">
        <v>0.67426436597121098</v>
      </c>
      <c r="AD41" s="96">
        <v>8.6424751111707193E-2</v>
      </c>
      <c r="AE41" s="97"/>
      <c r="AF41" s="96">
        <v>44690.954530329604</v>
      </c>
      <c r="AG41" s="96">
        <v>487.83199999999999</v>
      </c>
      <c r="AH41" s="96">
        <v>27999.6041750445</v>
      </c>
      <c r="AI41" s="96">
        <v>15837.485000000001</v>
      </c>
      <c r="AJ41" s="110" t="s">
        <v>354</v>
      </c>
      <c r="AK41" s="113" t="s">
        <v>355</v>
      </c>
      <c r="AL41" s="44"/>
    </row>
    <row r="42" spans="1:38" s="1" customFormat="1" ht="24.75" customHeight="1" thickBot="1" x14ac:dyDescent="0.3">
      <c r="A42" s="41" t="s">
        <v>119</v>
      </c>
      <c r="B42" s="41" t="s">
        <v>176</v>
      </c>
      <c r="C42" s="78" t="s">
        <v>60</v>
      </c>
      <c r="D42" s="42"/>
      <c r="E42" s="95">
        <v>3.20302315762276E-2</v>
      </c>
      <c r="F42" s="96">
        <v>1.4506152719476899</v>
      </c>
      <c r="G42" s="96">
        <v>8.4384817423432403E-4</v>
      </c>
      <c r="H42" s="96">
        <v>3.00936352462366E-5</v>
      </c>
      <c r="I42" s="96">
        <v>1.1236097939162099E-2</v>
      </c>
      <c r="J42" s="96">
        <v>1.1236097939162099E-2</v>
      </c>
      <c r="K42" s="96">
        <v>1.1236097939162099E-2</v>
      </c>
      <c r="L42" s="96">
        <v>5.6180489695810702E-4</v>
      </c>
      <c r="M42" s="96">
        <v>9.4801111286633493</v>
      </c>
      <c r="N42" s="96">
        <v>2.8564186897306597E-4</v>
      </c>
      <c r="O42" s="96">
        <v>9.3531426900238598E-5</v>
      </c>
      <c r="P42" s="96">
        <v>7.3190029949069994E-5</v>
      </c>
      <c r="Q42" s="96">
        <v>2.5237941361748299E-6</v>
      </c>
      <c r="R42" s="96">
        <v>1.3566368458818099E-4</v>
      </c>
      <c r="S42" s="96">
        <v>3.5932805320905003E-4</v>
      </c>
      <c r="T42" s="96">
        <v>1.11197985853462E-4</v>
      </c>
      <c r="U42" s="96">
        <v>1.68252942411655E-6</v>
      </c>
      <c r="V42" s="96">
        <v>1.8647396850203599E-2</v>
      </c>
      <c r="W42" s="96">
        <v>1.8878578155881399E-3</v>
      </c>
      <c r="X42" s="96">
        <v>4.2147523324758401E-5</v>
      </c>
      <c r="Y42" s="96">
        <v>7.7270459428723794E-5</v>
      </c>
      <c r="Z42" s="96">
        <v>2.6342202077974E-5</v>
      </c>
      <c r="AA42" s="96">
        <v>9.0441560467710894E-5</v>
      </c>
      <c r="AB42" s="96">
        <f t="shared" si="0"/>
        <v>2.3620174529916709E-4</v>
      </c>
      <c r="AC42" s="96">
        <v>3.6812707831337501E-6</v>
      </c>
      <c r="AD42" s="96">
        <v>1.65477276592456E-6</v>
      </c>
      <c r="AE42" s="97"/>
      <c r="AF42" s="95">
        <v>369.60550031463401</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1.7669902564784301</v>
      </c>
      <c r="F43" s="96">
        <v>2.1588844308947901</v>
      </c>
      <c r="G43" s="96">
        <v>2.6704224484801098</v>
      </c>
      <c r="H43" s="96">
        <v>2.1856411400000001E-2</v>
      </c>
      <c r="I43" s="96">
        <v>1.2497783231775601</v>
      </c>
      <c r="J43" s="96">
        <v>1.2713527237265101</v>
      </c>
      <c r="K43" s="96">
        <v>1.2939838220784501</v>
      </c>
      <c r="L43" s="96">
        <v>0.36057980322530397</v>
      </c>
      <c r="M43" s="96">
        <v>22.764465927674099</v>
      </c>
      <c r="N43" s="96">
        <v>0.32847003436392702</v>
      </c>
      <c r="O43" s="96">
        <v>4.1938782202987503E-2</v>
      </c>
      <c r="P43" s="96">
        <v>1.7851813133108799E-2</v>
      </c>
      <c r="Q43" s="96">
        <v>1.8918314414564201E-2</v>
      </c>
      <c r="R43" s="96">
        <v>9.5377613413362705E-2</v>
      </c>
      <c r="S43" s="96">
        <v>6.3337196223171702E-2</v>
      </c>
      <c r="T43" s="96">
        <v>0.72003556004755798</v>
      </c>
      <c r="U43" s="96">
        <v>4.8404865692078997E-2</v>
      </c>
      <c r="V43" s="96">
        <v>1.99992983912115</v>
      </c>
      <c r="W43" s="96">
        <v>1.7778577587475399</v>
      </c>
      <c r="X43" s="96">
        <v>0.15510094739445901</v>
      </c>
      <c r="Y43" s="96">
        <v>0.16527148933257099</v>
      </c>
      <c r="Z43" s="96">
        <v>2.80270117619617E-2</v>
      </c>
      <c r="AA43" s="96">
        <v>0.23624727857637301</v>
      </c>
      <c r="AB43" s="96">
        <f t="shared" si="0"/>
        <v>0.58464672706536469</v>
      </c>
      <c r="AC43" s="96">
        <v>6.8670892039730397E-2</v>
      </c>
      <c r="AD43" s="96">
        <v>2.4795824820465599E-2</v>
      </c>
      <c r="AE43" s="97"/>
      <c r="AF43" s="96">
        <v>8724.6097139527992</v>
      </c>
      <c r="AG43" s="96">
        <v>1807.5510999999999</v>
      </c>
      <c r="AH43" s="96">
        <v>3713.0749301804799</v>
      </c>
      <c r="AI43" s="96">
        <v>2814.0803359211</v>
      </c>
      <c r="AJ43" s="110" t="s">
        <v>354</v>
      </c>
      <c r="AK43" s="113" t="s">
        <v>355</v>
      </c>
      <c r="AL43" s="44"/>
    </row>
    <row r="44" spans="1:38" s="1" customFormat="1" ht="24.75" customHeight="1" thickBot="1" x14ac:dyDescent="0.3">
      <c r="A44" s="41" t="s">
        <v>119</v>
      </c>
      <c r="B44" s="41" t="s">
        <v>178</v>
      </c>
      <c r="C44" s="78" t="s">
        <v>62</v>
      </c>
      <c r="D44" s="42"/>
      <c r="E44" s="95">
        <v>6.87739444697407</v>
      </c>
      <c r="F44" s="96">
        <v>2.9270507068908498</v>
      </c>
      <c r="G44" s="96">
        <v>0.71921399783265705</v>
      </c>
      <c r="H44" s="96">
        <v>1.39667202597082E-3</v>
      </c>
      <c r="I44" s="96">
        <v>1.07946432951462</v>
      </c>
      <c r="J44" s="96">
        <v>1.07946432951462</v>
      </c>
      <c r="K44" s="96">
        <v>1.07946432951462</v>
      </c>
      <c r="L44" s="96">
        <v>0.57914269900607196</v>
      </c>
      <c r="M44" s="96">
        <v>26.714443458453999</v>
      </c>
      <c r="N44" s="96">
        <v>9.0585705846990706E-3</v>
      </c>
      <c r="O44" s="96">
        <v>1.5830517197485401E-3</v>
      </c>
      <c r="P44" s="96">
        <v>1.07598981161351E-3</v>
      </c>
      <c r="Q44" s="96">
        <v>2.2274182152636501E-5</v>
      </c>
      <c r="R44" s="96">
        <v>5.2888581639664901E-3</v>
      </c>
      <c r="S44" s="96">
        <v>4.1843129410842296E-3</v>
      </c>
      <c r="T44" s="96">
        <v>1.6404204985449599E-3</v>
      </c>
      <c r="U44" s="96">
        <v>2.08222121182445E-5</v>
      </c>
      <c r="V44" s="96">
        <v>0.317942167811258</v>
      </c>
      <c r="W44" s="96">
        <v>8.8377585197893897E-3</v>
      </c>
      <c r="X44" s="96">
        <v>2.2217859920621598E-3</v>
      </c>
      <c r="Y44" s="96">
        <v>4.4549209301434902E-3</v>
      </c>
      <c r="Z44" s="96">
        <v>4.3431984129542302E-3</v>
      </c>
      <c r="AA44" s="96">
        <v>2.3319138541505599E-3</v>
      </c>
      <c r="AB44" s="96">
        <f t="shared" si="0"/>
        <v>1.335181918931044E-2</v>
      </c>
      <c r="AC44" s="96">
        <v>4.7128035237635098E-2</v>
      </c>
      <c r="AD44" s="96">
        <v>1.15666987795305E-5</v>
      </c>
      <c r="AE44" s="97"/>
      <c r="AF44" s="96">
        <v>8299.9779184284307</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6.7409708254377598</v>
      </c>
      <c r="F45" s="96">
        <v>0.37302035392840599</v>
      </c>
      <c r="G45" s="96">
        <v>0.76091541183523903</v>
      </c>
      <c r="H45" s="96" t="s">
        <v>355</v>
      </c>
      <c r="I45" s="96">
        <v>0.160941124226676</v>
      </c>
      <c r="J45" s="96">
        <v>0.16175808424813001</v>
      </c>
      <c r="K45" s="96">
        <v>0.163392004291041</v>
      </c>
      <c r="L45" s="96">
        <v>3.4507458598415697E-2</v>
      </c>
      <c r="M45" s="96">
        <v>1.2180256454805101</v>
      </c>
      <c r="N45" s="96">
        <v>1.90072865299384E-2</v>
      </c>
      <c r="O45" s="96">
        <v>1.9022885295881E-3</v>
      </c>
      <c r="P45" s="96">
        <v>5.6859404149388398E-3</v>
      </c>
      <c r="Q45" s="96">
        <v>9.5114426479405208E-3</v>
      </c>
      <c r="R45" s="96">
        <v>7.6091541183524198E-3</v>
      </c>
      <c r="S45" s="96">
        <v>9.5114426479405208E-3</v>
      </c>
      <c r="T45" s="96">
        <v>1.33160197071167E-2</v>
      </c>
      <c r="U45" s="96">
        <v>3.8045770591762097E-2</v>
      </c>
      <c r="V45" s="96">
        <v>9.5114426479405198E-2</v>
      </c>
      <c r="W45" s="96">
        <v>9.7554491976307903E-2</v>
      </c>
      <c r="X45" s="96">
        <v>1.2184158032011801E-3</v>
      </c>
      <c r="Y45" s="96">
        <v>5.1985740936583702E-3</v>
      </c>
      <c r="Z45" s="96">
        <v>2.4368316064023602E-3</v>
      </c>
      <c r="AA45" s="96">
        <v>9.5848709851826201E-3</v>
      </c>
      <c r="AB45" s="96">
        <f t="shared" si="0"/>
        <v>1.8438692488444527E-2</v>
      </c>
      <c r="AC45" s="96">
        <v>1.5839405441615301E-2</v>
      </c>
      <c r="AD45" s="96">
        <v>6.8411937459713498E-6</v>
      </c>
      <c r="AE45" s="97"/>
      <c r="AF45" s="96">
        <v>8122.7720213412003</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2.27045738355995</v>
      </c>
      <c r="F47" s="96">
        <v>1.4077929080526601</v>
      </c>
      <c r="G47" s="96">
        <v>0.131190650618316</v>
      </c>
      <c r="H47" s="96">
        <v>6.7294960046868101E-4</v>
      </c>
      <c r="I47" s="96">
        <v>0.23318536145424901</v>
      </c>
      <c r="J47" s="96">
        <v>0.23318536145424901</v>
      </c>
      <c r="K47" s="96">
        <v>0.23318536145424901</v>
      </c>
      <c r="L47" s="96">
        <v>8.5902028058730803E-2</v>
      </c>
      <c r="M47" s="96">
        <v>6.2429541536239599</v>
      </c>
      <c r="N47" s="96">
        <v>0.104855477516736</v>
      </c>
      <c r="O47" s="96">
        <v>4.9013744578641795E-4</v>
      </c>
      <c r="P47" s="96">
        <v>3.6186984055986402E-4</v>
      </c>
      <c r="Q47" s="96">
        <v>7.9613974491580497E-6</v>
      </c>
      <c r="R47" s="96">
        <v>1.5850629344686901E-3</v>
      </c>
      <c r="S47" s="96">
        <v>1.3778745929064599E-3</v>
      </c>
      <c r="T47" s="96">
        <v>5.1584884334975197E-4</v>
      </c>
      <c r="U47" s="96">
        <v>7.1268943346370402E-6</v>
      </c>
      <c r="V47" s="96">
        <v>9.8405704987714795E-2</v>
      </c>
      <c r="W47" s="96">
        <v>3.5707879161221102E-3</v>
      </c>
      <c r="X47" s="96">
        <v>6.9568960283591702E-4</v>
      </c>
      <c r="Y47" s="96">
        <v>1.3915492796553301E-3</v>
      </c>
      <c r="Z47" s="96">
        <v>1.3337892358313401E-3</v>
      </c>
      <c r="AA47" s="96">
        <v>7.5173593654919303E-4</v>
      </c>
      <c r="AB47" s="96">
        <f t="shared" si="0"/>
        <v>4.1727640548717805E-3</v>
      </c>
      <c r="AC47" s="96">
        <v>1.4340985650370499E-2</v>
      </c>
      <c r="AD47" s="96">
        <v>3.8963979869974903E-6</v>
      </c>
      <c r="AE47" s="97"/>
      <c r="AF47" s="96">
        <v>4344.1345779374997</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4.6831474800000002E-2</v>
      </c>
      <c r="J48" s="96">
        <v>0.17171540760000001</v>
      </c>
      <c r="K48" s="96">
        <v>0.19513114500000001</v>
      </c>
      <c r="L48" s="96">
        <v>0.13008743</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13008.743</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1.7236924799999999E-6</v>
      </c>
      <c r="F51" s="96">
        <v>6.3161725665952799</v>
      </c>
      <c r="G51" s="96">
        <v>2.6626143999999999E-8</v>
      </c>
      <c r="H51" s="96" t="s">
        <v>355</v>
      </c>
      <c r="I51" s="96">
        <v>5.4653664E-8</v>
      </c>
      <c r="J51" s="96">
        <v>5.4653664E-8</v>
      </c>
      <c r="K51" s="96">
        <v>5.4653664E-8</v>
      </c>
      <c r="L51" s="96">
        <v>1.2612384E-9</v>
      </c>
      <c r="M51" s="96">
        <v>2.3963529600000001E-6</v>
      </c>
      <c r="N51" s="96">
        <v>9.8096319999999998E-11</v>
      </c>
      <c r="O51" s="96">
        <v>1.5415136E-11</v>
      </c>
      <c r="P51" s="96">
        <v>6.1660544000000004E-9</v>
      </c>
      <c r="Q51" s="96">
        <v>7.4272928E-9</v>
      </c>
      <c r="R51" s="96">
        <v>4.6245408000000001E-11</v>
      </c>
      <c r="S51" s="96">
        <v>4.6245408000000001E-12</v>
      </c>
      <c r="T51" s="96">
        <v>3.0830272E-11</v>
      </c>
      <c r="U51" s="96">
        <v>6.8667424000000004E-10</v>
      </c>
      <c r="V51" s="96">
        <v>9.2490816000000001E-11</v>
      </c>
      <c r="W51" s="96">
        <v>3.0830271999999999E-8</v>
      </c>
      <c r="X51" s="96">
        <v>3.5034400000000001E-11</v>
      </c>
      <c r="Y51" s="96">
        <v>5.1850911999999997E-11</v>
      </c>
      <c r="Z51" s="96">
        <v>5.1850911999999997E-11</v>
      </c>
      <c r="AA51" s="96">
        <v>5.1850911999999997E-11</v>
      </c>
      <c r="AB51" s="96">
        <f t="shared" si="0"/>
        <v>1.9058713599999999E-10</v>
      </c>
      <c r="AC51" s="96" t="s">
        <v>355</v>
      </c>
      <c r="AD51" s="96" t="s">
        <v>355</v>
      </c>
      <c r="AE51" s="97"/>
      <c r="AF51" s="114" t="s">
        <v>355</v>
      </c>
      <c r="AG51" s="114" t="s">
        <v>355</v>
      </c>
      <c r="AH51" s="114" t="s">
        <v>355</v>
      </c>
      <c r="AI51" s="114" t="s">
        <v>355</v>
      </c>
      <c r="AJ51" s="114" t="s">
        <v>355</v>
      </c>
      <c r="AK51" s="96">
        <v>10.789401376000001</v>
      </c>
      <c r="AL51" s="44" t="s">
        <v>371</v>
      </c>
    </row>
    <row r="52" spans="1:38" s="1" customFormat="1" ht="24.75" customHeight="1" thickBot="1" x14ac:dyDescent="0.3">
      <c r="A52" s="41" t="s">
        <v>114</v>
      </c>
      <c r="B52" s="62" t="s">
        <v>316</v>
      </c>
      <c r="C52" s="79" t="s">
        <v>131</v>
      </c>
      <c r="D52" s="61"/>
      <c r="E52" s="96" t="s">
        <v>355</v>
      </c>
      <c r="F52" s="96">
        <v>5.5</v>
      </c>
      <c r="G52" s="96">
        <v>3.0219999999999998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9806.1710000000003</v>
      </c>
      <c r="AL52" s="44" t="s">
        <v>127</v>
      </c>
    </row>
    <row r="53" spans="1:38" s="1" customFormat="1" ht="24.75" customHeight="1" thickBot="1" x14ac:dyDescent="0.3">
      <c r="A53" s="41" t="s">
        <v>114</v>
      </c>
      <c r="B53" s="62" t="s">
        <v>317</v>
      </c>
      <c r="C53" s="79" t="s">
        <v>68</v>
      </c>
      <c r="D53" s="61"/>
      <c r="E53" s="108" t="s">
        <v>355</v>
      </c>
      <c r="F53" s="96">
        <v>1.3005002699999999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1884.7829999999999</v>
      </c>
      <c r="AL53" s="44" t="s">
        <v>127</v>
      </c>
    </row>
    <row r="54" spans="1:38" s="1" customFormat="1" ht="40.5" customHeight="1" thickBot="1" x14ac:dyDescent="0.3">
      <c r="A54" s="41" t="s">
        <v>114</v>
      </c>
      <c r="B54" s="62" t="s">
        <v>186</v>
      </c>
      <c r="C54" s="79" t="s">
        <v>289</v>
      </c>
      <c r="D54" s="61"/>
      <c r="E54" s="95">
        <v>1.8080999999999999E-7</v>
      </c>
      <c r="F54" s="96">
        <v>8.5378757447833902</v>
      </c>
      <c r="G54" s="95">
        <v>2.7930000000000002E-9</v>
      </c>
      <c r="H54" s="95" t="s">
        <v>355</v>
      </c>
      <c r="I54" s="95">
        <v>5.733E-9</v>
      </c>
      <c r="J54" s="95">
        <v>5.733E-9</v>
      </c>
      <c r="K54" s="95">
        <v>5.733E-9</v>
      </c>
      <c r="L54" s="95">
        <v>1.323E-10</v>
      </c>
      <c r="M54" s="95">
        <v>2.5137000000000001E-7</v>
      </c>
      <c r="N54" s="96">
        <v>1.0290000000000001E-11</v>
      </c>
      <c r="O54" s="96">
        <v>1.6170000000000001E-12</v>
      </c>
      <c r="P54" s="96">
        <v>6.4679999999999998E-10</v>
      </c>
      <c r="Q54" s="96">
        <v>7.7910000000000003E-10</v>
      </c>
      <c r="R54" s="96">
        <v>4.8510000000000002E-12</v>
      </c>
      <c r="S54" s="96">
        <v>4.8510000000000002E-13</v>
      </c>
      <c r="T54" s="96">
        <v>3.2340000000000002E-12</v>
      </c>
      <c r="U54" s="96">
        <v>7.2029999999999996E-11</v>
      </c>
      <c r="V54" s="96">
        <v>9.7020000000000005E-12</v>
      </c>
      <c r="W54" s="95">
        <v>3.2340000000000002E-9</v>
      </c>
      <c r="X54" s="95">
        <v>3.6750000000000004E-12</v>
      </c>
      <c r="Y54" s="95">
        <v>5.4389999999999997E-12</v>
      </c>
      <c r="Z54" s="95">
        <v>5.4389999999999997E-12</v>
      </c>
      <c r="AA54" s="95">
        <v>5.4389999999999997E-12</v>
      </c>
      <c r="AB54" s="96">
        <f t="shared" si="0"/>
        <v>1.9992000000000001E-11</v>
      </c>
      <c r="AC54" s="108" t="s">
        <v>355</v>
      </c>
      <c r="AD54" s="108" t="s">
        <v>355</v>
      </c>
      <c r="AE54" s="97"/>
      <c r="AF54" s="114" t="s">
        <v>355</v>
      </c>
      <c r="AG54" s="114" t="s">
        <v>355</v>
      </c>
      <c r="AH54" s="114" t="s">
        <v>355</v>
      </c>
      <c r="AI54" s="114" t="s">
        <v>355</v>
      </c>
      <c r="AJ54" s="114" t="s">
        <v>355</v>
      </c>
      <c r="AK54" s="96">
        <v>14105.200147</v>
      </c>
      <c r="AL54" s="44" t="s">
        <v>367</v>
      </c>
    </row>
    <row r="55" spans="1:38" s="1" customFormat="1" ht="24.75" customHeight="1" thickBot="1" x14ac:dyDescent="0.3">
      <c r="A55" s="41" t="s">
        <v>114</v>
      </c>
      <c r="B55" s="62" t="s">
        <v>187</v>
      </c>
      <c r="C55" s="79" t="s">
        <v>260</v>
      </c>
      <c r="D55" s="61"/>
      <c r="E55" s="95">
        <v>0.21557653358390699</v>
      </c>
      <c r="F55" s="96">
        <v>0.29775176704204998</v>
      </c>
      <c r="G55" s="96">
        <v>0.20540272206787999</v>
      </c>
      <c r="H55" s="96" t="s">
        <v>355</v>
      </c>
      <c r="I55" s="96">
        <v>6.3250395057974198E-3</v>
      </c>
      <c r="J55" s="96">
        <v>6.3250395057974198E-3</v>
      </c>
      <c r="K55" s="96">
        <v>6.3250395057974198E-3</v>
      </c>
      <c r="L55" s="96">
        <v>2.2733338089207699E-4</v>
      </c>
      <c r="M55" s="96">
        <v>0.31602619342955002</v>
      </c>
      <c r="N55" s="96">
        <v>6.7366915686190596E-4</v>
      </c>
      <c r="O55" s="96">
        <v>9.0349629033165102E-4</v>
      </c>
      <c r="P55" s="96">
        <v>8.2541326866038495E-4</v>
      </c>
      <c r="Q55" s="96">
        <v>9.5465840955246198E-4</v>
      </c>
      <c r="R55" s="96">
        <v>2.7599038777722999E-3</v>
      </c>
      <c r="S55" s="96">
        <v>1.35528673577723E-3</v>
      </c>
      <c r="T55" s="96">
        <v>3.0382391474406498E-3</v>
      </c>
      <c r="U55" s="96">
        <v>7.1725389244756295E-4</v>
      </c>
      <c r="V55" s="96">
        <v>7.01047942198991E-3</v>
      </c>
      <c r="W55" s="96">
        <v>3.5670346633019201E-3</v>
      </c>
      <c r="X55" s="96">
        <v>4.0950104413781501E-6</v>
      </c>
      <c r="Y55" s="96">
        <v>6.1222251830672298E-6</v>
      </c>
      <c r="Z55" s="96">
        <v>5.9122133030672303E-6</v>
      </c>
      <c r="AA55" s="96">
        <v>5.9122133030672303E-6</v>
      </c>
      <c r="AB55" s="96">
        <f t="shared" si="0"/>
        <v>2.204166223057984E-5</v>
      </c>
      <c r="AC55" s="96" t="s">
        <v>355</v>
      </c>
      <c r="AD55" s="96" t="s">
        <v>355</v>
      </c>
      <c r="AE55" s="97"/>
      <c r="AF55" s="96">
        <v>411.78800000000001</v>
      </c>
      <c r="AG55" s="110" t="s">
        <v>354</v>
      </c>
      <c r="AH55" s="96">
        <v>7205.6135592512701</v>
      </c>
      <c r="AI55" s="110" t="s">
        <v>354</v>
      </c>
      <c r="AJ55" s="110" t="s">
        <v>354</v>
      </c>
      <c r="AK55" s="96">
        <v>7.9604869999999996</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3.1769400000000001E-3</v>
      </c>
      <c r="J58" s="95">
        <v>2.11796E-2</v>
      </c>
      <c r="K58" s="95">
        <v>4.23592E-2</v>
      </c>
      <c r="L58" s="95">
        <v>1.4613924E-5</v>
      </c>
      <c r="M58" s="95" t="s">
        <v>358</v>
      </c>
      <c r="N58" s="95" t="s">
        <v>358</v>
      </c>
      <c r="O58" s="95" t="s">
        <v>358</v>
      </c>
      <c r="P58" s="95" t="s">
        <v>358</v>
      </c>
      <c r="Q58" s="95" t="s">
        <v>358</v>
      </c>
      <c r="R58" s="95" t="s">
        <v>358</v>
      </c>
      <c r="S58" s="95" t="s">
        <v>358</v>
      </c>
      <c r="T58" s="95" t="s">
        <v>358</v>
      </c>
      <c r="U58" s="95" t="s">
        <v>358</v>
      </c>
      <c r="V58" s="95" t="s">
        <v>358</v>
      </c>
      <c r="W58" s="95">
        <v>1.9061639999999999E-3</v>
      </c>
      <c r="X58" s="95" t="s">
        <v>358</v>
      </c>
      <c r="Y58" s="95" t="s">
        <v>358</v>
      </c>
      <c r="Z58" s="95" t="s">
        <v>358</v>
      </c>
      <c r="AA58" s="95" t="s">
        <v>358</v>
      </c>
      <c r="AB58" s="96" t="str">
        <f t="shared" si="0"/>
        <v>IE</v>
      </c>
      <c r="AC58" s="95">
        <v>8.4718399999999996E-4</v>
      </c>
      <c r="AD58" s="95">
        <v>1.5884700000000002E-2</v>
      </c>
      <c r="AE58" s="97"/>
      <c r="AF58" s="114" t="s">
        <v>355</v>
      </c>
      <c r="AG58" s="114" t="s">
        <v>355</v>
      </c>
      <c r="AH58" s="114" t="s">
        <v>355</v>
      </c>
      <c r="AI58" s="114" t="s">
        <v>355</v>
      </c>
      <c r="AJ58" s="114" t="s">
        <v>355</v>
      </c>
      <c r="AK58" s="96">
        <v>105.898</v>
      </c>
      <c r="AL58" s="44" t="s">
        <v>127</v>
      </c>
    </row>
    <row r="59" spans="1:38" s="1" customFormat="1" ht="24.75" customHeight="1" thickBot="1" x14ac:dyDescent="0.3">
      <c r="A59" s="41" t="s">
        <v>112</v>
      </c>
      <c r="B59" s="73" t="s">
        <v>190</v>
      </c>
      <c r="C59" s="78" t="s">
        <v>101</v>
      </c>
      <c r="D59" s="42"/>
      <c r="E59" s="95" t="s">
        <v>358</v>
      </c>
      <c r="F59" s="95">
        <v>4.8101850000000002E-2</v>
      </c>
      <c r="G59" s="95">
        <v>0.182</v>
      </c>
      <c r="H59" s="95">
        <v>0.27079560000000003</v>
      </c>
      <c r="I59" s="95">
        <v>0.1128</v>
      </c>
      <c r="J59" s="95">
        <v>0.127</v>
      </c>
      <c r="K59" s="95">
        <v>0.14119999999999999</v>
      </c>
      <c r="L59" s="95">
        <v>1.6590960000000001E-3</v>
      </c>
      <c r="M59" s="95">
        <v>2.0309669999999998E-3</v>
      </c>
      <c r="N59" s="95">
        <v>0.40600000000000003</v>
      </c>
      <c r="O59" s="95">
        <v>1.6799999999999999E-2</v>
      </c>
      <c r="P59" s="95" t="s">
        <v>358</v>
      </c>
      <c r="Q59" s="95">
        <v>4.0599999999999997E-2</v>
      </c>
      <c r="R59" s="95">
        <v>5.1799999999999999E-2</v>
      </c>
      <c r="S59" s="95" t="s">
        <v>358</v>
      </c>
      <c r="T59" s="95">
        <v>3.3599999999999998E-2</v>
      </c>
      <c r="U59" s="95">
        <v>0.21</v>
      </c>
      <c r="V59" s="95">
        <v>3.2199999999999999E-2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175.631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0.11575872</v>
      </c>
      <c r="J60" s="96">
        <v>0.42552047999999998</v>
      </c>
      <c r="K60" s="96">
        <v>1.05790608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53.591999999999999</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0.1462211078</v>
      </c>
      <c r="J61" s="96">
        <v>1.4655242158999999</v>
      </c>
      <c r="K61" s="96">
        <v>4.8807865059999997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7466.6356999999998</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3.4564499999999998E-3</v>
      </c>
      <c r="J62" s="96">
        <v>3.4718119999999998E-2</v>
      </c>
      <c r="K62" s="96">
        <v>6.9436239999999996E-2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3.8405</v>
      </c>
      <c r="AL62" s="44" t="s">
        <v>404</v>
      </c>
    </row>
    <row r="63" spans="1:38" s="1" customFormat="1" ht="24.75" customHeight="1" thickBot="1" x14ac:dyDescent="0.3">
      <c r="A63" s="41" t="s">
        <v>112</v>
      </c>
      <c r="B63" s="73" t="s">
        <v>318</v>
      </c>
      <c r="C63" s="79" t="s">
        <v>306</v>
      </c>
      <c r="D63" s="67"/>
      <c r="E63" s="95" t="s">
        <v>358</v>
      </c>
      <c r="F63" s="95">
        <v>2.7126219999999999E-2</v>
      </c>
      <c r="G63" s="95">
        <v>3.1532890899999999</v>
      </c>
      <c r="H63" s="95">
        <v>0.2186111</v>
      </c>
      <c r="I63" s="95">
        <v>6.5983319999999998E-2</v>
      </c>
      <c r="J63" s="95">
        <v>8.4371070000000006E-2</v>
      </c>
      <c r="K63" s="95">
        <v>9.4E-2</v>
      </c>
      <c r="L63" s="95">
        <v>1.334263E-3</v>
      </c>
      <c r="M63" s="95">
        <v>8.8585826000000001</v>
      </c>
      <c r="N63" s="95" t="s">
        <v>355</v>
      </c>
      <c r="O63" s="95" t="s">
        <v>355</v>
      </c>
      <c r="P63" s="95" t="s">
        <v>355</v>
      </c>
      <c r="Q63" s="95">
        <v>5.3796299999999998E-2</v>
      </c>
      <c r="R63" s="95" t="s">
        <v>355</v>
      </c>
      <c r="S63" s="95" t="s">
        <v>355</v>
      </c>
      <c r="T63" s="95" t="s">
        <v>355</v>
      </c>
      <c r="U63" s="95" t="s">
        <v>355</v>
      </c>
      <c r="V63" s="95" t="s">
        <v>355</v>
      </c>
      <c r="W63" s="95">
        <v>7.0072999999999996E-2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0.61199999999999999</v>
      </c>
      <c r="F65" s="95" t="s">
        <v>354</v>
      </c>
      <c r="G65" s="95" t="s">
        <v>354</v>
      </c>
      <c r="H65" s="95">
        <v>6.2E-2</v>
      </c>
      <c r="I65" s="95">
        <v>0.33617999999999998</v>
      </c>
      <c r="J65" s="95">
        <v>0.33617999999999998</v>
      </c>
      <c r="K65" s="95">
        <v>0.33617999999999998</v>
      </c>
      <c r="L65" s="95">
        <v>6.0512400000000003E-3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390</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3.6999999999999998E-2</v>
      </c>
      <c r="F70" s="95">
        <v>0.145453</v>
      </c>
      <c r="G70" s="95">
        <v>1.0049999999999999</v>
      </c>
      <c r="H70" s="95">
        <v>0.02</v>
      </c>
      <c r="I70" s="95">
        <v>8.6999999999999994E-3</v>
      </c>
      <c r="J70" s="95">
        <v>1.1599999999999999E-2</v>
      </c>
      <c r="K70" s="95">
        <v>1.4500000000000001E-2</v>
      </c>
      <c r="L70" s="95">
        <v>1.6000000000000001E-4</v>
      </c>
      <c r="M70" s="95" t="s">
        <v>356</v>
      </c>
      <c r="N70" s="95" t="s">
        <v>355</v>
      </c>
      <c r="O70" s="95" t="s">
        <v>355</v>
      </c>
      <c r="P70" s="95">
        <v>7.2145000000000004E-3</v>
      </c>
      <c r="Q70" s="95" t="s">
        <v>355</v>
      </c>
      <c r="R70" s="95" t="s">
        <v>355</v>
      </c>
      <c r="S70" s="95" t="s">
        <v>355</v>
      </c>
      <c r="T70" s="95" t="s">
        <v>355</v>
      </c>
      <c r="U70" s="95" t="s">
        <v>355</v>
      </c>
      <c r="V70" s="95" t="s">
        <v>355</v>
      </c>
      <c r="W70" s="95" t="s">
        <v>355</v>
      </c>
      <c r="X70" s="95">
        <v>1.5980000000000001E-4</v>
      </c>
      <c r="Y70" s="95" t="s">
        <v>355</v>
      </c>
      <c r="Z70" s="95" t="s">
        <v>355</v>
      </c>
      <c r="AA70" s="95" t="s">
        <v>355</v>
      </c>
      <c r="AB70" s="96">
        <f>IF(ISNUMBER(X70),SUM(X70:AA70),X70)</f>
        <v>1.5980000000000001E-4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9.3182310000000004E-2</v>
      </c>
      <c r="F72" s="95">
        <v>3.2972201999999999E-2</v>
      </c>
      <c r="G72" s="95">
        <v>4.3007219999999999E-2</v>
      </c>
      <c r="H72" s="95" t="s">
        <v>356</v>
      </c>
      <c r="I72" s="95">
        <v>8.1042569999999994E-2</v>
      </c>
      <c r="J72" s="95">
        <v>0.14228379999999999</v>
      </c>
      <c r="K72" s="95">
        <v>0.30394599999999999</v>
      </c>
      <c r="L72" s="95">
        <v>1.163257E-3</v>
      </c>
      <c r="M72" s="95">
        <v>1.2185379000000001E-3</v>
      </c>
      <c r="N72" s="95">
        <v>2.0214189999999999</v>
      </c>
      <c r="O72" s="95">
        <v>3.2047300000000001E-2</v>
      </c>
      <c r="P72" s="95">
        <v>0.14701892</v>
      </c>
      <c r="Q72" s="95">
        <v>4.0893705000000002E-2</v>
      </c>
      <c r="R72" s="95">
        <v>0.17215169999999999</v>
      </c>
      <c r="S72" s="95">
        <v>0.11480874000000001</v>
      </c>
      <c r="T72" s="95">
        <v>0.46014189999999999</v>
      </c>
      <c r="U72" s="95">
        <v>1.534047E-2</v>
      </c>
      <c r="V72" s="95">
        <v>7.0493649999999999</v>
      </c>
      <c r="W72" s="95">
        <v>7.5</v>
      </c>
      <c r="X72" s="95">
        <v>8.6014439999999998E-2</v>
      </c>
      <c r="Y72" s="95">
        <v>8.6014439999999998E-2</v>
      </c>
      <c r="Z72" s="95">
        <v>8.6014439999999998E-2</v>
      </c>
      <c r="AA72" s="95">
        <v>8.6014439999999998E-2</v>
      </c>
      <c r="AB72" s="96">
        <f t="shared" si="0"/>
        <v>0.34405775999999999</v>
      </c>
      <c r="AC72" s="95">
        <v>2.29773732</v>
      </c>
      <c r="AD72" s="95">
        <v>1.842204</v>
      </c>
      <c r="AE72" s="97"/>
      <c r="AF72" s="114" t="s">
        <v>355</v>
      </c>
      <c r="AG72" s="114" t="s">
        <v>355</v>
      </c>
      <c r="AH72" s="114" t="s">
        <v>355</v>
      </c>
      <c r="AI72" s="114" t="s">
        <v>355</v>
      </c>
      <c r="AJ72" s="114" t="s">
        <v>355</v>
      </c>
      <c r="AK72" s="96">
        <v>817.26</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4.82475E-3</v>
      </c>
      <c r="H76" s="95" t="s">
        <v>358</v>
      </c>
      <c r="I76" s="96">
        <v>2.2036E-3</v>
      </c>
      <c r="J76" s="96">
        <v>2.9572000000000001E-3</v>
      </c>
      <c r="K76" s="96">
        <v>3.7090000000000001E-3</v>
      </c>
      <c r="L76" s="96" t="s">
        <v>356</v>
      </c>
      <c r="M76" s="95" t="s">
        <v>358</v>
      </c>
      <c r="N76" s="96">
        <v>1.4517249999999999</v>
      </c>
      <c r="O76" s="96">
        <v>3.7724999999999998E-3</v>
      </c>
      <c r="P76" s="96">
        <v>4.5600000000000003E-4</v>
      </c>
      <c r="Q76" s="96">
        <v>1.18175E-2</v>
      </c>
      <c r="R76" s="96" t="s">
        <v>356</v>
      </c>
      <c r="S76" s="96" t="s">
        <v>356</v>
      </c>
      <c r="T76" s="96" t="s">
        <v>356</v>
      </c>
      <c r="U76" s="96" t="s">
        <v>356</v>
      </c>
      <c r="V76" s="96">
        <v>8.7799999999999996E-3</v>
      </c>
      <c r="W76" s="96">
        <v>3.4849999999999998E-3</v>
      </c>
      <c r="X76" s="96" t="s">
        <v>356</v>
      </c>
      <c r="Y76" s="96" t="s">
        <v>356</v>
      </c>
      <c r="Z76" s="96" t="s">
        <v>356</v>
      </c>
      <c r="AA76" s="96" t="s">
        <v>356</v>
      </c>
      <c r="AB76" s="96" t="str">
        <f t="shared" si="0"/>
        <v>NE</v>
      </c>
      <c r="AC76" s="96">
        <v>2.9999999999999997E-4</v>
      </c>
      <c r="AD76" s="96">
        <v>7.3654999999999999E-4</v>
      </c>
      <c r="AE76" s="97"/>
      <c r="AF76" s="114" t="s">
        <v>355</v>
      </c>
      <c r="AG76" s="114" t="s">
        <v>355</v>
      </c>
      <c r="AH76" s="114" t="s">
        <v>355</v>
      </c>
      <c r="AI76" s="114" t="s">
        <v>355</v>
      </c>
      <c r="AJ76" s="114" t="s">
        <v>355</v>
      </c>
      <c r="AK76" s="96">
        <v>1</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6.7485000000000003E-2</v>
      </c>
      <c r="O80" s="96">
        <v>4.4990000000000004E-3</v>
      </c>
      <c r="P80" s="96" t="s">
        <v>356</v>
      </c>
      <c r="Q80" s="96" t="s">
        <v>356</v>
      </c>
      <c r="R80" s="96" t="s">
        <v>356</v>
      </c>
      <c r="S80" s="96">
        <v>4.4990000000000002E-2</v>
      </c>
      <c r="T80" s="96" t="s">
        <v>356</v>
      </c>
      <c r="U80" s="96" t="s">
        <v>356</v>
      </c>
      <c r="V80" s="96">
        <v>0.62985999999999998</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4.4989999999999997</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6.8747946000000004</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4.3928399999999999E-2</v>
      </c>
      <c r="AL82" s="44" t="s">
        <v>404</v>
      </c>
    </row>
    <row r="83" spans="1:38" s="1" customFormat="1" ht="24.75" customHeight="1" thickBot="1" x14ac:dyDescent="0.3">
      <c r="A83" s="41" t="s">
        <v>112</v>
      </c>
      <c r="B83" s="87" t="s">
        <v>216</v>
      </c>
      <c r="C83" s="70" t="s">
        <v>72</v>
      </c>
      <c r="D83" s="43"/>
      <c r="E83" s="96" t="s">
        <v>355</v>
      </c>
      <c r="F83" s="96">
        <v>5.0302048000000002E-2</v>
      </c>
      <c r="G83" s="96" t="s">
        <v>355</v>
      </c>
      <c r="H83" s="96" t="s">
        <v>355</v>
      </c>
      <c r="I83" s="96">
        <v>2.0623839679999999E-2</v>
      </c>
      <c r="J83" s="96">
        <v>0.1546787976</v>
      </c>
      <c r="K83" s="96">
        <v>0.15845145120000001</v>
      </c>
      <c r="L83" s="96">
        <v>1.175810372E-3</v>
      </c>
      <c r="M83" s="96">
        <v>0.37789413560000001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3143.8780000000002</v>
      </c>
      <c r="AL83" s="44" t="s">
        <v>127</v>
      </c>
    </row>
    <row r="84" spans="1:38" s="1" customFormat="1" ht="24.75" customHeight="1" thickBot="1" x14ac:dyDescent="0.3">
      <c r="A84" s="41" t="s">
        <v>112</v>
      </c>
      <c r="B84" s="87" t="s">
        <v>217</v>
      </c>
      <c r="C84" s="70" t="s">
        <v>71</v>
      </c>
      <c r="D84" s="43"/>
      <c r="E84" s="96" t="s">
        <v>355</v>
      </c>
      <c r="F84" s="96">
        <v>7.40532E-3</v>
      </c>
      <c r="G84" s="96" t="s">
        <v>355</v>
      </c>
      <c r="H84" s="96" t="s">
        <v>355</v>
      </c>
      <c r="I84" s="96">
        <v>2.7342719999999998E-4</v>
      </c>
      <c r="J84" s="96">
        <v>1.3671359999999999E-3</v>
      </c>
      <c r="K84" s="96">
        <v>5.4685439999999997E-3</v>
      </c>
      <c r="L84" s="96">
        <v>3.4178399999999999E-8</v>
      </c>
      <c r="M84" s="96">
        <v>5.4115800000000003E-4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56.963999999999999</v>
      </c>
      <c r="AL84" s="44" t="s">
        <v>127</v>
      </c>
    </row>
    <row r="85" spans="1:38" s="1" customFormat="1" ht="24.75" customHeight="1" thickBot="1" x14ac:dyDescent="0.3">
      <c r="A85" s="41" t="s">
        <v>115</v>
      </c>
      <c r="B85" s="79" t="s">
        <v>218</v>
      </c>
      <c r="C85" s="70" t="s">
        <v>341</v>
      </c>
      <c r="D85" s="43"/>
      <c r="E85" s="96" t="s">
        <v>355</v>
      </c>
      <c r="F85" s="96">
        <v>5.7563571199999997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9.1081599999999999E-2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7.6694999999999997E-5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1.5338999999999999E-3</v>
      </c>
      <c r="AL87" s="44" t="s">
        <v>404</v>
      </c>
    </row>
    <row r="88" spans="1:38" s="1" customFormat="1" ht="24.75" customHeight="1" thickBot="1" x14ac:dyDescent="0.3">
      <c r="A88" s="41" t="s">
        <v>115</v>
      </c>
      <c r="B88" s="79" t="s">
        <v>221</v>
      </c>
      <c r="C88" s="69" t="s">
        <v>90</v>
      </c>
      <c r="D88" s="43"/>
      <c r="E88" s="96" t="s">
        <v>355</v>
      </c>
      <c r="F88" s="96">
        <v>9.7209797099999999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0.57520590000000005</v>
      </c>
      <c r="AL88" s="44" t="s">
        <v>404</v>
      </c>
    </row>
    <row r="89" spans="1:38" s="1" customFormat="1" ht="24.75" customHeight="1" thickBot="1" x14ac:dyDescent="0.3">
      <c r="A89" s="41" t="s">
        <v>115</v>
      </c>
      <c r="B89" s="79" t="s">
        <v>222</v>
      </c>
      <c r="C89" s="69" t="s">
        <v>91</v>
      </c>
      <c r="D89" s="43" t="s">
        <v>369</v>
      </c>
      <c r="E89" s="96" t="s">
        <v>355</v>
      </c>
      <c r="F89" s="96">
        <v>9.7096000000000005E-3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2.2900000000000001E-4</v>
      </c>
      <c r="AL89" s="44" t="s">
        <v>404</v>
      </c>
    </row>
    <row r="90" spans="1:38" s="7" customFormat="1" ht="24.75" customHeight="1" thickBot="1" x14ac:dyDescent="0.25">
      <c r="A90" s="41" t="s">
        <v>115</v>
      </c>
      <c r="B90" s="79" t="s">
        <v>223</v>
      </c>
      <c r="C90" s="69" t="s">
        <v>280</v>
      </c>
      <c r="D90" s="43"/>
      <c r="E90" s="96" t="s">
        <v>355</v>
      </c>
      <c r="F90" s="96">
        <v>23.690352470000001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0.2120891</v>
      </c>
      <c r="AL90" s="44" t="s">
        <v>404</v>
      </c>
    </row>
    <row r="91" spans="1:38" s="1" customFormat="1" ht="24.75" customHeight="1" thickBot="1" x14ac:dyDescent="0.3">
      <c r="A91" s="41" t="s">
        <v>115</v>
      </c>
      <c r="B91" s="62" t="s">
        <v>256</v>
      </c>
      <c r="C91" s="79" t="s">
        <v>281</v>
      </c>
      <c r="D91" s="42"/>
      <c r="E91" s="95">
        <v>4.5190205050000001E-2</v>
      </c>
      <c r="F91" s="96">
        <v>8.0013923050000005E-2</v>
      </c>
      <c r="G91" s="96">
        <v>3.5001600399999999E-2</v>
      </c>
      <c r="H91" s="96">
        <v>4.9393626604999998E-2</v>
      </c>
      <c r="I91" s="96">
        <v>0.25646533789999998</v>
      </c>
      <c r="J91" s="96">
        <v>0.30402402350000002</v>
      </c>
      <c r="K91" s="96">
        <v>0.3198254834</v>
      </c>
      <c r="L91" s="96">
        <v>4.2879767860000001E-3</v>
      </c>
      <c r="M91" s="96">
        <v>2.3881346204999998</v>
      </c>
      <c r="N91" s="96">
        <v>6.6380652005499998</v>
      </c>
      <c r="O91" s="96">
        <v>2.4666065244999999E-3</v>
      </c>
      <c r="P91" s="96">
        <v>7.7540643499999997E-4</v>
      </c>
      <c r="Q91" s="96">
        <v>6.6108243049999996E-3</v>
      </c>
      <c r="R91" s="96">
        <v>4.8729840242E-2</v>
      </c>
      <c r="S91" s="96">
        <v>1.3376181669680001</v>
      </c>
      <c r="T91" s="96">
        <v>9.1338621669999995E-2</v>
      </c>
      <c r="U91" s="96">
        <v>5.2256043500000003E-3</v>
      </c>
      <c r="V91" s="96">
        <v>0.81333508210000005</v>
      </c>
      <c r="W91" s="96">
        <v>8.4316384499999994E-2</v>
      </c>
      <c r="X91" s="96">
        <v>1.8388766890000002E-2</v>
      </c>
      <c r="Y91" s="96">
        <v>1.742314126E-2</v>
      </c>
      <c r="Z91" s="96">
        <v>1.0438739549999999E-2</v>
      </c>
      <c r="AA91" s="96">
        <v>1.206295949E-2</v>
      </c>
      <c r="AB91" s="96">
        <f t="shared" si="1"/>
        <v>5.8313607190000005E-2</v>
      </c>
      <c r="AC91" s="96">
        <v>7.5003060500000002E-4</v>
      </c>
      <c r="AD91" s="96">
        <v>1.057937906E-3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3.359616865</v>
      </c>
      <c r="G93" s="98" t="s">
        <v>355</v>
      </c>
      <c r="H93" s="98" t="s">
        <v>355</v>
      </c>
      <c r="I93" s="95">
        <v>1.9323693999999999E-2</v>
      </c>
      <c r="J93" s="95">
        <v>1.9323693999999999E-2</v>
      </c>
      <c r="K93" s="95">
        <v>1.9323693999999999E-2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8.8038000000000005E-2</v>
      </c>
      <c r="J95" s="95">
        <v>0.17607600000000001</v>
      </c>
      <c r="K95" s="95">
        <v>0.44019000000000003</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0.44019000000000003</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4.9558067999999997E-2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262.21199999999999</v>
      </c>
      <c r="AL98" s="46" t="s">
        <v>359</v>
      </c>
    </row>
    <row r="99" spans="1:38" s="1" customFormat="1" ht="24.75" customHeight="1" thickBot="1" x14ac:dyDescent="0.3">
      <c r="A99" s="41" t="s">
        <v>116</v>
      </c>
      <c r="B99" s="41" t="s">
        <v>224</v>
      </c>
      <c r="C99" s="78" t="s">
        <v>278</v>
      </c>
      <c r="D99" s="64"/>
      <c r="E99" s="99">
        <v>0.15736711615156199</v>
      </c>
      <c r="F99" s="96">
        <v>21.963649345794099</v>
      </c>
      <c r="G99" s="96" t="s">
        <v>355</v>
      </c>
      <c r="H99" s="96">
        <v>7.0252636864935498</v>
      </c>
      <c r="I99" s="96">
        <v>0.26912375742575301</v>
      </c>
      <c r="J99" s="96">
        <v>0.41357761072876698</v>
      </c>
      <c r="K99" s="96">
        <v>0.89908176245384197</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702.47299999999996</v>
      </c>
      <c r="AL99" s="44" t="s">
        <v>360</v>
      </c>
    </row>
    <row r="100" spans="1:38" s="1" customFormat="1" ht="24.75" customHeight="1" thickBot="1" x14ac:dyDescent="0.3">
      <c r="A100" s="41" t="s">
        <v>116</v>
      </c>
      <c r="B100" s="41" t="s">
        <v>225</v>
      </c>
      <c r="C100" s="78" t="s">
        <v>277</v>
      </c>
      <c r="D100" s="64"/>
      <c r="E100" s="99">
        <v>0.145348598547024</v>
      </c>
      <c r="F100" s="96">
        <v>13.196100865090999</v>
      </c>
      <c r="G100" s="96" t="s">
        <v>355</v>
      </c>
      <c r="H100" s="96">
        <v>4.14369249564034</v>
      </c>
      <c r="I100" s="96">
        <v>0.269815275105102</v>
      </c>
      <c r="J100" s="96">
        <v>0.42069723125307201</v>
      </c>
      <c r="K100" s="96">
        <v>0.914559198376243</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1387.9</v>
      </c>
      <c r="AL100" s="44" t="s">
        <v>360</v>
      </c>
    </row>
    <row r="101" spans="1:38" s="1" customFormat="1" ht="24.75" customHeight="1" thickBot="1" x14ac:dyDescent="0.3">
      <c r="A101" s="41" t="s">
        <v>116</v>
      </c>
      <c r="B101" s="41" t="s">
        <v>227</v>
      </c>
      <c r="C101" s="78" t="s">
        <v>270</v>
      </c>
      <c r="D101" s="64"/>
      <c r="E101" s="99">
        <v>5.3066958904109595E-4</v>
      </c>
      <c r="F101" s="96">
        <v>0.13808760459000799</v>
      </c>
      <c r="G101" s="96" t="s">
        <v>355</v>
      </c>
      <c r="H101" s="96">
        <v>8.8810951379647701E-2</v>
      </c>
      <c r="I101" s="96">
        <v>3.7589095890411001E-4</v>
      </c>
      <c r="J101" s="96">
        <v>1.2382290410958899E-3</v>
      </c>
      <c r="K101" s="96">
        <v>3.0955726027397301E-3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201.76499999999999</v>
      </c>
      <c r="AL101" s="44" t="s">
        <v>360</v>
      </c>
    </row>
    <row r="102" spans="1:38" s="1" customFormat="1" ht="24.75" customHeight="1" thickBot="1" x14ac:dyDescent="0.3">
      <c r="A102" s="41" t="s">
        <v>116</v>
      </c>
      <c r="B102" s="41" t="s">
        <v>228</v>
      </c>
      <c r="C102" s="78" t="s">
        <v>271</v>
      </c>
      <c r="D102" s="64"/>
      <c r="E102" s="99">
        <v>0.17609024192565101</v>
      </c>
      <c r="F102" s="96">
        <v>4.0479090556620596</v>
      </c>
      <c r="G102" s="96" t="s">
        <v>355</v>
      </c>
      <c r="H102" s="96">
        <v>26.327354673348999</v>
      </c>
      <c r="I102" s="96">
        <v>4.8064110254335601E-2</v>
      </c>
      <c r="J102" s="96">
        <v>1.07624466987928</v>
      </c>
      <c r="K102" s="96">
        <v>3.4994008885671799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11083.911</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2.2997260273972602E-5</v>
      </c>
      <c r="F104" s="96">
        <v>1.15791076601917E-2</v>
      </c>
      <c r="G104" s="96" t="s">
        <v>355</v>
      </c>
      <c r="H104" s="96">
        <v>7.6014842954990197E-3</v>
      </c>
      <c r="I104" s="96">
        <v>3.2579452054794498E-5</v>
      </c>
      <c r="J104" s="96">
        <v>1.0732054794520501E-4</v>
      </c>
      <c r="K104" s="96">
        <v>2.68301369863014E-4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6.9950000000000001</v>
      </c>
      <c r="AL104" s="44" t="s">
        <v>360</v>
      </c>
    </row>
    <row r="105" spans="1:38" s="1" customFormat="1" ht="24.75" customHeight="1" thickBot="1" x14ac:dyDescent="0.3">
      <c r="A105" s="41" t="s">
        <v>116</v>
      </c>
      <c r="B105" s="41" t="s">
        <v>344</v>
      </c>
      <c r="C105" s="78" t="s">
        <v>274</v>
      </c>
      <c r="D105" s="64"/>
      <c r="E105" s="99">
        <v>1.7812499999999998E-2</v>
      </c>
      <c r="F105" s="96">
        <v>0.90097011829639095</v>
      </c>
      <c r="G105" s="96" t="s">
        <v>355</v>
      </c>
      <c r="H105" s="96">
        <v>0.68390765491071404</v>
      </c>
      <c r="I105" s="96">
        <v>9.9749999999999995E-3</v>
      </c>
      <c r="J105" s="96">
        <v>1.5675000000000001E-2</v>
      </c>
      <c r="K105" s="96">
        <v>3.4076086956521701E-2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142.5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8.2751041986511398E-2</v>
      </c>
      <c r="F107" s="96">
        <v>3.7219465869626099E-3</v>
      </c>
      <c r="G107" s="96" t="s">
        <v>355</v>
      </c>
      <c r="H107" s="96">
        <v>1.5109108808365299</v>
      </c>
      <c r="I107" s="96">
        <v>1.81970527543041E-2</v>
      </c>
      <c r="J107" s="96">
        <v>0.24262737005738799</v>
      </c>
      <c r="K107" s="96">
        <v>1.1553684288447099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6088.4210000000003</v>
      </c>
      <c r="AL107" s="44" t="s">
        <v>360</v>
      </c>
    </row>
    <row r="108" spans="1:38" s="1" customFormat="1" ht="24.75" customHeight="1" thickBot="1" x14ac:dyDescent="0.3">
      <c r="A108" s="71" t="s">
        <v>116</v>
      </c>
      <c r="B108" s="41" t="s">
        <v>346</v>
      </c>
      <c r="C108" s="71" t="s">
        <v>327</v>
      </c>
      <c r="D108" s="64"/>
      <c r="E108" s="99">
        <v>0.33978869787058902</v>
      </c>
      <c r="F108" s="96">
        <v>1.35282250846919E-3</v>
      </c>
      <c r="G108" s="96" t="s">
        <v>355</v>
      </c>
      <c r="H108" s="96">
        <v>2.3090248422613699</v>
      </c>
      <c r="I108" s="96">
        <v>2.5169533175599199E-2</v>
      </c>
      <c r="J108" s="96">
        <v>0.25169533175599201</v>
      </c>
      <c r="K108" s="96">
        <v>0.50339066351198403</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12584.873</v>
      </c>
      <c r="AL108" s="44" t="s">
        <v>360</v>
      </c>
    </row>
    <row r="109" spans="1:38" s="1" customFormat="1" ht="24.75" customHeight="1" thickBot="1" x14ac:dyDescent="0.3">
      <c r="A109" s="71" t="s">
        <v>116</v>
      </c>
      <c r="B109" s="41" t="s">
        <v>347</v>
      </c>
      <c r="C109" s="71" t="s">
        <v>313</v>
      </c>
      <c r="D109" s="64"/>
      <c r="E109" s="99">
        <v>1.2307500000000001E-2</v>
      </c>
      <c r="F109" s="96">
        <v>8.0959920321289501E-4</v>
      </c>
      <c r="G109" s="96" t="s">
        <v>355</v>
      </c>
      <c r="H109" s="96">
        <v>0.294645457142857</v>
      </c>
      <c r="I109" s="96">
        <v>9.1166666666666705E-3</v>
      </c>
      <c r="J109" s="96">
        <v>5.0141666666666702E-2</v>
      </c>
      <c r="K109" s="96">
        <v>5.0141666666666702E-2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455.83300000000003</v>
      </c>
      <c r="AL109" s="44" t="s">
        <v>360</v>
      </c>
    </row>
    <row r="110" spans="1:38" s="1" customFormat="1" ht="24.75" customHeight="1" thickBot="1" x14ac:dyDescent="0.3">
      <c r="A110" s="71" t="s">
        <v>116</v>
      </c>
      <c r="B110" s="41" t="s">
        <v>348</v>
      </c>
      <c r="C110" s="72" t="s">
        <v>314</v>
      </c>
      <c r="D110" s="64"/>
      <c r="E110" s="99">
        <v>9.2904473329999994E-3</v>
      </c>
      <c r="F110" s="96">
        <v>1.10268855548917E-2</v>
      </c>
      <c r="G110" s="96" t="s">
        <v>355</v>
      </c>
      <c r="H110" s="96">
        <v>0.22265154739402099</v>
      </c>
      <c r="I110" s="96">
        <v>7.8782713333333306E-3</v>
      </c>
      <c r="J110" s="96">
        <v>6.1216421333333298E-2</v>
      </c>
      <c r="K110" s="96">
        <v>6.1216421333333298E-2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1562.5530000000001</v>
      </c>
      <c r="AL110" s="44" t="s">
        <v>360</v>
      </c>
    </row>
    <row r="111" spans="1:38" s="1" customFormat="1" ht="24.75" customHeight="1" thickBot="1" x14ac:dyDescent="0.3">
      <c r="A111" s="41" t="s">
        <v>116</v>
      </c>
      <c r="B111" s="41" t="s">
        <v>349</v>
      </c>
      <c r="C111" s="78" t="s">
        <v>276</v>
      </c>
      <c r="D111" s="64"/>
      <c r="E111" s="99">
        <v>1.849942E-3</v>
      </c>
      <c r="F111" s="99">
        <v>0.374384503056711</v>
      </c>
      <c r="G111" s="99" t="s">
        <v>355</v>
      </c>
      <c r="H111" s="99">
        <v>4.0238744913482103</v>
      </c>
      <c r="I111" s="99">
        <v>7.3997680000000001E-3</v>
      </c>
      <c r="J111" s="99">
        <v>1.4799536E-2</v>
      </c>
      <c r="K111" s="99">
        <v>3.28878577777778E-2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1859.942</v>
      </c>
      <c r="AL111" s="44" t="s">
        <v>360</v>
      </c>
    </row>
    <row r="112" spans="1:38" s="1" customFormat="1" ht="24.75" customHeight="1" thickBot="1" x14ac:dyDescent="0.3">
      <c r="A112" s="41" t="s">
        <v>126</v>
      </c>
      <c r="B112" s="41" t="s">
        <v>294</v>
      </c>
      <c r="C112" s="78" t="s">
        <v>295</v>
      </c>
      <c r="D112" s="42"/>
      <c r="E112" s="96">
        <v>12.635999999999999</v>
      </c>
      <c r="F112" s="96" t="s">
        <v>355</v>
      </c>
      <c r="G112" s="96" t="s">
        <v>355</v>
      </c>
      <c r="H112" s="96">
        <v>21.005552142857098</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315.89999999999998</v>
      </c>
      <c r="AL112" s="44" t="s">
        <v>361</v>
      </c>
    </row>
    <row r="113" spans="1:38" s="1" customFormat="1" ht="24.75" customHeight="1" thickBot="1" x14ac:dyDescent="0.3">
      <c r="A113" s="41" t="s">
        <v>126</v>
      </c>
      <c r="B113" s="65" t="s">
        <v>244</v>
      </c>
      <c r="C113" s="80" t="s">
        <v>133</v>
      </c>
      <c r="D113" s="42"/>
      <c r="E113" s="95">
        <v>7.8983660411902497</v>
      </c>
      <c r="F113" s="96">
        <v>16.312469150013101</v>
      </c>
      <c r="G113" s="96" t="s">
        <v>355</v>
      </c>
      <c r="H113" s="96">
        <v>38.594664129537598</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154589.855111746</v>
      </c>
      <c r="AL113" s="115" t="s">
        <v>364</v>
      </c>
    </row>
    <row r="114" spans="1:38" s="1" customFormat="1" ht="24.75" customHeight="1" thickBot="1" x14ac:dyDescent="0.3">
      <c r="A114" s="41" t="s">
        <v>126</v>
      </c>
      <c r="B114" s="65" t="s">
        <v>245</v>
      </c>
      <c r="C114" s="80" t="s">
        <v>134</v>
      </c>
      <c r="D114" s="42"/>
      <c r="E114" s="95">
        <v>0.18540000000000001</v>
      </c>
      <c r="F114" s="96" t="s">
        <v>355</v>
      </c>
      <c r="G114" s="96" t="s">
        <v>355</v>
      </c>
      <c r="H114" s="96">
        <v>0.60255000000000003</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4635</v>
      </c>
      <c r="AL114" s="115" t="s">
        <v>364</v>
      </c>
    </row>
    <row r="115" spans="1:38" s="1" customFormat="1" ht="24.75" customHeight="1" thickBot="1" x14ac:dyDescent="0.3">
      <c r="A115" s="41" t="s">
        <v>126</v>
      </c>
      <c r="B115" s="65" t="s">
        <v>246</v>
      </c>
      <c r="C115" s="80" t="s">
        <v>350</v>
      </c>
      <c r="D115" s="42"/>
      <c r="E115" s="95">
        <v>0.17829164001464801</v>
      </c>
      <c r="F115" s="96" t="s">
        <v>355</v>
      </c>
      <c r="G115" s="96" t="s">
        <v>355</v>
      </c>
      <c r="H115" s="96">
        <v>0.35658328002929701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4457.29100036621</v>
      </c>
      <c r="AL115" s="115" t="s">
        <v>364</v>
      </c>
    </row>
    <row r="116" spans="1:38" s="1" customFormat="1" ht="24.75" customHeight="1" thickBot="1" x14ac:dyDescent="0.3">
      <c r="A116" s="41" t="s">
        <v>126</v>
      </c>
      <c r="B116" s="41" t="s">
        <v>250</v>
      </c>
      <c r="C116" s="79" t="s">
        <v>293</v>
      </c>
      <c r="D116" s="42"/>
      <c r="E116" s="95">
        <v>1.4000075529370799</v>
      </c>
      <c r="F116" s="96">
        <v>0.19381466269115999</v>
      </c>
      <c r="G116" s="96" t="s">
        <v>355</v>
      </c>
      <c r="H116" s="96">
        <v>3.9928100510969502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35000.188823427001</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2.0179999999999998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0.46338299999999999</v>
      </c>
      <c r="J119" s="96">
        <v>6.0818859999999999</v>
      </c>
      <c r="K119" s="96">
        <v>60.818865000000002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1.5683400000000001</v>
      </c>
      <c r="G121" s="96" t="s">
        <v>355</v>
      </c>
      <c r="H121" s="96">
        <v>5.2831762142857102</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2726048</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3.3703325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2.8851246000000001E-2</v>
      </c>
      <c r="F123" s="96">
        <v>6.2720099999999997E-3</v>
      </c>
      <c r="G123" s="96">
        <v>6.2720099999999997E-3</v>
      </c>
      <c r="H123" s="96">
        <v>3.0105647999999999E-2</v>
      </c>
      <c r="I123" s="96">
        <v>6.7737707999999994E-2</v>
      </c>
      <c r="J123" s="96">
        <v>7.1500913999999999E-2</v>
      </c>
      <c r="K123" s="96">
        <v>7.2755316E-2</v>
      </c>
      <c r="L123" s="96">
        <v>6.2720099999999997E-3</v>
      </c>
      <c r="M123" s="96">
        <v>0.83668613400000003</v>
      </c>
      <c r="N123" s="96">
        <v>1.3798421999999999E-3</v>
      </c>
      <c r="O123" s="96">
        <v>1.1038737599999999E-2</v>
      </c>
      <c r="P123" s="96">
        <v>1.7561628E-3</v>
      </c>
      <c r="Q123" s="96">
        <v>8.0281728000000004E-5</v>
      </c>
      <c r="R123" s="96">
        <v>1.0035216E-3</v>
      </c>
      <c r="S123" s="96">
        <v>9.1571345999999997E-4</v>
      </c>
      <c r="T123" s="96">
        <v>6.5228903999999996E-4</v>
      </c>
      <c r="U123" s="96">
        <v>2.5088040000000001E-4</v>
      </c>
      <c r="V123" s="96">
        <v>7.0246511999999999E-3</v>
      </c>
      <c r="W123" s="96">
        <v>2.2412475000000001E-2</v>
      </c>
      <c r="X123" s="96">
        <v>5.1430482E-3</v>
      </c>
      <c r="Y123" s="96">
        <v>1.43001828E-2</v>
      </c>
      <c r="Z123" s="96">
        <v>6.0211296000000003E-3</v>
      </c>
      <c r="AA123" s="96">
        <v>8.4044934000000009E-3</v>
      </c>
      <c r="AB123" s="96">
        <f t="shared" si="1"/>
        <v>3.3868854000000004E-2</v>
      </c>
      <c r="AC123" s="96">
        <v>9.5156099999999993E-2</v>
      </c>
      <c r="AD123" s="96">
        <v>1.8484537500000002E-5</v>
      </c>
      <c r="AE123" s="97"/>
      <c r="AF123" s="114" t="s">
        <v>355</v>
      </c>
      <c r="AG123" s="114" t="s">
        <v>355</v>
      </c>
      <c r="AH123" s="114" t="s">
        <v>355</v>
      </c>
      <c r="AI123" s="114" t="s">
        <v>355</v>
      </c>
      <c r="AJ123" s="114" t="s">
        <v>355</v>
      </c>
      <c r="AK123" s="96">
        <v>49805.5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6.6469028571428597</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5473.92</v>
      </c>
      <c r="AL124" s="115" t="s">
        <v>363</v>
      </c>
    </row>
    <row r="125" spans="1:38" s="1" customFormat="1" ht="24.75" customHeight="1" thickBot="1" x14ac:dyDescent="0.3">
      <c r="A125" s="41" t="s">
        <v>117</v>
      </c>
      <c r="B125" s="41" t="s">
        <v>231</v>
      </c>
      <c r="C125" s="78" t="s">
        <v>283</v>
      </c>
      <c r="D125" s="42"/>
      <c r="E125" s="108" t="s">
        <v>355</v>
      </c>
      <c r="F125" s="96">
        <v>0.15937200000000001</v>
      </c>
      <c r="G125" s="109" t="s">
        <v>355</v>
      </c>
      <c r="H125" s="96" t="s">
        <v>356</v>
      </c>
      <c r="I125" s="96">
        <v>4.6195778999999998E-5</v>
      </c>
      <c r="J125" s="96">
        <v>3.0797186000000002E-4</v>
      </c>
      <c r="K125" s="96">
        <v>6.3794171000000003E-4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2199.799</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0.25880110000000001</v>
      </c>
      <c r="I126" s="96" t="s">
        <v>356</v>
      </c>
      <c r="J126" s="96" t="s">
        <v>356</v>
      </c>
      <c r="K126" s="96" t="s">
        <v>356</v>
      </c>
      <c r="L126" s="96" t="s">
        <v>356</v>
      </c>
      <c r="M126" s="96">
        <v>0.35997259999999998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0.44370999999999999</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4.2217600000000002E-4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3.8712175000000001E-2</v>
      </c>
      <c r="F133" s="96">
        <v>6.1001100000000004E-4</v>
      </c>
      <c r="G133" s="96">
        <v>5.2907492499999998E-3</v>
      </c>
      <c r="H133" s="96" t="s">
        <v>355</v>
      </c>
      <c r="I133" s="96">
        <v>1.4470414800000001E-3</v>
      </c>
      <c r="J133" s="96">
        <v>1.6282909E-3</v>
      </c>
      <c r="K133" s="96">
        <v>1.80934032E-3</v>
      </c>
      <c r="L133" s="96" t="s">
        <v>356</v>
      </c>
      <c r="M133" s="96">
        <v>4.6926999999999998E-4</v>
      </c>
      <c r="N133" s="96">
        <v>1.35272541E-3</v>
      </c>
      <c r="O133" s="96">
        <v>2.2255041E-4</v>
      </c>
      <c r="P133" s="96">
        <v>4.9064793000000002E-2</v>
      </c>
      <c r="Q133" s="96">
        <v>6.3855767000000003E-4</v>
      </c>
      <c r="R133" s="96">
        <v>6.0856531999999995E-4</v>
      </c>
      <c r="S133" s="96">
        <v>5.4901821E-4</v>
      </c>
      <c r="T133" s="96">
        <v>7.7186851000000001E-4</v>
      </c>
      <c r="U133" s="96">
        <v>9.2809366000000003E-4</v>
      </c>
      <c r="V133" s="96">
        <v>7.0587816400000001E-3</v>
      </c>
      <c r="W133" s="96">
        <v>1.6426449999999999E-2</v>
      </c>
      <c r="X133" s="96">
        <v>6.193804E-7</v>
      </c>
      <c r="Y133" s="96">
        <v>3.3842456400000002E-7</v>
      </c>
      <c r="Z133" s="96">
        <v>3.0221852700000002E-7</v>
      </c>
      <c r="AA133" s="96">
        <v>3.2767129500000001E-7</v>
      </c>
      <c r="AB133" s="96">
        <f t="shared" si="1"/>
        <v>1.587694786E-6</v>
      </c>
      <c r="AC133" s="96">
        <v>7.1122897900000003E-3</v>
      </c>
      <c r="AD133" s="96">
        <v>1.9404888379999999E-2</v>
      </c>
      <c r="AE133" s="97"/>
      <c r="AF133" s="114" t="s">
        <v>355</v>
      </c>
      <c r="AG133" s="114" t="s">
        <v>355</v>
      </c>
      <c r="AH133" s="114" t="s">
        <v>355</v>
      </c>
      <c r="AI133" s="114" t="s">
        <v>355</v>
      </c>
      <c r="AJ133" s="114" t="s">
        <v>355</v>
      </c>
      <c r="AK133" s="96">
        <v>3.050055</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1.203001635E-2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0.35410000000000003</v>
      </c>
      <c r="AL136" s="44" t="s">
        <v>404</v>
      </c>
    </row>
    <row r="137" spans="1:38" s="1" customFormat="1" ht="24.75" customHeight="1" thickBot="1" x14ac:dyDescent="0.3">
      <c r="A137" s="41" t="s">
        <v>117</v>
      </c>
      <c r="B137" s="41" t="s">
        <v>106</v>
      </c>
      <c r="C137" s="78" t="s">
        <v>108</v>
      </c>
      <c r="D137" s="42"/>
      <c r="E137" s="95" t="s">
        <v>355</v>
      </c>
      <c r="F137" s="96">
        <v>1.18117468E-3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1.0359999999999999E-2</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0.13744000000000001</v>
      </c>
      <c r="F139" s="96">
        <v>0.67557602000000005</v>
      </c>
      <c r="G139" s="96">
        <v>0.47892829999999997</v>
      </c>
      <c r="H139" s="96" t="s">
        <v>356</v>
      </c>
      <c r="I139" s="96">
        <v>0.43553760000000002</v>
      </c>
      <c r="J139" s="96">
        <v>0.44535760000000002</v>
      </c>
      <c r="K139" s="96">
        <v>0.46091759999999998</v>
      </c>
      <c r="L139" s="96">
        <v>3.0360000000000002E-2</v>
      </c>
      <c r="M139" s="96">
        <v>2.0378240000000001</v>
      </c>
      <c r="N139" s="96">
        <v>2.8283843399999999</v>
      </c>
      <c r="O139" s="96">
        <v>1.1113680000000001E-2</v>
      </c>
      <c r="P139" s="96">
        <v>2.7692E-4</v>
      </c>
      <c r="Q139" s="96">
        <v>1.0528E-3</v>
      </c>
      <c r="R139" s="96">
        <v>2.2367680000000001E-2</v>
      </c>
      <c r="S139" s="96">
        <v>9.5361420000000002E-2</v>
      </c>
      <c r="T139" s="96">
        <v>1.042482E-2</v>
      </c>
      <c r="U139" s="96">
        <v>1.9938000000000001E-4</v>
      </c>
      <c r="V139" s="96">
        <v>11.200725800000001</v>
      </c>
      <c r="W139" s="96">
        <v>6.0720400000000003</v>
      </c>
      <c r="X139" s="96">
        <v>0.1024944</v>
      </c>
      <c r="Y139" s="96">
        <v>0.13780129999999999</v>
      </c>
      <c r="Z139" s="96">
        <v>8.4517679999999998E-2</v>
      </c>
      <c r="AA139" s="96">
        <v>0.1363761</v>
      </c>
      <c r="AB139" s="96">
        <f t="shared" si="1"/>
        <v>0.46118947999999998</v>
      </c>
      <c r="AC139" s="96">
        <v>1.9938E-3</v>
      </c>
      <c r="AD139" s="96">
        <v>2.4620000000000001E-5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0.47443882999999998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284.61219837142801</v>
      </c>
      <c r="F141" s="119">
        <f t="shared" ref="F141:AD141" si="2">SUM(F14:F140)</f>
        <v>219.28539702969516</v>
      </c>
      <c r="G141" s="119">
        <f t="shared" si="2"/>
        <v>144.96442430651047</v>
      </c>
      <c r="H141" s="119">
        <f t="shared" si="2"/>
        <v>128.45404222399188</v>
      </c>
      <c r="I141" s="119">
        <f t="shared" si="2"/>
        <v>23.706111529994633</v>
      </c>
      <c r="J141" s="119">
        <f t="shared" si="2"/>
        <v>35.027595174925075</v>
      </c>
      <c r="K141" s="119">
        <f t="shared" si="2"/>
        <v>100.51430124274238</v>
      </c>
      <c r="L141" s="119">
        <f t="shared" si="2"/>
        <v>5.0948492005396142</v>
      </c>
      <c r="M141" s="119">
        <f t="shared" si="2"/>
        <v>642.20737151245351</v>
      </c>
      <c r="N141" s="119">
        <f t="shared" si="2"/>
        <v>28.9908617547989</v>
      </c>
      <c r="O141" s="119">
        <f t="shared" si="2"/>
        <v>0.72563655510664837</v>
      </c>
      <c r="P141" s="119">
        <f t="shared" si="2"/>
        <v>2.3123610380559958</v>
      </c>
      <c r="Q141" s="119">
        <f t="shared" si="2"/>
        <v>0.82908296818580707</v>
      </c>
      <c r="R141" s="119">
        <f>SUM(R14:R140)</f>
        <v>5.3789408607400269</v>
      </c>
      <c r="S141" s="119">
        <f t="shared" si="2"/>
        <v>57.367199078603008</v>
      </c>
      <c r="T141" s="119">
        <f t="shared" si="2"/>
        <v>17.744495134129334</v>
      </c>
      <c r="U141" s="119">
        <f t="shared" si="2"/>
        <v>3.9141598665171289</v>
      </c>
      <c r="V141" s="119">
        <f t="shared" si="2"/>
        <v>70.497976165395158</v>
      </c>
      <c r="W141" s="119">
        <f t="shared" si="2"/>
        <v>48.878668493139017</v>
      </c>
      <c r="X141" s="119">
        <f t="shared" si="2"/>
        <v>3.5814947887205291</v>
      </c>
      <c r="Y141" s="119">
        <f t="shared" si="2"/>
        <v>3.2029218179248171</v>
      </c>
      <c r="Z141" s="119">
        <f t="shared" si="2"/>
        <v>2.5374426697953432</v>
      </c>
      <c r="AA141" s="119">
        <f t="shared" si="2"/>
        <v>3.4964040123337408</v>
      </c>
      <c r="AB141" s="119">
        <f t="shared" si="2"/>
        <v>12.818263288774428</v>
      </c>
      <c r="AC141" s="119">
        <f t="shared" si="2"/>
        <v>11.162895999242803</v>
      </c>
      <c r="AD141" s="119">
        <f t="shared" si="2"/>
        <v>2.8606767684531604</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284.61219837142801</v>
      </c>
      <c r="F152" s="103">
        <f t="shared" ref="F152:AD152" si="3">F141 + F151 + IF(AND(OR($B$4="AT",$B$4="BE",$B$4="CH",$B$4="GB",$B$4="IE",$B$4="LT",$B$4="LU",$B$4="NL"),SUM(F143:F149)&gt;0),SUM(F143:F149)-SUM(F27:F33),0)</f>
        <v>219.28539702969516</v>
      </c>
      <c r="G152" s="103">
        <f t="shared" si="3"/>
        <v>144.96442430651047</v>
      </c>
      <c r="H152" s="103">
        <f t="shared" si="3"/>
        <v>128.45404222399188</v>
      </c>
      <c r="I152" s="103">
        <f t="shared" si="3"/>
        <v>23.706111529994633</v>
      </c>
      <c r="J152" s="103">
        <f t="shared" si="3"/>
        <v>35.027595174925075</v>
      </c>
      <c r="K152" s="103">
        <f t="shared" si="3"/>
        <v>100.51430124274238</v>
      </c>
      <c r="L152" s="103">
        <f t="shared" si="3"/>
        <v>5.0948492005396142</v>
      </c>
      <c r="M152" s="103">
        <f t="shared" si="3"/>
        <v>642.20737151245351</v>
      </c>
      <c r="N152" s="103">
        <f t="shared" si="3"/>
        <v>28.9908617547989</v>
      </c>
      <c r="O152" s="103">
        <f t="shared" si="3"/>
        <v>0.72563655510664837</v>
      </c>
      <c r="P152" s="103">
        <f t="shared" si="3"/>
        <v>2.3123610380559958</v>
      </c>
      <c r="Q152" s="103">
        <f t="shared" si="3"/>
        <v>0.82908296818580707</v>
      </c>
      <c r="R152" s="103">
        <f t="shared" si="3"/>
        <v>5.3789408607400269</v>
      </c>
      <c r="S152" s="103">
        <f t="shared" si="3"/>
        <v>57.367199078603008</v>
      </c>
      <c r="T152" s="103">
        <f t="shared" si="3"/>
        <v>17.744495134129334</v>
      </c>
      <c r="U152" s="103">
        <f t="shared" si="3"/>
        <v>3.9141598665171289</v>
      </c>
      <c r="V152" s="103">
        <f t="shared" si="3"/>
        <v>70.497976165395158</v>
      </c>
      <c r="W152" s="103">
        <f t="shared" si="3"/>
        <v>48.878668493139017</v>
      </c>
      <c r="X152" s="103">
        <f t="shared" si="3"/>
        <v>3.5814947887205291</v>
      </c>
      <c r="Y152" s="103">
        <f t="shared" si="3"/>
        <v>3.2029218179248171</v>
      </c>
      <c r="Z152" s="103">
        <f t="shared" si="3"/>
        <v>2.5374426697953432</v>
      </c>
      <c r="AA152" s="103">
        <f t="shared" si="3"/>
        <v>3.4964040123337408</v>
      </c>
      <c r="AB152" s="103">
        <f t="shared" si="3"/>
        <v>12.818263288774428</v>
      </c>
      <c r="AC152" s="103">
        <f t="shared" si="3"/>
        <v>11.162895999242803</v>
      </c>
      <c r="AD152" s="103">
        <f t="shared" si="3"/>
        <v>2.8606767684531604</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284.61219837142801</v>
      </c>
      <c r="F154" s="103">
        <f>F141 + F153 - IF(OR($B$6=2005,$B$6&gt;=2020),SUM(F99:F122),0) + IF(AND(OR($B$4="AT",$B$4="BE",$B$4="CH",$B$4="GB",$B$4="IE",$B$4="LT",$B$4="LU",$B$4="NL"),SUM(F143:F149)&gt;0),SUM(F143:F149)-SUM(F27:F33),0)</f>
        <v>219.28539702969516</v>
      </c>
      <c r="G154" s="103">
        <f>G141 + G153 + IF(AND(OR($B$4="AT",$B$4="BE",$B$4="CH",$B$4="GB",$B$4="IE",$B$4="LT",$B$4="LU",$B$4="NL"),SUM(G143:G149)&gt;0),SUM(G143:G149)-SUM(G27:G33),0)</f>
        <v>144.96442430651047</v>
      </c>
      <c r="H154" s="103">
        <f t="shared" ref="H154:AD154" si="4">H141 + H153 + IF(AND(OR($B$4="AT",$B$4="BE",$B$4="CH",$B$4="GB",$B$4="IE",$B$4="LT",$B$4="LU",$B$4="NL"),SUM(H143:H149)&gt;0),SUM(H143:H149)-SUM(H27:H33),0)</f>
        <v>128.45404222399188</v>
      </c>
      <c r="I154" s="103">
        <f t="shared" si="4"/>
        <v>23.706111529994633</v>
      </c>
      <c r="J154" s="103">
        <f t="shared" si="4"/>
        <v>35.027595174925075</v>
      </c>
      <c r="K154" s="103">
        <f t="shared" si="4"/>
        <v>100.51430124274238</v>
      </c>
      <c r="L154" s="103">
        <f t="shared" si="4"/>
        <v>5.0948492005396142</v>
      </c>
      <c r="M154" s="103">
        <f t="shared" si="4"/>
        <v>642.20737151245351</v>
      </c>
      <c r="N154" s="103">
        <f t="shared" si="4"/>
        <v>28.9908617547989</v>
      </c>
      <c r="O154" s="103">
        <f t="shared" si="4"/>
        <v>0.72563655510664837</v>
      </c>
      <c r="P154" s="103">
        <f t="shared" si="4"/>
        <v>2.3123610380559958</v>
      </c>
      <c r="Q154" s="103">
        <f t="shared" si="4"/>
        <v>0.82908296818580707</v>
      </c>
      <c r="R154" s="103">
        <f t="shared" si="4"/>
        <v>5.3789408607400269</v>
      </c>
      <c r="S154" s="103">
        <f t="shared" si="4"/>
        <v>57.367199078603008</v>
      </c>
      <c r="T154" s="103">
        <f t="shared" si="4"/>
        <v>17.744495134129334</v>
      </c>
      <c r="U154" s="103">
        <f t="shared" si="4"/>
        <v>3.9141598665171289</v>
      </c>
      <c r="V154" s="103">
        <f t="shared" si="4"/>
        <v>70.497976165395158</v>
      </c>
      <c r="W154" s="103">
        <f t="shared" si="4"/>
        <v>48.878668493139017</v>
      </c>
      <c r="X154" s="103">
        <f t="shared" si="4"/>
        <v>3.5814947887205291</v>
      </c>
      <c r="Y154" s="103">
        <f t="shared" si="4"/>
        <v>3.2029218179248171</v>
      </c>
      <c r="Z154" s="103">
        <f t="shared" si="4"/>
        <v>2.5374426697953432</v>
      </c>
      <c r="AA154" s="103">
        <f t="shared" si="4"/>
        <v>3.4964040123337408</v>
      </c>
      <c r="AB154" s="103">
        <f t="shared" si="4"/>
        <v>12.818263288774428</v>
      </c>
      <c r="AC154" s="103">
        <f t="shared" si="4"/>
        <v>11.162895999242803</v>
      </c>
      <c r="AD154" s="103">
        <f t="shared" si="4"/>
        <v>2.8606767684531604</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6.8779333099645896</v>
      </c>
      <c r="F157" s="104">
        <v>0.114225732135878</v>
      </c>
      <c r="G157" s="104">
        <v>0.52321019580705297</v>
      </c>
      <c r="H157" s="104" t="s">
        <v>355</v>
      </c>
      <c r="I157" s="104">
        <v>6.7072149012232296E-2</v>
      </c>
      <c r="J157" s="104">
        <v>6.7072149012232296E-2</v>
      </c>
      <c r="K157" s="104">
        <v>6.7072149012232296E-2</v>
      </c>
      <c r="L157" s="104">
        <v>1.7883339945149301E-2</v>
      </c>
      <c r="M157" s="104">
        <v>1.2260360704266899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22759.643517606801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0.52044704390038599</v>
      </c>
      <c r="F158" s="104">
        <v>9.7261160198927506E-3</v>
      </c>
      <c r="G158" s="104">
        <v>4.1636271112194603E-2</v>
      </c>
      <c r="H158" s="104" t="s">
        <v>355</v>
      </c>
      <c r="I158" s="104">
        <v>3.7302662440251099E-3</v>
      </c>
      <c r="J158" s="104">
        <v>3.7302662440251099E-3</v>
      </c>
      <c r="K158" s="104">
        <v>3.7302662440251099E-3</v>
      </c>
      <c r="L158" s="104">
        <v>1.4705546975251199E-3</v>
      </c>
      <c r="M158" s="104">
        <v>0.16467975076360999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1811.1777933804699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109.360511159239</v>
      </c>
      <c r="F159" s="104">
        <v>3.67806059915831</v>
      </c>
      <c r="G159" s="104">
        <v>65.0493166175997</v>
      </c>
      <c r="H159" s="104" t="s">
        <v>355</v>
      </c>
      <c r="I159" s="104">
        <v>8.0044886186946993</v>
      </c>
      <c r="J159" s="104">
        <v>8.0451205406170097</v>
      </c>
      <c r="K159" s="104">
        <v>8.1263843844616304</v>
      </c>
      <c r="L159" s="104">
        <v>0.23759417914220801</v>
      </c>
      <c r="M159" s="104">
        <v>12.00999379317</v>
      </c>
      <c r="N159" s="104">
        <v>0.25134286832166403</v>
      </c>
      <c r="O159" s="104">
        <v>3.4620913891187502E-2</v>
      </c>
      <c r="P159" s="104">
        <v>3.7462077890480699E-2</v>
      </c>
      <c r="Q159" s="104">
        <v>0.50496258559285701</v>
      </c>
      <c r="R159" s="104">
        <v>0.21433691639604599</v>
      </c>
      <c r="S159" s="104">
        <v>0.50496258559285701</v>
      </c>
      <c r="T159" s="104">
        <v>28.488204399292101</v>
      </c>
      <c r="U159" s="104">
        <v>0.50278512574551004</v>
      </c>
      <c r="V159" s="104">
        <v>1.1621462383246599</v>
      </c>
      <c r="W159" s="104">
        <v>0.83714625982719104</v>
      </c>
      <c r="X159" s="104">
        <v>6.6702888333887303E-3</v>
      </c>
      <c r="Y159" s="104">
        <v>2.46336077019252E-2</v>
      </c>
      <c r="Z159" s="104">
        <v>1.14015786867774E-2</v>
      </c>
      <c r="AA159" s="104">
        <v>3.8874092642924601E-2</v>
      </c>
      <c r="AB159" s="104">
        <f t="shared" si="5"/>
        <v>8.1579567865015939E-2</v>
      </c>
      <c r="AC159" s="104">
        <v>0.18715390199805301</v>
      </c>
      <c r="AD159" s="104">
        <v>5.4871946332130697E-5</v>
      </c>
      <c r="AE159" s="102"/>
      <c r="AF159" s="104">
        <v>65151.248009258197</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1996</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1996</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120.212033716638</v>
      </c>
      <c r="F14" s="96">
        <v>3.6465673519472501</v>
      </c>
      <c r="G14" s="96">
        <v>142.28448578978001</v>
      </c>
      <c r="H14" s="96">
        <v>5.52353728418535E-3</v>
      </c>
      <c r="I14" s="96">
        <v>1.06207603150746</v>
      </c>
      <c r="J14" s="96">
        <v>1.2968003027299699</v>
      </c>
      <c r="K14" s="96">
        <v>1.53134410852265</v>
      </c>
      <c r="L14" s="96">
        <v>3.07755904683518E-2</v>
      </c>
      <c r="M14" s="96">
        <v>12.8376886193122</v>
      </c>
      <c r="N14" s="96">
        <v>5.1181033284453701</v>
      </c>
      <c r="O14" s="96">
        <v>0.25879462301394401</v>
      </c>
      <c r="P14" s="96">
        <v>1.80932411180345</v>
      </c>
      <c r="Q14" s="96">
        <v>0.63954014782438395</v>
      </c>
      <c r="R14" s="96">
        <v>2.21359641901235</v>
      </c>
      <c r="S14" s="96">
        <v>1.6940374152840001</v>
      </c>
      <c r="T14" s="96">
        <v>6.7170539081209499</v>
      </c>
      <c r="U14" s="96">
        <v>3.35400313914479</v>
      </c>
      <c r="V14" s="96">
        <v>11.876701027765399</v>
      </c>
      <c r="W14" s="96">
        <v>15.6952703494398</v>
      </c>
      <c r="X14" s="96">
        <v>1.30143517306671E-2</v>
      </c>
      <c r="Y14" s="96">
        <v>6.0899034616748698E-2</v>
      </c>
      <c r="Z14" s="96">
        <v>2.72986292907882E-2</v>
      </c>
      <c r="AA14" s="96">
        <v>1.5044383534898099E-2</v>
      </c>
      <c r="AB14" s="96">
        <f>IF(ISNUMBER(X14),SUM(X14:AA14),X14)</f>
        <v>0.1162563991731021</v>
      </c>
      <c r="AC14" s="96">
        <v>3.7849267698964399</v>
      </c>
      <c r="AD14" s="96">
        <v>0.70477463050448597</v>
      </c>
      <c r="AE14" s="97"/>
      <c r="AF14" s="96">
        <v>57008.650372104399</v>
      </c>
      <c r="AG14" s="96">
        <v>357163.34023189498</v>
      </c>
      <c r="AH14" s="96">
        <v>56256.163620824998</v>
      </c>
      <c r="AI14" s="96">
        <v>27164.805309863001</v>
      </c>
      <c r="AJ14" s="96">
        <v>10661.7350656324</v>
      </c>
      <c r="AK14" s="113" t="s">
        <v>355</v>
      </c>
      <c r="AL14" s="44"/>
    </row>
    <row r="15" spans="1:38" s="1" customFormat="1" ht="24.75" customHeight="1" thickBot="1" x14ac:dyDescent="0.3">
      <c r="A15" s="41" t="s">
        <v>112</v>
      </c>
      <c r="B15" s="41" t="s">
        <v>151</v>
      </c>
      <c r="C15" s="78" t="s">
        <v>48</v>
      </c>
      <c r="D15" s="42"/>
      <c r="E15" s="95">
        <v>2.3997793323672898</v>
      </c>
      <c r="F15" s="96">
        <v>3.5115340620315801E-2</v>
      </c>
      <c r="G15" s="96">
        <v>1.14154086947165</v>
      </c>
      <c r="H15" s="96" t="s">
        <v>355</v>
      </c>
      <c r="I15" s="96">
        <v>0.18551159725827099</v>
      </c>
      <c r="J15" s="96">
        <v>0.196731694258271</v>
      </c>
      <c r="K15" s="96">
        <v>0.219171888258271</v>
      </c>
      <c r="L15" s="96">
        <v>2.4096789193721799E-2</v>
      </c>
      <c r="M15" s="96">
        <v>0.27274804271701503</v>
      </c>
      <c r="N15" s="96">
        <v>4.46413184645231E-2</v>
      </c>
      <c r="O15" s="96">
        <v>4.94964026590025E-2</v>
      </c>
      <c r="P15" s="96">
        <v>8.7205044533353298E-3</v>
      </c>
      <c r="Q15" s="96">
        <v>1.64540425390623E-2</v>
      </c>
      <c r="R15" s="96">
        <v>0.14870594406396601</v>
      </c>
      <c r="S15" s="96">
        <v>8.2233435024741994E-2</v>
      </c>
      <c r="T15" s="96">
        <v>0.72973295261329096</v>
      </c>
      <c r="U15" s="96">
        <v>3.79622707291404E-2</v>
      </c>
      <c r="V15" s="96">
        <v>0.56035789357971999</v>
      </c>
      <c r="W15" s="96">
        <v>2.5333261124513501E-3</v>
      </c>
      <c r="X15" s="96">
        <v>2.4834251724799999E-4</v>
      </c>
      <c r="Y15" s="96">
        <v>1.0772309865408E-3</v>
      </c>
      <c r="Z15" s="96">
        <v>2.112044346048E-4</v>
      </c>
      <c r="AA15" s="96">
        <v>4.0169855344640001E-4</v>
      </c>
      <c r="AB15" s="96">
        <f t="shared" ref="AB15:AB78" si="0">IF(ISNUMBER(X15),SUM(X15:AA15),X15)</f>
        <v>1.9384764918400001E-3</v>
      </c>
      <c r="AC15" s="96">
        <v>4.9849775359999998E-4</v>
      </c>
      <c r="AD15" s="96">
        <v>1.8847670682400001E-3</v>
      </c>
      <c r="AE15" s="97"/>
      <c r="AF15" s="96">
        <v>23658.0308916541</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3.8298724009145002</v>
      </c>
      <c r="F16" s="96">
        <v>2.16361201068196E-2</v>
      </c>
      <c r="G16" s="96">
        <v>4.8151756155066401E-3</v>
      </c>
      <c r="H16" s="96" t="s">
        <v>355</v>
      </c>
      <c r="I16" s="96">
        <v>1.3939058368409201E-3</v>
      </c>
      <c r="J16" s="96">
        <v>1.5476786785391401E-3</v>
      </c>
      <c r="K16" s="96">
        <v>2.1473927611621998E-3</v>
      </c>
      <c r="L16" s="96">
        <v>2.2384359261682301E-4</v>
      </c>
      <c r="M16" s="96">
        <v>9.6621422076436494E-2</v>
      </c>
      <c r="N16" s="96">
        <v>2.4529120680765001E-5</v>
      </c>
      <c r="O16" s="96">
        <v>3.9662539112915003E-6</v>
      </c>
      <c r="P16" s="96">
        <v>1.5523603612425201E-3</v>
      </c>
      <c r="Q16" s="96">
        <v>1.83014068194649E-3</v>
      </c>
      <c r="R16" s="96">
        <v>3.6073309736264697E-5</v>
      </c>
      <c r="S16" s="96">
        <v>1.70199465455865E-5</v>
      </c>
      <c r="T16" s="96">
        <v>8.4520792707892292E-6</v>
      </c>
      <c r="U16" s="96">
        <v>1.7246944843967899E-4</v>
      </c>
      <c r="V16" s="96">
        <v>7.4277731165852995E-5</v>
      </c>
      <c r="W16" s="96">
        <v>4.9197689455890198E-4</v>
      </c>
      <c r="X16" s="96">
        <v>2.8689246724247599E-5</v>
      </c>
      <c r="Y16" s="96">
        <v>7.3293509473144802E-5</v>
      </c>
      <c r="Z16" s="96">
        <v>4.2016171303847598E-5</v>
      </c>
      <c r="AA16" s="96">
        <v>6.7592471886712105E-5</v>
      </c>
      <c r="AB16" s="96">
        <f t="shared" si="0"/>
        <v>2.1159139938795209E-4</v>
      </c>
      <c r="AC16" s="96">
        <v>2.6825231143919998E-5</v>
      </c>
      <c r="AD16" s="96">
        <v>1.1339756801748E-5</v>
      </c>
      <c r="AE16" s="97"/>
      <c r="AF16" s="96">
        <v>121.932868836</v>
      </c>
      <c r="AG16" s="110" t="s">
        <v>354</v>
      </c>
      <c r="AH16" s="96">
        <v>15377.284169822</v>
      </c>
      <c r="AI16" s="110" t="s">
        <v>354</v>
      </c>
      <c r="AJ16" s="110" t="s">
        <v>354</v>
      </c>
      <c r="AK16" s="113" t="s">
        <v>355</v>
      </c>
      <c r="AL16" s="44"/>
    </row>
    <row r="17" spans="1:38" s="1" customFormat="1" ht="24.75" customHeight="1" thickBot="1" x14ac:dyDescent="0.3">
      <c r="A17" s="41" t="s">
        <v>112</v>
      </c>
      <c r="B17" s="41" t="s">
        <v>153</v>
      </c>
      <c r="C17" s="78" t="s">
        <v>49</v>
      </c>
      <c r="D17" s="42"/>
      <c r="E17" s="95">
        <v>0.11381038431465</v>
      </c>
      <c r="F17" s="96">
        <v>4.1889837555946696E-3</v>
      </c>
      <c r="G17" s="96">
        <v>3.7793813810349901E-2</v>
      </c>
      <c r="H17" s="96">
        <v>8.6121276395014598E-8</v>
      </c>
      <c r="I17" s="96">
        <v>1.23138235064451E-3</v>
      </c>
      <c r="J17" s="96">
        <v>1.39179359530759E-3</v>
      </c>
      <c r="K17" s="96">
        <v>1.55942315492134E-3</v>
      </c>
      <c r="L17" s="96">
        <v>5.7916377941657495E-4</v>
      </c>
      <c r="M17" s="96">
        <v>6.9307123719349897E-2</v>
      </c>
      <c r="N17" s="96">
        <v>3.2331594451338403E-4</v>
      </c>
      <c r="O17" s="96">
        <v>8.4285979036567607E-5</v>
      </c>
      <c r="P17" s="96">
        <v>2.4620457070083298E-4</v>
      </c>
      <c r="Q17" s="96">
        <v>5.1223741223049E-4</v>
      </c>
      <c r="R17" s="96">
        <v>2.21314971905463E-4</v>
      </c>
      <c r="S17" s="96">
        <v>3.9745725592402398E-4</v>
      </c>
      <c r="T17" s="96">
        <v>1.7758709127413601E-2</v>
      </c>
      <c r="U17" s="96">
        <v>1.6599303946193E-4</v>
      </c>
      <c r="V17" s="96">
        <v>6.2052549858168998E-3</v>
      </c>
      <c r="W17" s="96">
        <v>2.3336669581214701E-4</v>
      </c>
      <c r="X17" s="96">
        <v>1.6521974730882302E-5</v>
      </c>
      <c r="Y17" s="96">
        <v>8.7836126406288307E-6</v>
      </c>
      <c r="Z17" s="96">
        <v>1.3740040329917E-5</v>
      </c>
      <c r="AA17" s="96">
        <v>3.3043833861781099E-5</v>
      </c>
      <c r="AB17" s="96">
        <f t="shared" si="0"/>
        <v>7.2089461563209237E-5</v>
      </c>
      <c r="AC17" s="96">
        <v>4.5858920424695703E-5</v>
      </c>
      <c r="AD17" s="96">
        <v>7.1390249096630603E-5</v>
      </c>
      <c r="AE17" s="97"/>
      <c r="AF17" s="96">
        <v>279.897478713395</v>
      </c>
      <c r="AG17" s="110" t="s">
        <v>354</v>
      </c>
      <c r="AH17" s="96">
        <v>1971.9394713895001</v>
      </c>
      <c r="AI17" s="96">
        <v>8.4999987910899105E-2</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0.75680660328931204</v>
      </c>
      <c r="F19" s="96">
        <v>1.4137081958803499E-2</v>
      </c>
      <c r="G19" s="96">
        <v>1.19330384862483</v>
      </c>
      <c r="H19" s="96" t="s">
        <v>355</v>
      </c>
      <c r="I19" s="96">
        <v>1.5025797196983E-2</v>
      </c>
      <c r="J19" s="96">
        <v>2.2129161936995601E-2</v>
      </c>
      <c r="K19" s="96">
        <v>2.9448170170664999E-2</v>
      </c>
      <c r="L19" s="96">
        <v>6.1707307674841901E-3</v>
      </c>
      <c r="M19" s="96">
        <v>0.115380504087359</v>
      </c>
      <c r="N19" s="96">
        <v>8.8398957821156907E-2</v>
      </c>
      <c r="O19" s="96">
        <v>3.2163112965818302E-3</v>
      </c>
      <c r="P19" s="96">
        <v>5.7547843627763998E-3</v>
      </c>
      <c r="Q19" s="96">
        <v>9.9059965102019105E-3</v>
      </c>
      <c r="R19" s="96">
        <v>1.27308213146915E-2</v>
      </c>
      <c r="S19" s="96">
        <v>2.0003518063652002E-2</v>
      </c>
      <c r="T19" s="96">
        <v>0.46183829629618101</v>
      </c>
      <c r="U19" s="96">
        <v>1.7486104314513799E-2</v>
      </c>
      <c r="V19" s="96">
        <v>0.27635504207592798</v>
      </c>
      <c r="W19" s="96">
        <v>2.80059001327873E-3</v>
      </c>
      <c r="X19" s="96">
        <v>1.8908068369143401E-4</v>
      </c>
      <c r="Y19" s="96">
        <v>6.4913581081679295E-4</v>
      </c>
      <c r="Z19" s="96">
        <v>7.0263405186545198E-4</v>
      </c>
      <c r="AA19" s="96">
        <v>7.7001591918268296E-4</v>
      </c>
      <c r="AB19" s="96">
        <f t="shared" si="0"/>
        <v>2.3108664655563617E-3</v>
      </c>
      <c r="AC19" s="96">
        <v>4.4919276713541699E-3</v>
      </c>
      <c r="AD19" s="96">
        <v>4.9449844139316402E-3</v>
      </c>
      <c r="AE19" s="97"/>
      <c r="AF19" s="96">
        <v>2285.2758577877398</v>
      </c>
      <c r="AG19" s="96">
        <v>599.01608098131305</v>
      </c>
      <c r="AH19" s="96">
        <v>3548.1703313800899</v>
      </c>
      <c r="AI19" s="110" t="s">
        <v>354</v>
      </c>
      <c r="AJ19" s="110" t="s">
        <v>354</v>
      </c>
      <c r="AK19" s="113" t="s">
        <v>355</v>
      </c>
      <c r="AL19" s="44"/>
    </row>
    <row r="20" spans="1:38" s="1" customFormat="1" ht="24.75" customHeight="1" thickBot="1" x14ac:dyDescent="0.3">
      <c r="A20" s="41" t="s">
        <v>112</v>
      </c>
      <c r="B20" s="41" t="s">
        <v>156</v>
      </c>
      <c r="C20" s="78" t="s">
        <v>51</v>
      </c>
      <c r="D20" s="42"/>
      <c r="E20" s="95">
        <v>0.33744358302168498</v>
      </c>
      <c r="F20" s="96">
        <v>1.98583166437582E-2</v>
      </c>
      <c r="G20" s="96">
        <v>0.16604483406644299</v>
      </c>
      <c r="H20" s="96">
        <v>4.7144813081605003E-5</v>
      </c>
      <c r="I20" s="96">
        <v>3.3150571583394298E-3</v>
      </c>
      <c r="J20" s="96">
        <v>4.23166660339619E-3</v>
      </c>
      <c r="K20" s="96">
        <v>5.3458764050954696E-3</v>
      </c>
      <c r="L20" s="96">
        <v>1.49587375485873E-3</v>
      </c>
      <c r="M20" s="96">
        <v>0.122074237304774</v>
      </c>
      <c r="N20" s="96">
        <v>2.9253876786576902E-3</v>
      </c>
      <c r="O20" s="96">
        <v>4.0640433367745499E-4</v>
      </c>
      <c r="P20" s="96">
        <v>6.4329531204024195E-4</v>
      </c>
      <c r="Q20" s="96">
        <v>1.7855637673556499E-3</v>
      </c>
      <c r="R20" s="96">
        <v>1.08401590741317E-3</v>
      </c>
      <c r="S20" s="96">
        <v>1.9801117371312099E-3</v>
      </c>
      <c r="T20" s="96">
        <v>7.9887446572158002E-2</v>
      </c>
      <c r="U20" s="96">
        <v>9.4081179799128899E-4</v>
      </c>
      <c r="V20" s="96">
        <v>2.96012589054882E-2</v>
      </c>
      <c r="W20" s="96">
        <v>5.9929689074562302E-4</v>
      </c>
      <c r="X20" s="96">
        <v>4.0931876462757797E-5</v>
      </c>
      <c r="Y20" s="96">
        <v>9.0971411649420694E-5</v>
      </c>
      <c r="Z20" s="96">
        <v>1.0373887702406299E-4</v>
      </c>
      <c r="AA20" s="96">
        <v>8.9165447204500296E-5</v>
      </c>
      <c r="AB20" s="96">
        <f t="shared" si="0"/>
        <v>3.2480761234074179E-4</v>
      </c>
      <c r="AC20" s="96">
        <v>4.07423248903401E-4</v>
      </c>
      <c r="AD20" s="96">
        <v>4.6537536304779302E-4</v>
      </c>
      <c r="AE20" s="97"/>
      <c r="AF20" s="96">
        <v>522.996088501656</v>
      </c>
      <c r="AG20" s="96">
        <v>9.8800000000000008</v>
      </c>
      <c r="AH20" s="96">
        <v>4148.4402300852598</v>
      </c>
      <c r="AI20" s="96">
        <v>46.530993382141702</v>
      </c>
      <c r="AJ20" s="110" t="s">
        <v>354</v>
      </c>
      <c r="AK20" s="113" t="s">
        <v>355</v>
      </c>
      <c r="AL20" s="44"/>
    </row>
    <row r="21" spans="1:38" s="1" customFormat="1" ht="24.75" customHeight="1" thickBot="1" x14ac:dyDescent="0.3">
      <c r="A21" s="41" t="s">
        <v>112</v>
      </c>
      <c r="B21" s="41" t="s">
        <v>157</v>
      </c>
      <c r="C21" s="78" t="s">
        <v>52</v>
      </c>
      <c r="D21" s="42"/>
      <c r="E21" s="95">
        <v>2.9281115014817298</v>
      </c>
      <c r="F21" s="96">
        <v>0.14741389498725199</v>
      </c>
      <c r="G21" s="96">
        <v>5.1701513840645896</v>
      </c>
      <c r="H21" s="96">
        <v>4.5046493512027704E-6</v>
      </c>
      <c r="I21" s="96">
        <v>6.8335758860540302E-2</v>
      </c>
      <c r="J21" s="96">
        <v>0.102673262874907</v>
      </c>
      <c r="K21" s="96">
        <v>0.138059857749569</v>
      </c>
      <c r="L21" s="96">
        <v>2.4962853295647298E-2</v>
      </c>
      <c r="M21" s="96">
        <v>0.63973306296536103</v>
      </c>
      <c r="N21" s="96">
        <v>0.51656429418196403</v>
      </c>
      <c r="O21" s="96">
        <v>1.49806830848458E-2</v>
      </c>
      <c r="P21" s="96">
        <v>3.2524918793132601E-2</v>
      </c>
      <c r="Q21" s="96">
        <v>4.4119190219684003E-2</v>
      </c>
      <c r="R21" s="96">
        <v>6.7182086337686506E-2</v>
      </c>
      <c r="S21" s="96">
        <v>0.10097271057068399</v>
      </c>
      <c r="T21" s="96">
        <v>1.8463058912991199</v>
      </c>
      <c r="U21" s="96">
        <v>9.3739995202682294E-2</v>
      </c>
      <c r="V21" s="96">
        <v>1.3449660420526699</v>
      </c>
      <c r="W21" s="96">
        <v>1.2999402863842701E-2</v>
      </c>
      <c r="X21" s="96">
        <v>7.7264820301934105E-4</v>
      </c>
      <c r="Y21" s="96">
        <v>3.7485140049797602E-3</v>
      </c>
      <c r="Z21" s="96">
        <v>3.9453339165547198E-3</v>
      </c>
      <c r="AA21" s="96">
        <v>3.9026442358257498E-3</v>
      </c>
      <c r="AB21" s="96">
        <f t="shared" si="0"/>
        <v>1.2369140360379571E-2</v>
      </c>
      <c r="AC21" s="96">
        <v>2.61382617171903E-2</v>
      </c>
      <c r="AD21" s="96">
        <v>2.6681383561892199E-2</v>
      </c>
      <c r="AE21" s="97"/>
      <c r="AF21" s="96">
        <v>8745.2923542557601</v>
      </c>
      <c r="AG21" s="96">
        <v>3614.2595656579301</v>
      </c>
      <c r="AH21" s="96">
        <v>13545.1111839061</v>
      </c>
      <c r="AI21" s="96">
        <v>64.370126750732496</v>
      </c>
      <c r="AJ21" s="110" t="s">
        <v>354</v>
      </c>
      <c r="AK21" s="113" t="s">
        <v>355</v>
      </c>
      <c r="AL21" s="44"/>
    </row>
    <row r="22" spans="1:38" s="1" customFormat="1" ht="24.75" customHeight="1" thickBot="1" x14ac:dyDescent="0.3">
      <c r="A22" s="41" t="s">
        <v>112</v>
      </c>
      <c r="B22" s="62" t="s">
        <v>158</v>
      </c>
      <c r="C22" s="78" t="s">
        <v>288</v>
      </c>
      <c r="D22" s="42"/>
      <c r="E22" s="95">
        <v>10.8795697889962</v>
      </c>
      <c r="F22" s="96">
        <v>0.23069046376943</v>
      </c>
      <c r="G22" s="96">
        <v>3.6395937136000001</v>
      </c>
      <c r="H22" s="96">
        <v>5.1946327538498797E-6</v>
      </c>
      <c r="I22" s="96">
        <v>0.12664587577578901</v>
      </c>
      <c r="J22" s="96">
        <v>0.26904285961162999</v>
      </c>
      <c r="K22" s="96">
        <v>0.30254069114103999</v>
      </c>
      <c r="L22" s="96">
        <v>1.24044645298821E-2</v>
      </c>
      <c r="M22" s="96">
        <v>2.4585052919671599</v>
      </c>
      <c r="N22" s="96">
        <v>0.25966135742912</v>
      </c>
      <c r="O22" s="96">
        <v>2.1029464466136599E-2</v>
      </c>
      <c r="P22" s="96">
        <v>0.15982137524478701</v>
      </c>
      <c r="Q22" s="96">
        <v>5.5512382961408001E-2</v>
      </c>
      <c r="R22" s="96">
        <v>5.0060022471384698E-2</v>
      </c>
      <c r="S22" s="96">
        <v>5.9076305833735299E-2</v>
      </c>
      <c r="T22" s="96">
        <v>0.27901092462309601</v>
      </c>
      <c r="U22" s="96">
        <v>3.7971142760528799E-2</v>
      </c>
      <c r="V22" s="96">
        <v>0.539377030422316</v>
      </c>
      <c r="W22" s="96">
        <v>0.91348697284694802</v>
      </c>
      <c r="X22" s="96">
        <v>9.2724863948072205E-4</v>
      </c>
      <c r="Y22" s="96">
        <v>8.5596716692884992E-3</v>
      </c>
      <c r="Z22" s="96">
        <v>8.7769772535508106E-3</v>
      </c>
      <c r="AA22" s="96">
        <v>7.5899361509662502E-3</v>
      </c>
      <c r="AB22" s="96">
        <f t="shared" si="0"/>
        <v>2.5853833713286284E-2</v>
      </c>
      <c r="AC22" s="96">
        <v>6.0956985750995701E-2</v>
      </c>
      <c r="AD22" s="96">
        <v>5.2846596050175498E-2</v>
      </c>
      <c r="AE22" s="97"/>
      <c r="AF22" s="96">
        <v>9703.6861169000695</v>
      </c>
      <c r="AG22" s="96">
        <v>8796.6960808647309</v>
      </c>
      <c r="AH22" s="96">
        <v>4838.7191753198504</v>
      </c>
      <c r="AI22" s="96">
        <v>5.6849962042049</v>
      </c>
      <c r="AJ22" s="110" t="s">
        <v>354</v>
      </c>
      <c r="AK22" s="113" t="s">
        <v>355</v>
      </c>
      <c r="AL22" s="44"/>
    </row>
    <row r="23" spans="1:38" s="1" customFormat="1" ht="24.75" customHeight="1" thickBot="1" x14ac:dyDescent="0.3">
      <c r="A23" s="41" t="s">
        <v>119</v>
      </c>
      <c r="B23" s="62" t="s">
        <v>322</v>
      </c>
      <c r="C23" s="78" t="s">
        <v>336</v>
      </c>
      <c r="E23" s="96">
        <v>6.7871238895973498</v>
      </c>
      <c r="F23" s="96">
        <v>1.4591401076344801</v>
      </c>
      <c r="G23" s="96">
        <v>0.15261987156159901</v>
      </c>
      <c r="H23" s="96">
        <v>1.21973163681549E-3</v>
      </c>
      <c r="I23" s="96">
        <v>0.81559473565609897</v>
      </c>
      <c r="J23" s="96">
        <v>0.81559473565609897</v>
      </c>
      <c r="K23" s="96">
        <v>0.81559473565609897</v>
      </c>
      <c r="L23" s="96">
        <v>0.43941216097400099</v>
      </c>
      <c r="M23" s="96">
        <v>9.7867916052747894</v>
      </c>
      <c r="N23" s="96">
        <v>7.6548394716138297E-3</v>
      </c>
      <c r="O23" s="96">
        <v>1.33538220470691E-3</v>
      </c>
      <c r="P23" s="96">
        <v>8.4945629695441695E-4</v>
      </c>
      <c r="Q23" s="96">
        <v>1.67213956781505E-5</v>
      </c>
      <c r="R23" s="96">
        <v>4.4333165055912898E-3</v>
      </c>
      <c r="S23" s="96">
        <v>3.4967089359772899E-3</v>
      </c>
      <c r="T23" s="96">
        <v>1.3688925151796099E-3</v>
      </c>
      <c r="U23" s="96">
        <v>1.6210594650545499E-5</v>
      </c>
      <c r="V23" s="96">
        <v>0.26825580427707602</v>
      </c>
      <c r="W23" s="96">
        <v>5.9122689721600799E-3</v>
      </c>
      <c r="X23" s="96">
        <v>1.81792160806226E-3</v>
      </c>
      <c r="Y23" s="96">
        <v>3.6828888823961601E-3</v>
      </c>
      <c r="Z23" s="96">
        <v>3.63023144751795E-3</v>
      </c>
      <c r="AA23" s="96">
        <v>1.87786101059452E-3</v>
      </c>
      <c r="AB23" s="96">
        <f t="shared" si="0"/>
        <v>1.1008902948570889E-2</v>
      </c>
      <c r="AC23" s="96">
        <v>3.9946425739246998E-2</v>
      </c>
      <c r="AD23" s="96">
        <v>8.7111760791848496E-6</v>
      </c>
      <c r="AE23" s="97"/>
      <c r="AF23" s="96">
        <v>7282.11972910656</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1.9720279327461701</v>
      </c>
      <c r="F24" s="95">
        <v>1.18375688288673</v>
      </c>
      <c r="G24" s="95">
        <v>1.76196164515387</v>
      </c>
      <c r="H24" s="96">
        <v>4.6556139291850001E-3</v>
      </c>
      <c r="I24" s="95">
        <v>8.4114919473735894E-2</v>
      </c>
      <c r="J24" s="95">
        <v>0.108835481474945</v>
      </c>
      <c r="K24" s="95">
        <v>0.14742713895374701</v>
      </c>
      <c r="L24" s="95">
        <v>2.9098278830361701E-2</v>
      </c>
      <c r="M24" s="95">
        <v>1.67103138766392</v>
      </c>
      <c r="N24" s="95">
        <v>0.208886559615789</v>
      </c>
      <c r="O24" s="95">
        <v>6.2521350685225199E-3</v>
      </c>
      <c r="P24" s="95">
        <v>1.59192047797342E-2</v>
      </c>
      <c r="Q24" s="95">
        <v>1.49680175447821E-2</v>
      </c>
      <c r="R24" s="95">
        <v>3.5604375150707399E-2</v>
      </c>
      <c r="S24" s="95">
        <v>4.6952528098857998E-2</v>
      </c>
      <c r="T24" s="95">
        <v>0.51556393074613704</v>
      </c>
      <c r="U24" s="95">
        <v>3.7245185993353601E-2</v>
      </c>
      <c r="V24" s="95">
        <v>0.45842295067081701</v>
      </c>
      <c r="W24" s="95">
        <v>2.9174152662063399E-2</v>
      </c>
      <c r="X24" s="95">
        <v>5.1296182216177197E-4</v>
      </c>
      <c r="Y24" s="95">
        <v>7.3477855113627203E-3</v>
      </c>
      <c r="Z24" s="95">
        <v>7.4807108165276404E-3</v>
      </c>
      <c r="AA24" s="95">
        <v>1.89498978411015E-3</v>
      </c>
      <c r="AB24" s="96">
        <f t="shared" si="0"/>
        <v>1.7236447934162284E-2</v>
      </c>
      <c r="AC24" s="95">
        <v>3.4503288966243398E-2</v>
      </c>
      <c r="AD24" s="95">
        <v>2.2649363032516599E-2</v>
      </c>
      <c r="AE24" s="97"/>
      <c r="AF24" s="96">
        <v>6724.6070389673896</v>
      </c>
      <c r="AG24" s="96">
        <v>1342.27097249602</v>
      </c>
      <c r="AH24" s="96">
        <v>7788.6910526063102</v>
      </c>
      <c r="AI24" s="96">
        <v>4598.6746982691502</v>
      </c>
      <c r="AJ24" s="96">
        <v>12.5736797699908</v>
      </c>
      <c r="AK24" s="113" t="s">
        <v>355</v>
      </c>
      <c r="AL24" s="46"/>
    </row>
    <row r="25" spans="1:38" s="1" customFormat="1" ht="24.75" customHeight="1" thickBot="1" x14ac:dyDescent="0.3">
      <c r="A25" s="41" t="s">
        <v>120</v>
      </c>
      <c r="B25" s="62" t="s">
        <v>160</v>
      </c>
      <c r="C25" s="79" t="s">
        <v>301</v>
      </c>
      <c r="D25" s="42"/>
      <c r="E25" s="95">
        <v>0.81827226176176104</v>
      </c>
      <c r="F25" s="95">
        <v>8.8048102337722103E-2</v>
      </c>
      <c r="G25" s="95">
        <v>7.65027530115691E-2</v>
      </c>
      <c r="H25" s="95">
        <v>1.4952707760156401E-5</v>
      </c>
      <c r="I25" s="95">
        <v>1.32319902756573E-2</v>
      </c>
      <c r="J25" s="95">
        <v>1.47077919390709E-2</v>
      </c>
      <c r="K25" s="95">
        <v>1.59242028100667E-2</v>
      </c>
      <c r="L25" s="95">
        <v>6.5587417392474799E-3</v>
      </c>
      <c r="M25" s="95">
        <v>1.3949453701715999</v>
      </c>
      <c r="N25" s="95">
        <v>0.148592420741019</v>
      </c>
      <c r="O25" s="95">
        <v>2.5739890822133601E-5</v>
      </c>
      <c r="P25" s="95">
        <v>1.8506034269205999E-6</v>
      </c>
      <c r="Q25" s="95">
        <v>1.8412351735529601E-5</v>
      </c>
      <c r="R25" s="95">
        <v>1.8219606487902701E-4</v>
      </c>
      <c r="S25" s="95">
        <v>0.167952501168945</v>
      </c>
      <c r="T25" s="95">
        <v>2.4658597339500198E-4</v>
      </c>
      <c r="U25" s="95">
        <v>9.1224391936727396E-5</v>
      </c>
      <c r="V25" s="95">
        <v>6.5075739819531506E-2</v>
      </c>
      <c r="W25" s="95">
        <v>4.7734317713728997E-5</v>
      </c>
      <c r="X25" s="95">
        <v>1.37965924745093E-5</v>
      </c>
      <c r="Y25" s="95">
        <v>2.62492137909845E-6</v>
      </c>
      <c r="Z25" s="95">
        <v>1.65679759365468E-6</v>
      </c>
      <c r="AA25" s="95">
        <v>2.2868068486112001E-6</v>
      </c>
      <c r="AB25" s="96">
        <f t="shared" si="0"/>
        <v>2.0365118295873628E-5</v>
      </c>
      <c r="AC25" s="96" t="s">
        <v>355</v>
      </c>
      <c r="AD25" s="96">
        <v>1.9691288690477601E-8</v>
      </c>
      <c r="AE25" s="97"/>
      <c r="AF25" s="96">
        <v>3327.9337658816798</v>
      </c>
      <c r="AG25" s="110" t="s">
        <v>354</v>
      </c>
      <c r="AH25" s="110" t="s">
        <v>354</v>
      </c>
      <c r="AI25" s="110" t="s">
        <v>354</v>
      </c>
      <c r="AJ25" s="110" t="s">
        <v>354</v>
      </c>
      <c r="AK25" s="109">
        <v>7022.4403266066802</v>
      </c>
      <c r="AL25" s="44"/>
    </row>
    <row r="26" spans="1:38" s="1" customFormat="1" ht="24.75" customHeight="1" thickBot="1" x14ac:dyDescent="0.3">
      <c r="A26" s="41" t="s">
        <v>120</v>
      </c>
      <c r="B26" s="41" t="s">
        <v>159</v>
      </c>
      <c r="C26" s="78" t="s">
        <v>311</v>
      </c>
      <c r="D26" s="42"/>
      <c r="E26" s="95">
        <v>0.244629530141413</v>
      </c>
      <c r="F26" s="96">
        <v>6.8245119909966095E-2</v>
      </c>
      <c r="G26" s="96">
        <v>2.5796750139299801E-2</v>
      </c>
      <c r="H26" s="96">
        <v>1.9427463620162901E-4</v>
      </c>
      <c r="I26" s="96">
        <v>3.9409146906897704E-3</v>
      </c>
      <c r="J26" s="96">
        <v>4.3873555407379396E-3</v>
      </c>
      <c r="K26" s="96">
        <v>4.7553287696060296E-3</v>
      </c>
      <c r="L26" s="96">
        <v>1.23336741736285E-3</v>
      </c>
      <c r="M26" s="96">
        <v>3.0114315962393898</v>
      </c>
      <c r="N26" s="96">
        <v>1.6466521678070201</v>
      </c>
      <c r="O26" s="96">
        <v>3.7797749297063697E-5</v>
      </c>
      <c r="P26" s="96">
        <v>2.4044160648714901E-5</v>
      </c>
      <c r="Q26" s="96">
        <v>6.3796765380375103E-6</v>
      </c>
      <c r="R26" s="96">
        <v>9.8645785697231697E-5</v>
      </c>
      <c r="S26" s="96">
        <v>5.0922162901595597E-2</v>
      </c>
      <c r="T26" s="96">
        <v>1.1027394612760501E-4</v>
      </c>
      <c r="U26" s="96">
        <v>2.8135918916843101E-5</v>
      </c>
      <c r="V26" s="96">
        <v>2.5669242772312299E-2</v>
      </c>
      <c r="W26" s="96">
        <v>6.2019316881711405E-4</v>
      </c>
      <c r="X26" s="96">
        <v>1.76973627048749E-5</v>
      </c>
      <c r="Y26" s="96">
        <v>2.5587676821297999E-5</v>
      </c>
      <c r="Z26" s="96">
        <v>8.9535634985870206E-6</v>
      </c>
      <c r="AA26" s="96">
        <v>2.9711579715424601E-5</v>
      </c>
      <c r="AB26" s="96">
        <f t="shared" si="0"/>
        <v>8.1950182740184516E-5</v>
      </c>
      <c r="AC26" s="96" t="s">
        <v>355</v>
      </c>
      <c r="AD26" s="96">
        <v>2.8407117782027598E-7</v>
      </c>
      <c r="AE26" s="97"/>
      <c r="AF26" s="96">
        <v>1122.9902861713499</v>
      </c>
      <c r="AG26" s="110" t="s">
        <v>354</v>
      </c>
      <c r="AH26" s="110" t="s">
        <v>354</v>
      </c>
      <c r="AI26" s="110" t="s">
        <v>354</v>
      </c>
      <c r="AJ26" s="110" t="s">
        <v>354</v>
      </c>
      <c r="AK26" s="109">
        <v>2124.33981241842</v>
      </c>
      <c r="AL26" s="44"/>
    </row>
    <row r="27" spans="1:38" s="1" customFormat="1" ht="24.75" customHeight="1" thickBot="1" x14ac:dyDescent="0.3">
      <c r="A27" s="41" t="s">
        <v>121</v>
      </c>
      <c r="B27" s="41" t="s">
        <v>161</v>
      </c>
      <c r="C27" s="78" t="s">
        <v>53</v>
      </c>
      <c r="D27" s="42"/>
      <c r="E27" s="95">
        <v>55.1023574209853</v>
      </c>
      <c r="F27" s="96">
        <v>37.743327787132699</v>
      </c>
      <c r="G27" s="96">
        <v>0.34919335060767698</v>
      </c>
      <c r="H27" s="96">
        <v>1.27585169400192</v>
      </c>
      <c r="I27" s="96">
        <v>0.66769939904637998</v>
      </c>
      <c r="J27" s="96">
        <v>0.66769939904637998</v>
      </c>
      <c r="K27" s="96">
        <v>0.66769939904637998</v>
      </c>
      <c r="L27" s="96">
        <v>0.35753450588621899</v>
      </c>
      <c r="M27" s="96">
        <v>352.27441526221003</v>
      </c>
      <c r="N27" s="96">
        <v>7.3762694559271494E-2</v>
      </c>
      <c r="O27" s="96">
        <v>2.2096266497847999E-2</v>
      </c>
      <c r="P27" s="96">
        <v>1.6030640190414801E-2</v>
      </c>
      <c r="Q27" s="96">
        <v>5.3824558663191603E-4</v>
      </c>
      <c r="R27" s="96">
        <v>3.5391430915582903E-2</v>
      </c>
      <c r="S27" s="96">
        <v>8.1292345448034903E-2</v>
      </c>
      <c r="T27" s="96">
        <v>2.5767387688459299E-2</v>
      </c>
      <c r="U27" s="96">
        <v>3.6468481022807202E-4</v>
      </c>
      <c r="V27" s="96">
        <v>4.4085091058149599</v>
      </c>
      <c r="W27" s="96">
        <v>0.58027200503556797</v>
      </c>
      <c r="X27" s="96">
        <v>1.8589217862031E-2</v>
      </c>
      <c r="Y27" s="96">
        <v>2.7097508667198102E-2</v>
      </c>
      <c r="Z27" s="96">
        <v>1.3845806938026201E-2</v>
      </c>
      <c r="AA27" s="96">
        <v>2.9121502728885799E-2</v>
      </c>
      <c r="AB27" s="96">
        <f t="shared" si="0"/>
        <v>8.8654036196141095E-2</v>
      </c>
      <c r="AC27" s="96">
        <v>4.6879147564643599E-2</v>
      </c>
      <c r="AD27" s="96">
        <v>2.1498734062108901E-4</v>
      </c>
      <c r="AE27" s="97"/>
      <c r="AF27" s="96">
        <v>83538.690673976002</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9.0517071084165295</v>
      </c>
      <c r="F28" s="96">
        <v>2.16594423082093</v>
      </c>
      <c r="G28" s="96">
        <v>0.39027431007874303</v>
      </c>
      <c r="H28" s="96">
        <v>2.9837045539766599E-2</v>
      </c>
      <c r="I28" s="96">
        <v>1.7973885896061801</v>
      </c>
      <c r="J28" s="96">
        <v>1.7973885896061801</v>
      </c>
      <c r="K28" s="96">
        <v>1.7973885896061801</v>
      </c>
      <c r="L28" s="96">
        <v>1.00128506876018</v>
      </c>
      <c r="M28" s="96">
        <v>22.835849807227302</v>
      </c>
      <c r="N28" s="96">
        <v>2.2394158625480099E-2</v>
      </c>
      <c r="O28" s="96">
        <v>4.2176559930630899E-3</v>
      </c>
      <c r="P28" s="96">
        <v>2.9658877214144299E-3</v>
      </c>
      <c r="Q28" s="96">
        <v>7.0882489100794198E-5</v>
      </c>
      <c r="R28" s="96">
        <v>1.27643877902306E-2</v>
      </c>
      <c r="S28" s="96">
        <v>1.18673483554015E-2</v>
      </c>
      <c r="T28" s="96">
        <v>4.5052240227602004E-3</v>
      </c>
      <c r="U28" s="96">
        <v>5.9897986310132199E-5</v>
      </c>
      <c r="V28" s="96">
        <v>0.84579660187557604</v>
      </c>
      <c r="W28" s="96">
        <v>5.1505213075936598E-2</v>
      </c>
      <c r="X28" s="96">
        <v>9.9363825927490206E-3</v>
      </c>
      <c r="Y28" s="96">
        <v>1.16090648142452E-2</v>
      </c>
      <c r="Z28" s="96">
        <v>8.5636459324706996E-3</v>
      </c>
      <c r="AA28" s="96">
        <v>1.0077786589112901E-2</v>
      </c>
      <c r="AB28" s="96">
        <f t="shared" si="0"/>
        <v>4.0186879928577821E-2</v>
      </c>
      <c r="AC28" s="96">
        <v>9.9651319516620707E-2</v>
      </c>
      <c r="AD28" s="96">
        <v>2.8704492980507898E-5</v>
      </c>
      <c r="AE28" s="97"/>
      <c r="AF28" s="96">
        <v>21031.556558156499</v>
      </c>
      <c r="AG28" s="110" t="s">
        <v>354</v>
      </c>
      <c r="AH28" s="96">
        <v>0.29977309538545099</v>
      </c>
      <c r="AI28" s="110" t="s">
        <v>354</v>
      </c>
      <c r="AJ28" s="110" t="s">
        <v>354</v>
      </c>
      <c r="AK28" s="113" t="s">
        <v>355</v>
      </c>
      <c r="AL28" s="44"/>
    </row>
    <row r="29" spans="1:38" s="1" customFormat="1" ht="24.75" customHeight="1" thickBot="1" x14ac:dyDescent="0.3">
      <c r="A29" s="41" t="s">
        <v>121</v>
      </c>
      <c r="B29" s="41" t="s">
        <v>163</v>
      </c>
      <c r="C29" s="78" t="s">
        <v>145</v>
      </c>
      <c r="D29" s="42"/>
      <c r="E29" s="95">
        <v>36.879927685711202</v>
      </c>
      <c r="F29" s="96">
        <v>2.3092558174514499</v>
      </c>
      <c r="G29" s="96">
        <v>0.968090948297193</v>
      </c>
      <c r="H29" s="96">
        <v>1.1022288318784599E-2</v>
      </c>
      <c r="I29" s="96">
        <v>1.42638064364939</v>
      </c>
      <c r="J29" s="96">
        <v>1.42638064364939</v>
      </c>
      <c r="K29" s="96">
        <v>1.42638064364939</v>
      </c>
      <c r="L29" s="96">
        <v>0.78255473471304404</v>
      </c>
      <c r="M29" s="96">
        <v>8.6727993654540008</v>
      </c>
      <c r="N29" s="96">
        <v>3.2948637798821699E-2</v>
      </c>
      <c r="O29" s="96">
        <v>5.4851792924152801E-3</v>
      </c>
      <c r="P29" s="96">
        <v>5.1763745115308802E-3</v>
      </c>
      <c r="Q29" s="96">
        <v>9.8423883178699596E-5</v>
      </c>
      <c r="R29" s="96">
        <v>2.1765171742958001E-2</v>
      </c>
      <c r="S29" s="96">
        <v>1.5412610370831E-2</v>
      </c>
      <c r="T29" s="96">
        <v>5.6420027060654597E-3</v>
      </c>
      <c r="U29" s="96">
        <v>9.7867059610085697E-5</v>
      </c>
      <c r="V29" s="96">
        <v>1.10473715383108</v>
      </c>
      <c r="W29" s="96">
        <v>4.1151578933450401E-2</v>
      </c>
      <c r="X29" s="96">
        <v>3.3978367926702099E-3</v>
      </c>
      <c r="Y29" s="96">
        <v>2.0575789466725201E-2</v>
      </c>
      <c r="Z29" s="96">
        <v>2.29920289637351E-2</v>
      </c>
      <c r="AA29" s="96">
        <v>5.2855238997092198E-3</v>
      </c>
      <c r="AB29" s="96">
        <f t="shared" si="0"/>
        <v>5.2251179122839726E-2</v>
      </c>
      <c r="AC29" s="96">
        <v>0.25408172795603001</v>
      </c>
      <c r="AD29" s="96">
        <v>4.4002776279734101E-5</v>
      </c>
      <c r="AE29" s="97"/>
      <c r="AF29" s="96">
        <v>41557.595848963203</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9.6687459308903004E-2</v>
      </c>
      <c r="F30" s="96">
        <v>2.6117260369933102</v>
      </c>
      <c r="G30" s="96">
        <v>1.88889707629256E-3</v>
      </c>
      <c r="H30" s="96">
        <v>9.3746969480869205E-4</v>
      </c>
      <c r="I30" s="96">
        <v>5.3255717442343302E-2</v>
      </c>
      <c r="J30" s="96">
        <v>5.3255717442343302E-2</v>
      </c>
      <c r="K30" s="96">
        <v>5.3255717442343302E-2</v>
      </c>
      <c r="L30" s="96">
        <v>6.1865111861470097E-3</v>
      </c>
      <c r="M30" s="96">
        <v>10.219626323193401</v>
      </c>
      <c r="N30" s="96">
        <v>2.36156547269597E-4</v>
      </c>
      <c r="O30" s="96">
        <v>7.4941054937280595E-5</v>
      </c>
      <c r="P30" s="96">
        <v>1.6433404563745299E-4</v>
      </c>
      <c r="Q30" s="96">
        <v>5.6666912288776899E-6</v>
      </c>
      <c r="R30" s="96">
        <v>1.83047450512657E-4</v>
      </c>
      <c r="S30" s="96">
        <v>3.34071781179599E-4</v>
      </c>
      <c r="T30" s="96">
        <v>1.1460789353942401E-4</v>
      </c>
      <c r="U30" s="96">
        <v>3.77779415258513E-6</v>
      </c>
      <c r="V30" s="96">
        <v>1.48559881921156E-2</v>
      </c>
      <c r="W30" s="96">
        <v>9.8092142796647203E-3</v>
      </c>
      <c r="X30" s="96">
        <v>1.49473741404415E-4</v>
      </c>
      <c r="Y30" s="96">
        <v>2.7403519257476099E-4</v>
      </c>
      <c r="Z30" s="96">
        <v>9.3421088377759198E-5</v>
      </c>
      <c r="AA30" s="96">
        <v>3.2074573676364E-4</v>
      </c>
      <c r="AB30" s="96">
        <f t="shared" si="0"/>
        <v>8.3767575912057518E-4</v>
      </c>
      <c r="AC30" s="96">
        <v>8.2402757173847796E-6</v>
      </c>
      <c r="AD30" s="96">
        <v>3.6551199070985399E-6</v>
      </c>
      <c r="AE30" s="97"/>
      <c r="AF30" s="96">
        <v>827.33691941614302</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11.8544552265235</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1869.9099983941301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0.52397818641742</v>
      </c>
      <c r="J32" s="96">
        <v>1.0039203427571599</v>
      </c>
      <c r="K32" s="96">
        <v>1.2907056369444501</v>
      </c>
      <c r="L32" s="96">
        <v>0.120838056402677</v>
      </c>
      <c r="M32" s="108" t="s">
        <v>355</v>
      </c>
      <c r="N32" s="96">
        <v>6.62947858391796</v>
      </c>
      <c r="O32" s="96">
        <v>6.8041318988295496E-3</v>
      </c>
      <c r="P32" s="96" t="s">
        <v>355</v>
      </c>
      <c r="Q32" s="96">
        <v>6.5888067133253302E-3</v>
      </c>
      <c r="R32" s="96">
        <v>7.0186411017183703E-2</v>
      </c>
      <c r="S32" s="96">
        <v>50.6063892076656</v>
      </c>
      <c r="T32" s="96">
        <v>8.3945329066238E-2</v>
      </c>
      <c r="U32" s="96">
        <v>2.5814112738888999E-2</v>
      </c>
      <c r="V32" s="96">
        <v>18.058295205318299</v>
      </c>
      <c r="W32" s="96" t="s">
        <v>355</v>
      </c>
      <c r="X32" s="96">
        <v>3.1253035749624399E-3</v>
      </c>
      <c r="Y32" s="96">
        <v>2.53654535389489E-4</v>
      </c>
      <c r="Z32" s="96">
        <v>3.74442409384484E-4</v>
      </c>
      <c r="AA32" s="96" t="s">
        <v>355</v>
      </c>
      <c r="AB32" s="96">
        <f t="shared" si="0"/>
        <v>3.7534005197364132E-3</v>
      </c>
      <c r="AC32" s="96" t="s">
        <v>355</v>
      </c>
      <c r="AD32" s="96" t="s">
        <v>355</v>
      </c>
      <c r="AE32" s="97"/>
      <c r="AF32" s="113" t="s">
        <v>355</v>
      </c>
      <c r="AG32" s="113" t="s">
        <v>355</v>
      </c>
      <c r="AH32" s="113" t="s">
        <v>355</v>
      </c>
      <c r="AI32" s="113" t="s">
        <v>355</v>
      </c>
      <c r="AJ32" s="113" t="s">
        <v>355</v>
      </c>
      <c r="AK32" s="96">
        <v>45562.115964877303</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0.24907086345207399</v>
      </c>
      <c r="J33" s="96">
        <v>0.46124233972606199</v>
      </c>
      <c r="K33" s="96">
        <v>0.92248467945212498</v>
      </c>
      <c r="L33" s="96" t="s">
        <v>355</v>
      </c>
      <c r="M33" s="108" t="s">
        <v>355</v>
      </c>
      <c r="N33" s="96">
        <v>4.3379842051236198E-2</v>
      </c>
      <c r="O33" s="96">
        <v>8.7636044547951807E-5</v>
      </c>
      <c r="P33" s="96">
        <v>5.2581626728771098E-5</v>
      </c>
      <c r="Q33" s="96" t="s">
        <v>355</v>
      </c>
      <c r="R33" s="96">
        <v>1.8306708463727402E-2</v>
      </c>
      <c r="S33" s="96">
        <v>9.2156219477267202E-3</v>
      </c>
      <c r="T33" s="96">
        <v>1.46444442863025E-2</v>
      </c>
      <c r="U33" s="96" t="s">
        <v>355</v>
      </c>
      <c r="V33" s="96">
        <v>6.9702942379402597E-2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45562.115964877303</v>
      </c>
      <c r="AL33" s="44" t="s">
        <v>366</v>
      </c>
    </row>
    <row r="34" spans="1:38" s="1" customFormat="1" ht="24.75" customHeight="1" thickBot="1" x14ac:dyDescent="0.3">
      <c r="A34" s="41" t="s">
        <v>119</v>
      </c>
      <c r="B34" s="41" t="s">
        <v>168</v>
      </c>
      <c r="C34" s="78" t="s">
        <v>58</v>
      </c>
      <c r="D34" s="42"/>
      <c r="E34" s="95">
        <v>4.9305741453500698</v>
      </c>
      <c r="F34" s="96">
        <v>0.31681879952369402</v>
      </c>
      <c r="G34" s="96">
        <v>9.51377940936768E-2</v>
      </c>
      <c r="H34" s="96">
        <v>8.1246041599999995E-4</v>
      </c>
      <c r="I34" s="96">
        <v>0.56449610713854603</v>
      </c>
      <c r="J34" s="96">
        <v>0.92795646127092102</v>
      </c>
      <c r="K34" s="96">
        <v>0.927958795417263</v>
      </c>
      <c r="L34" s="96">
        <v>0.13064729541742601</v>
      </c>
      <c r="M34" s="96">
        <v>0.89679119083335401</v>
      </c>
      <c r="N34" s="96">
        <v>4.5413278196170196E-3</v>
      </c>
      <c r="O34" s="96">
        <v>7.5372131004052705E-4</v>
      </c>
      <c r="P34" s="96">
        <v>5.03498923407061E-4</v>
      </c>
      <c r="Q34" s="96">
        <v>9.4999796869256697E-6</v>
      </c>
      <c r="R34" s="96">
        <v>2.2279863125501702</v>
      </c>
      <c r="S34" s="96">
        <v>3.6935875916272298</v>
      </c>
      <c r="T34" s="96">
        <v>4.4513807432321402</v>
      </c>
      <c r="U34" s="96">
        <v>9.4999796869256697E-6</v>
      </c>
      <c r="V34" s="96">
        <v>0.15150426038306</v>
      </c>
      <c r="W34" s="96">
        <v>2.9214587438146601E-3</v>
      </c>
      <c r="X34" s="96">
        <v>2.4122136416818301E-4</v>
      </c>
      <c r="Y34" s="96">
        <v>1.46072937190733E-3</v>
      </c>
      <c r="Z34" s="96">
        <v>1.6322645642047101E-3</v>
      </c>
      <c r="AA34" s="96">
        <v>3.7523323315050697E-4</v>
      </c>
      <c r="AB34" s="96">
        <f t="shared" si="0"/>
        <v>3.7094485334307303E-3</v>
      </c>
      <c r="AC34" s="96">
        <v>2.4983157791999999E-2</v>
      </c>
      <c r="AD34" s="96">
        <v>3.4213684085834699E-6</v>
      </c>
      <c r="AE34" s="97"/>
      <c r="AF34" s="96">
        <v>4062.6848799999998</v>
      </c>
      <c r="AG34" s="110" t="s">
        <v>358</v>
      </c>
      <c r="AH34" s="110" t="s">
        <v>354</v>
      </c>
      <c r="AI34" s="110" t="s">
        <v>354</v>
      </c>
      <c r="AJ34" s="110" t="s">
        <v>354</v>
      </c>
      <c r="AK34" s="109">
        <v>67169215.725684404</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12.7622031846985</v>
      </c>
      <c r="F36" s="96">
        <v>0.56764248688913399</v>
      </c>
      <c r="G36" s="96">
        <v>3.8593344325330698</v>
      </c>
      <c r="H36" s="96" t="s">
        <v>355</v>
      </c>
      <c r="I36" s="96">
        <v>0.55614787830116397</v>
      </c>
      <c r="J36" s="96">
        <v>0.55897096397781898</v>
      </c>
      <c r="K36" s="96">
        <v>0.564617135331131</v>
      </c>
      <c r="L36" s="96">
        <v>3.8488755380662001E-2</v>
      </c>
      <c r="M36" s="96">
        <v>1.6685606431740501</v>
      </c>
      <c r="N36" s="96">
        <v>3.0967011460543901E-2</v>
      </c>
      <c r="O36" s="96">
        <v>3.7075335805111299E-3</v>
      </c>
      <c r="P36" s="96">
        <v>6.8393422516518903E-3</v>
      </c>
      <c r="Q36" s="96">
        <v>3.9863070639540997E-2</v>
      </c>
      <c r="R36" s="96">
        <v>1.97045120904983E-2</v>
      </c>
      <c r="S36" s="96">
        <v>3.9863070639540997E-2</v>
      </c>
      <c r="T36" s="96">
        <v>1.8410491565915601</v>
      </c>
      <c r="U36" s="96">
        <v>6.1964727189088097E-2</v>
      </c>
      <c r="V36" s="96">
        <v>0.14881884576215301</v>
      </c>
      <c r="W36" s="96">
        <v>0.129836096564338</v>
      </c>
      <c r="X36" s="96">
        <v>1.2537511607393201E-3</v>
      </c>
      <c r="Y36" s="96">
        <v>5.8095323529223E-3</v>
      </c>
      <c r="Z36" s="96">
        <v>2.53242257781986E-3</v>
      </c>
      <c r="AA36" s="96">
        <v>9.5455245337377793E-3</v>
      </c>
      <c r="AB36" s="96">
        <f t="shared" si="0"/>
        <v>1.914123062521926E-2</v>
      </c>
      <c r="AC36" s="96">
        <v>2.43729281441665E-2</v>
      </c>
      <c r="AD36" s="96">
        <v>8.8585936716188997E-6</v>
      </c>
      <c r="AE36" s="97"/>
      <c r="AF36" s="96">
        <v>10518.096621167901</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1.6529247456199401</v>
      </c>
      <c r="F39" s="96">
        <v>0.34762471715330501</v>
      </c>
      <c r="G39" s="96">
        <v>0.74401905188557005</v>
      </c>
      <c r="H39" s="96">
        <v>3.78546E-3</v>
      </c>
      <c r="I39" s="96">
        <v>8.2536159638389797E-2</v>
      </c>
      <c r="J39" s="96">
        <v>9.0831098457651499E-2</v>
      </c>
      <c r="K39" s="96">
        <v>0.100935889635864</v>
      </c>
      <c r="L39" s="96">
        <v>3.1328600510456099E-2</v>
      </c>
      <c r="M39" s="96">
        <v>1.1046500987682899</v>
      </c>
      <c r="N39" s="96">
        <v>0.17855139052868199</v>
      </c>
      <c r="O39" s="96">
        <v>1.18961164093407E-2</v>
      </c>
      <c r="P39" s="96">
        <v>6.8188817741664798E-2</v>
      </c>
      <c r="Q39" s="96">
        <v>1.4374603916310499E-2</v>
      </c>
      <c r="R39" s="96">
        <v>4.0959778860384002E-2</v>
      </c>
      <c r="S39" s="96">
        <v>4.3046566766265802E-2</v>
      </c>
      <c r="T39" s="96">
        <v>0.26830987616770702</v>
      </c>
      <c r="U39" s="96">
        <v>3.39352407488418E-2</v>
      </c>
      <c r="V39" s="96">
        <v>0.48513300673721599</v>
      </c>
      <c r="W39" s="96">
        <v>1.0717744791233501</v>
      </c>
      <c r="X39" s="96">
        <v>2.8014955191794699E-2</v>
      </c>
      <c r="Y39" s="96">
        <v>3.5804127448902802E-2</v>
      </c>
      <c r="Z39" s="96">
        <v>1.1729222949854901E-2</v>
      </c>
      <c r="AA39" s="96">
        <v>2.4029852962479101E-2</v>
      </c>
      <c r="AB39" s="96">
        <f t="shared" si="0"/>
        <v>9.9578158553031496E-2</v>
      </c>
      <c r="AC39" s="96">
        <v>7.57204682946052E-2</v>
      </c>
      <c r="AD39" s="96">
        <v>1.9029065159058001E-2</v>
      </c>
      <c r="AE39" s="97"/>
      <c r="AF39" s="96">
        <v>7729.21812778393</v>
      </c>
      <c r="AG39" s="96">
        <v>41.681399999999996</v>
      </c>
      <c r="AH39" s="96">
        <v>12027.9031108625</v>
      </c>
      <c r="AI39" s="96">
        <v>1859.5679251741601</v>
      </c>
      <c r="AJ39" s="96">
        <v>554.28903436755695</v>
      </c>
      <c r="AK39" s="113" t="s">
        <v>355</v>
      </c>
      <c r="AL39" s="44"/>
    </row>
    <row r="40" spans="1:38" s="1" customFormat="1" ht="24.75" customHeight="1" thickBot="1" x14ac:dyDescent="0.3">
      <c r="A40" s="41" t="s">
        <v>119</v>
      </c>
      <c r="B40" s="41" t="s">
        <v>174</v>
      </c>
      <c r="C40" s="78" t="s">
        <v>339</v>
      </c>
      <c r="D40" s="42"/>
      <c r="E40" s="95">
        <v>1.4619928036260701</v>
      </c>
      <c r="F40" s="96">
        <v>0.80189804375227003</v>
      </c>
      <c r="G40" s="96">
        <v>2.9089978589108799E-2</v>
      </c>
      <c r="H40" s="96">
        <v>3.3179928687110101E-4</v>
      </c>
      <c r="I40" s="96">
        <v>0.158345856307406</v>
      </c>
      <c r="J40" s="96">
        <v>0.158345856307406</v>
      </c>
      <c r="K40" s="96">
        <v>0.158345856307406</v>
      </c>
      <c r="L40" s="96">
        <v>8.3090142580447501E-2</v>
      </c>
      <c r="M40" s="96">
        <v>11.112777202135399</v>
      </c>
      <c r="N40" s="96">
        <v>1.6266412950426601E-3</v>
      </c>
      <c r="O40" s="96">
        <v>3.1471748722768398E-4</v>
      </c>
      <c r="P40" s="96">
        <v>2.20626024064224E-4</v>
      </c>
      <c r="Q40" s="96">
        <v>5.27144227635121E-6</v>
      </c>
      <c r="R40" s="96">
        <v>9.2799718557574505E-4</v>
      </c>
      <c r="S40" s="96">
        <v>9.1012971433343298E-4</v>
      </c>
      <c r="T40" s="96">
        <v>3.3609057944234202E-4</v>
      </c>
      <c r="U40" s="96">
        <v>4.4553253793735697E-6</v>
      </c>
      <c r="V40" s="96">
        <v>6.3112216589581896E-2</v>
      </c>
      <c r="W40" s="96">
        <v>2.7172527185088799E-3</v>
      </c>
      <c r="X40" s="96">
        <v>3.7401785702931902E-4</v>
      </c>
      <c r="Y40" s="96">
        <v>7.5075797141774302E-4</v>
      </c>
      <c r="Z40" s="96">
        <v>6.9731240090805703E-4</v>
      </c>
      <c r="AA40" s="96">
        <v>4.2655869060887299E-4</v>
      </c>
      <c r="AB40" s="96">
        <f t="shared" si="0"/>
        <v>2.2486469199639921E-3</v>
      </c>
      <c r="AC40" s="96">
        <v>7.4277705268395496E-3</v>
      </c>
      <c r="AD40" s="96">
        <v>2.8094022942851098E-6</v>
      </c>
      <c r="AE40" s="97"/>
      <c r="AF40" s="96">
        <v>2027.0722329257901</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5.1548991127958699</v>
      </c>
      <c r="F41" s="96">
        <v>12.8671555555475</v>
      </c>
      <c r="G41" s="96">
        <v>2.0668225477234499</v>
      </c>
      <c r="H41" s="96">
        <v>0.82360557681996605</v>
      </c>
      <c r="I41" s="96">
        <v>9.7978923609825497</v>
      </c>
      <c r="J41" s="96">
        <v>9.9829652667508508</v>
      </c>
      <c r="K41" s="96">
        <v>10.430663899281599</v>
      </c>
      <c r="L41" s="96">
        <v>0.654768055538824</v>
      </c>
      <c r="M41" s="96">
        <v>104.21876381779499</v>
      </c>
      <c r="N41" s="96">
        <v>0.46545865557628002</v>
      </c>
      <c r="O41" s="96">
        <v>0.212855820682957</v>
      </c>
      <c r="P41" s="96">
        <v>1.9161993276685801E-2</v>
      </c>
      <c r="Q41" s="96">
        <v>9.39975272148778E-3</v>
      </c>
      <c r="R41" s="96">
        <v>0.38768034228734</v>
      </c>
      <c r="S41" s="96">
        <v>0.109853790222196</v>
      </c>
      <c r="T41" s="96">
        <v>0.16073997203965901</v>
      </c>
      <c r="U41" s="96">
        <v>1.17341659124943E-2</v>
      </c>
      <c r="V41" s="96">
        <v>8.4491436740772095</v>
      </c>
      <c r="W41" s="96">
        <v>12.022694859767901</v>
      </c>
      <c r="X41" s="96">
        <v>3.1333933603756998</v>
      </c>
      <c r="Y41" s="96">
        <v>2.5881785653279499</v>
      </c>
      <c r="Z41" s="96">
        <v>2.22847033530992</v>
      </c>
      <c r="AA41" s="96">
        <v>2.8542699093590298</v>
      </c>
      <c r="AB41" s="96">
        <f t="shared" si="0"/>
        <v>10.804312170372599</v>
      </c>
      <c r="AC41" s="96">
        <v>0.29526082946955801</v>
      </c>
      <c r="AD41" s="96">
        <v>8.6191544033324102E-2</v>
      </c>
      <c r="AE41" s="97"/>
      <c r="AF41" s="96">
        <v>46927.319555485999</v>
      </c>
      <c r="AG41" s="96">
        <v>169.661</v>
      </c>
      <c r="AH41" s="96">
        <v>31877.665879986402</v>
      </c>
      <c r="AI41" s="96">
        <v>16302.01</v>
      </c>
      <c r="AJ41" s="110" t="s">
        <v>354</v>
      </c>
      <c r="AK41" s="113" t="s">
        <v>355</v>
      </c>
      <c r="AL41" s="44"/>
    </row>
    <row r="42" spans="1:38" s="1" customFormat="1" ht="24.75" customHeight="1" thickBot="1" x14ac:dyDescent="0.3">
      <c r="A42" s="41" t="s">
        <v>119</v>
      </c>
      <c r="B42" s="41" t="s">
        <v>176</v>
      </c>
      <c r="C42" s="78" t="s">
        <v>60</v>
      </c>
      <c r="D42" s="42"/>
      <c r="E42" s="95">
        <v>3.3140273187185001E-2</v>
      </c>
      <c r="F42" s="96">
        <v>1.4622836181840699</v>
      </c>
      <c r="G42" s="96">
        <v>8.5881372111347204E-4</v>
      </c>
      <c r="H42" s="96">
        <v>3.0745070809866398E-5</v>
      </c>
      <c r="I42" s="96">
        <v>1.1419499936162101E-2</v>
      </c>
      <c r="J42" s="96">
        <v>1.1419499936162101E-2</v>
      </c>
      <c r="K42" s="96">
        <v>1.1419499936162101E-2</v>
      </c>
      <c r="L42" s="96">
        <v>5.7097499680810299E-4</v>
      </c>
      <c r="M42" s="96">
        <v>9.4578868458264402</v>
      </c>
      <c r="N42" s="96">
        <v>2.9070769350322199E-4</v>
      </c>
      <c r="O42" s="96">
        <v>9.5190195617987197E-5</v>
      </c>
      <c r="P42" s="96">
        <v>7.44880464142746E-5</v>
      </c>
      <c r="Q42" s="96">
        <v>2.5685533246301598E-6</v>
      </c>
      <c r="R42" s="96">
        <v>1.38069663878644E-4</v>
      </c>
      <c r="S42" s="96">
        <v>3.65700693441604E-4</v>
      </c>
      <c r="T42" s="96">
        <v>1.13170068890398E-4</v>
      </c>
      <c r="U42" s="96">
        <v>1.7123688830867701E-6</v>
      </c>
      <c r="V42" s="96">
        <v>1.8978106212689399E-2</v>
      </c>
      <c r="W42" s="96">
        <v>1.92133874912928E-3</v>
      </c>
      <c r="X42" s="96">
        <v>4.2895004631723399E-5</v>
      </c>
      <c r="Y42" s="96">
        <v>7.8640841824826203E-5</v>
      </c>
      <c r="Z42" s="96">
        <v>2.6809377894827101E-5</v>
      </c>
      <c r="AA42" s="96">
        <v>9.2045530772239803E-5</v>
      </c>
      <c r="AB42" s="96">
        <f t="shared" si="0"/>
        <v>2.4039075512361652E-4</v>
      </c>
      <c r="AC42" s="96">
        <v>3.7465576820831001E-6</v>
      </c>
      <c r="AD42" s="96">
        <v>1.68501542214737E-6</v>
      </c>
      <c r="AE42" s="97"/>
      <c r="AF42" s="95">
        <v>376.16040984770098</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1.9821698586796399</v>
      </c>
      <c r="F43" s="96">
        <v>2.1212042899438899</v>
      </c>
      <c r="G43" s="96">
        <v>2.91059052615058</v>
      </c>
      <c r="H43" s="96">
        <v>1.9513396293332302E-2</v>
      </c>
      <c r="I43" s="96">
        <v>1.1340406345154299</v>
      </c>
      <c r="J43" s="96">
        <v>1.16141126339277</v>
      </c>
      <c r="K43" s="96">
        <v>1.19220365489494</v>
      </c>
      <c r="L43" s="96">
        <v>0.33208420698095198</v>
      </c>
      <c r="M43" s="96">
        <v>18.100787788128901</v>
      </c>
      <c r="N43" s="96">
        <v>0.27609716627406999</v>
      </c>
      <c r="O43" s="96">
        <v>3.8250004468379603E-2</v>
      </c>
      <c r="P43" s="96">
        <v>1.53204835778429E-2</v>
      </c>
      <c r="Q43" s="96">
        <v>2.0098551407636101E-2</v>
      </c>
      <c r="R43" s="96">
        <v>8.5697664431658604E-2</v>
      </c>
      <c r="S43" s="96">
        <v>5.8983361699629998E-2</v>
      </c>
      <c r="T43" s="96">
        <v>0.88012695092447202</v>
      </c>
      <c r="U43" s="96">
        <v>4.1550651243382697E-2</v>
      </c>
      <c r="V43" s="96">
        <v>1.8389043824712701</v>
      </c>
      <c r="W43" s="96">
        <v>1.6304033336803001</v>
      </c>
      <c r="X43" s="96">
        <v>0.13340126561146301</v>
      </c>
      <c r="Y43" s="96">
        <v>0.14317656851358401</v>
      </c>
      <c r="Z43" s="96">
        <v>2.67456032376856E-2</v>
      </c>
      <c r="AA43" s="96">
        <v>0.19523624817910101</v>
      </c>
      <c r="AB43" s="96">
        <f t="shared" si="0"/>
        <v>0.49855968554183361</v>
      </c>
      <c r="AC43" s="96">
        <v>5.62488104288991E-2</v>
      </c>
      <c r="AD43" s="96">
        <v>2.1772882172896399E-2</v>
      </c>
      <c r="AE43" s="97"/>
      <c r="AF43" s="96">
        <v>9977.4499607719499</v>
      </c>
      <c r="AG43" s="96">
        <v>1453.2672</v>
      </c>
      <c r="AH43" s="96">
        <v>4877.5067828214897</v>
      </c>
      <c r="AI43" s="96">
        <v>2666.9740687876101</v>
      </c>
      <c r="AJ43" s="110" t="s">
        <v>354</v>
      </c>
      <c r="AK43" s="113" t="s">
        <v>355</v>
      </c>
      <c r="AL43" s="44"/>
    </row>
    <row r="44" spans="1:38" s="1" customFormat="1" ht="24.75" customHeight="1" thickBot="1" x14ac:dyDescent="0.3">
      <c r="A44" s="41" t="s">
        <v>119</v>
      </c>
      <c r="B44" s="41" t="s">
        <v>178</v>
      </c>
      <c r="C44" s="78" t="s">
        <v>62</v>
      </c>
      <c r="D44" s="42"/>
      <c r="E44" s="95">
        <v>7.0395839876842601</v>
      </c>
      <c r="F44" s="96">
        <v>2.75379070154675</v>
      </c>
      <c r="G44" s="96">
        <v>0.18149063556373299</v>
      </c>
      <c r="H44" s="96">
        <v>1.41870802111527E-3</v>
      </c>
      <c r="I44" s="96">
        <v>1.01803731766493</v>
      </c>
      <c r="J44" s="96">
        <v>1.01803731766493</v>
      </c>
      <c r="K44" s="96">
        <v>1.01803731766493</v>
      </c>
      <c r="L44" s="96">
        <v>0.54610771837364103</v>
      </c>
      <c r="M44" s="96">
        <v>24.929595410027702</v>
      </c>
      <c r="N44" s="96">
        <v>9.0590022916543795E-3</v>
      </c>
      <c r="O44" s="96">
        <v>1.5778670151649699E-3</v>
      </c>
      <c r="P44" s="96">
        <v>1.0713058695857201E-3</v>
      </c>
      <c r="Q44" s="96">
        <v>2.2055564049126401E-5</v>
      </c>
      <c r="R44" s="96">
        <v>5.2928621892750901E-3</v>
      </c>
      <c r="S44" s="96">
        <v>4.15708778266755E-3</v>
      </c>
      <c r="T44" s="96">
        <v>1.63332597113861E-3</v>
      </c>
      <c r="U44" s="96">
        <v>2.0699466479432301E-5</v>
      </c>
      <c r="V44" s="96">
        <v>0.316917457910319</v>
      </c>
      <c r="W44" s="96">
        <v>8.6872171267298199E-3</v>
      </c>
      <c r="X44" s="96">
        <v>2.1904734079140099E-3</v>
      </c>
      <c r="Y44" s="96">
        <v>4.4303872667048197E-3</v>
      </c>
      <c r="Z44" s="96">
        <v>4.3225532977441399E-3</v>
      </c>
      <c r="AA44" s="96">
        <v>2.3045787297385299E-3</v>
      </c>
      <c r="AB44" s="96">
        <f t="shared" si="0"/>
        <v>1.32479927021015E-2</v>
      </c>
      <c r="AC44" s="96">
        <v>4.7309070853650603E-2</v>
      </c>
      <c r="AD44" s="96">
        <v>1.14320849871863E-5</v>
      </c>
      <c r="AE44" s="97"/>
      <c r="AF44" s="96">
        <v>8287.3617252697004</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6.3547582910781504</v>
      </c>
      <c r="F45" s="96">
        <v>0.35120854524182199</v>
      </c>
      <c r="G45" s="96">
        <v>0.71593686820778801</v>
      </c>
      <c r="H45" s="96" t="s">
        <v>355</v>
      </c>
      <c r="I45" s="96">
        <v>0.15153160876351901</v>
      </c>
      <c r="J45" s="96">
        <v>0.15230080474708901</v>
      </c>
      <c r="K45" s="96">
        <v>0.15383919671423199</v>
      </c>
      <c r="L45" s="96">
        <v>3.2250591855187798E-2</v>
      </c>
      <c r="M45" s="96">
        <v>1.1468034130345199</v>
      </c>
      <c r="N45" s="96">
        <v>1.7883744999396399E-2</v>
      </c>
      <c r="O45" s="96">
        <v>1.7898421705194699E-3</v>
      </c>
      <c r="P45" s="96">
        <v>5.3498382476826903E-3</v>
      </c>
      <c r="Q45" s="96">
        <v>8.9492108525973495E-3</v>
      </c>
      <c r="R45" s="96">
        <v>7.1593686820778796E-3</v>
      </c>
      <c r="S45" s="96">
        <v>8.9492108525973495E-3</v>
      </c>
      <c r="T45" s="96">
        <v>1.25288951936363E-2</v>
      </c>
      <c r="U45" s="96">
        <v>3.5796843410389398E-2</v>
      </c>
      <c r="V45" s="96">
        <v>8.9492108525973502E-2</v>
      </c>
      <c r="W45" s="96">
        <v>9.1787939078098804E-2</v>
      </c>
      <c r="X45" s="96">
        <v>1.1463939102177201E-3</v>
      </c>
      <c r="Y45" s="96">
        <v>4.8912806835956103E-3</v>
      </c>
      <c r="Z45" s="96">
        <v>2.2927878204354402E-3</v>
      </c>
      <c r="AA45" s="96">
        <v>9.0182987603793993E-3</v>
      </c>
      <c r="AB45" s="96">
        <f t="shared" si="0"/>
        <v>1.734876117462817E-2</v>
      </c>
      <c r="AC45" s="96">
        <v>1.49031208328303E-2</v>
      </c>
      <c r="AD45" s="96">
        <v>6.4368032886603596E-6</v>
      </c>
      <c r="AE45" s="97"/>
      <c r="AF45" s="96">
        <v>7642.6260681181302</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1.56525327156253</v>
      </c>
      <c r="F47" s="96">
        <v>1.3819548593068101</v>
      </c>
      <c r="G47" s="96">
        <v>0.111284915998589</v>
      </c>
      <c r="H47" s="96">
        <v>3.6165693648451398E-4</v>
      </c>
      <c r="I47" s="96">
        <v>0.170465952031329</v>
      </c>
      <c r="J47" s="96">
        <v>0.170465952031329</v>
      </c>
      <c r="K47" s="96">
        <v>0.170465952031329</v>
      </c>
      <c r="L47" s="96">
        <v>5.0579035606500199E-2</v>
      </c>
      <c r="M47" s="96">
        <v>6.1341522154212296</v>
      </c>
      <c r="N47" s="96">
        <v>9.9862390431380302E-2</v>
      </c>
      <c r="O47" s="96">
        <v>3.2257626116657701E-4</v>
      </c>
      <c r="P47" s="96">
        <v>2.3614066896097399E-4</v>
      </c>
      <c r="Q47" s="96">
        <v>5.6187872506331796E-6</v>
      </c>
      <c r="R47" s="96">
        <v>9.6193998042304004E-4</v>
      </c>
      <c r="S47" s="96">
        <v>9.4612381243747395E-4</v>
      </c>
      <c r="T47" s="96">
        <v>3.4513372555395201E-4</v>
      </c>
      <c r="U47" s="96">
        <v>4.7624670378195098E-6</v>
      </c>
      <c r="V47" s="96">
        <v>6.4699295947393806E-2</v>
      </c>
      <c r="W47" s="96">
        <v>2.8783870117825498E-3</v>
      </c>
      <c r="X47" s="96">
        <v>4.0250710300265998E-4</v>
      </c>
      <c r="Y47" s="96">
        <v>8.0815300274327895E-4</v>
      </c>
      <c r="Z47" s="96">
        <v>7.5196259472800405E-4</v>
      </c>
      <c r="AA47" s="96">
        <v>4.5779916212470298E-4</v>
      </c>
      <c r="AB47" s="96">
        <f t="shared" si="0"/>
        <v>2.420421862598646E-3</v>
      </c>
      <c r="AC47" s="96">
        <v>8.0177798208689501E-3</v>
      </c>
      <c r="AD47" s="96">
        <v>2.94843719886179E-6</v>
      </c>
      <c r="AE47" s="97"/>
      <c r="AF47" s="96">
        <v>3372.4854358709999</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4.7280636000000001E-2</v>
      </c>
      <c r="J48" s="96">
        <v>0.17336233200000001</v>
      </c>
      <c r="K48" s="96">
        <v>0.19700265</v>
      </c>
      <c r="L48" s="96">
        <v>0.13133510000000001</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13133.51</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1.71993975E-6</v>
      </c>
      <c r="F51" s="96">
        <v>6.93430066977725</v>
      </c>
      <c r="G51" s="96">
        <v>2.6568175E-8</v>
      </c>
      <c r="H51" s="96" t="s">
        <v>355</v>
      </c>
      <c r="I51" s="96">
        <v>5.4534674999999997E-8</v>
      </c>
      <c r="J51" s="96">
        <v>5.4534674999999997E-8</v>
      </c>
      <c r="K51" s="96">
        <v>5.4534674999999997E-8</v>
      </c>
      <c r="L51" s="96">
        <v>1.2584925E-9</v>
      </c>
      <c r="M51" s="96">
        <v>2.3911357500000002E-6</v>
      </c>
      <c r="N51" s="96">
        <v>9.788275E-11</v>
      </c>
      <c r="O51" s="96">
        <v>1.5381575000000001E-11</v>
      </c>
      <c r="P51" s="96">
        <v>6.1526300000000001E-9</v>
      </c>
      <c r="Q51" s="96">
        <v>7.4111225000000003E-9</v>
      </c>
      <c r="R51" s="96">
        <v>4.6144725000000002E-11</v>
      </c>
      <c r="S51" s="96">
        <v>4.6144725000000001E-12</v>
      </c>
      <c r="T51" s="96">
        <v>3.0763150000000001E-11</v>
      </c>
      <c r="U51" s="96">
        <v>6.8517924999999997E-10</v>
      </c>
      <c r="V51" s="96">
        <v>9.2289450000000004E-11</v>
      </c>
      <c r="W51" s="96">
        <v>3.0763149999999997E-8</v>
      </c>
      <c r="X51" s="96">
        <v>3.4958124999999998E-11</v>
      </c>
      <c r="Y51" s="96">
        <v>5.1738024999999998E-11</v>
      </c>
      <c r="Z51" s="96">
        <v>5.1738024999999998E-11</v>
      </c>
      <c r="AA51" s="96">
        <v>5.1738024999999998E-11</v>
      </c>
      <c r="AB51" s="96">
        <f t="shared" si="0"/>
        <v>1.901722E-10</v>
      </c>
      <c r="AC51" s="96" t="s">
        <v>355</v>
      </c>
      <c r="AD51" s="96" t="s">
        <v>355</v>
      </c>
      <c r="AE51" s="97"/>
      <c r="AF51" s="114" t="s">
        <v>355</v>
      </c>
      <c r="AG51" s="114" t="s">
        <v>355</v>
      </c>
      <c r="AH51" s="114" t="s">
        <v>355</v>
      </c>
      <c r="AI51" s="114" t="s">
        <v>355</v>
      </c>
      <c r="AJ51" s="114" t="s">
        <v>355</v>
      </c>
      <c r="AK51" s="96">
        <v>12.088398325</v>
      </c>
      <c r="AL51" s="44" t="s">
        <v>371</v>
      </c>
    </row>
    <row r="52" spans="1:38" s="1" customFormat="1" ht="24.75" customHeight="1" thickBot="1" x14ac:dyDescent="0.3">
      <c r="A52" s="41" t="s">
        <v>114</v>
      </c>
      <c r="B52" s="62" t="s">
        <v>316</v>
      </c>
      <c r="C52" s="79" t="s">
        <v>131</v>
      </c>
      <c r="D52" s="61"/>
      <c r="E52" s="96" t="s">
        <v>355</v>
      </c>
      <c r="F52" s="96">
        <v>5.5</v>
      </c>
      <c r="G52" s="96">
        <v>2.6139999999999999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10524.531000000001</v>
      </c>
      <c r="AL52" s="44" t="s">
        <v>127</v>
      </c>
    </row>
    <row r="53" spans="1:38" s="1" customFormat="1" ht="24.75" customHeight="1" thickBot="1" x14ac:dyDescent="0.3">
      <c r="A53" s="41" t="s">
        <v>114</v>
      </c>
      <c r="B53" s="62" t="s">
        <v>317</v>
      </c>
      <c r="C53" s="79" t="s">
        <v>68</v>
      </c>
      <c r="D53" s="61"/>
      <c r="E53" s="108" t="s">
        <v>355</v>
      </c>
      <c r="F53" s="96">
        <v>1.182998625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1923.575</v>
      </c>
      <c r="AL53" s="44" t="s">
        <v>127</v>
      </c>
    </row>
    <row r="54" spans="1:38" s="1" customFormat="1" ht="40.5" customHeight="1" thickBot="1" x14ac:dyDescent="0.3">
      <c r="A54" s="41" t="s">
        <v>114</v>
      </c>
      <c r="B54" s="62" t="s">
        <v>186</v>
      </c>
      <c r="C54" s="79" t="s">
        <v>289</v>
      </c>
      <c r="D54" s="61"/>
      <c r="E54" s="95">
        <v>1.3283999999999999E-7</v>
      </c>
      <c r="F54" s="96">
        <v>8.5779887256275806</v>
      </c>
      <c r="G54" s="95">
        <v>2.0519999999999999E-9</v>
      </c>
      <c r="H54" s="95" t="s">
        <v>355</v>
      </c>
      <c r="I54" s="95">
        <v>4.2119999999999999E-9</v>
      </c>
      <c r="J54" s="95">
        <v>4.2119999999999999E-9</v>
      </c>
      <c r="K54" s="95">
        <v>4.2119999999999999E-9</v>
      </c>
      <c r="L54" s="95">
        <v>9.7199999999999998E-11</v>
      </c>
      <c r="M54" s="95">
        <v>1.8468000000000001E-7</v>
      </c>
      <c r="N54" s="96">
        <v>7.5599999999999993E-12</v>
      </c>
      <c r="O54" s="96">
        <v>1.188E-12</v>
      </c>
      <c r="P54" s="96">
        <v>4.7519999999999997E-10</v>
      </c>
      <c r="Q54" s="96">
        <v>5.7240000000000001E-10</v>
      </c>
      <c r="R54" s="96">
        <v>3.5640000000000002E-12</v>
      </c>
      <c r="S54" s="96">
        <v>3.5639999999999998E-13</v>
      </c>
      <c r="T54" s="96">
        <v>2.376E-12</v>
      </c>
      <c r="U54" s="96">
        <v>5.2920000000000003E-11</v>
      </c>
      <c r="V54" s="96">
        <v>7.1280000000000003E-12</v>
      </c>
      <c r="W54" s="95">
        <v>2.3760000000000001E-9</v>
      </c>
      <c r="X54" s="95">
        <v>2.6999999999999998E-12</v>
      </c>
      <c r="Y54" s="95">
        <v>3.9960000000000003E-12</v>
      </c>
      <c r="Z54" s="95">
        <v>3.9960000000000003E-12</v>
      </c>
      <c r="AA54" s="95">
        <v>3.9960000000000003E-12</v>
      </c>
      <c r="AB54" s="96">
        <f t="shared" si="0"/>
        <v>1.4687999999999999E-11</v>
      </c>
      <c r="AC54" s="108" t="s">
        <v>355</v>
      </c>
      <c r="AD54" s="108" t="s">
        <v>355</v>
      </c>
      <c r="AE54" s="97"/>
      <c r="AF54" s="114" t="s">
        <v>355</v>
      </c>
      <c r="AG54" s="114" t="s">
        <v>355</v>
      </c>
      <c r="AH54" s="114" t="s">
        <v>355</v>
      </c>
      <c r="AI54" s="114" t="s">
        <v>355</v>
      </c>
      <c r="AJ54" s="114" t="s">
        <v>355</v>
      </c>
      <c r="AK54" s="96">
        <v>16843.590108</v>
      </c>
      <c r="AL54" s="44" t="s">
        <v>367</v>
      </c>
    </row>
    <row r="55" spans="1:38" s="1" customFormat="1" ht="24.75" customHeight="1" thickBot="1" x14ac:dyDescent="0.3">
      <c r="A55" s="41" t="s">
        <v>114</v>
      </c>
      <c r="B55" s="62" t="s">
        <v>187</v>
      </c>
      <c r="C55" s="79" t="s">
        <v>260</v>
      </c>
      <c r="D55" s="61"/>
      <c r="E55" s="95">
        <v>0.23785612983523199</v>
      </c>
      <c r="F55" s="96">
        <v>0.33432456785043002</v>
      </c>
      <c r="G55" s="96">
        <v>0.22150135472398699</v>
      </c>
      <c r="H55" s="96" t="s">
        <v>355</v>
      </c>
      <c r="I55" s="96">
        <v>6.93791327618626E-3</v>
      </c>
      <c r="J55" s="96">
        <v>6.93791327618626E-3</v>
      </c>
      <c r="K55" s="96">
        <v>6.93791327618626E-3</v>
      </c>
      <c r="L55" s="96">
        <v>2.4148463310867999E-4</v>
      </c>
      <c r="M55" s="96">
        <v>0.34289870806692602</v>
      </c>
      <c r="N55" s="96">
        <v>6.7477088795065104E-4</v>
      </c>
      <c r="O55" s="96">
        <v>9.0366951772310902E-4</v>
      </c>
      <c r="P55" s="96">
        <v>8.9456412476339995E-4</v>
      </c>
      <c r="Q55" s="96">
        <v>1.03796047947208E-3</v>
      </c>
      <c r="R55" s="96">
        <v>2.76042343095693E-3</v>
      </c>
      <c r="S55" s="96">
        <v>1.3553391104556901E-3</v>
      </c>
      <c r="T55" s="96">
        <v>3.0385859324338202E-3</v>
      </c>
      <c r="U55" s="96">
        <v>7.2495408318686103E-4</v>
      </c>
      <c r="V55" s="96">
        <v>7.0115194039386498E-3</v>
      </c>
      <c r="W55" s="96">
        <v>3.9127887262170001E-3</v>
      </c>
      <c r="X55" s="96">
        <v>4.4880340480430402E-6</v>
      </c>
      <c r="Y55" s="96">
        <v>6.7037341721645596E-6</v>
      </c>
      <c r="Z55" s="96">
        <v>6.4937222105645602E-6</v>
      </c>
      <c r="AA55" s="96">
        <v>6.4937222105645602E-6</v>
      </c>
      <c r="AB55" s="96">
        <f t="shared" si="0"/>
        <v>2.4179212641336719E-5</v>
      </c>
      <c r="AC55" s="96" t="s">
        <v>355</v>
      </c>
      <c r="AD55" s="96" t="s">
        <v>355</v>
      </c>
      <c r="AE55" s="97"/>
      <c r="AF55" s="96">
        <v>411.78816</v>
      </c>
      <c r="AG55" s="110" t="s">
        <v>354</v>
      </c>
      <c r="AH55" s="96">
        <v>7948.2462395371103</v>
      </c>
      <c r="AI55" s="110" t="s">
        <v>354</v>
      </c>
      <c r="AJ55" s="110" t="s">
        <v>354</v>
      </c>
      <c r="AK55" s="96">
        <v>11.386122</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3.0124800000000001E-3</v>
      </c>
      <c r="J58" s="95">
        <v>2.0083199999999999E-2</v>
      </c>
      <c r="K58" s="95">
        <v>4.0166399999999998E-2</v>
      </c>
      <c r="L58" s="95">
        <v>1.3857408000000001E-5</v>
      </c>
      <c r="M58" s="95" t="s">
        <v>358</v>
      </c>
      <c r="N58" s="95" t="s">
        <v>358</v>
      </c>
      <c r="O58" s="95" t="s">
        <v>358</v>
      </c>
      <c r="P58" s="95" t="s">
        <v>358</v>
      </c>
      <c r="Q58" s="95" t="s">
        <v>358</v>
      </c>
      <c r="R58" s="95" t="s">
        <v>358</v>
      </c>
      <c r="S58" s="95" t="s">
        <v>358</v>
      </c>
      <c r="T58" s="95" t="s">
        <v>358</v>
      </c>
      <c r="U58" s="95" t="s">
        <v>358</v>
      </c>
      <c r="V58" s="95" t="s">
        <v>358</v>
      </c>
      <c r="W58" s="95">
        <v>1.8074880000000001E-3</v>
      </c>
      <c r="X58" s="95" t="s">
        <v>358</v>
      </c>
      <c r="Y58" s="95" t="s">
        <v>358</v>
      </c>
      <c r="Z58" s="95" t="s">
        <v>358</v>
      </c>
      <c r="AA58" s="95" t="s">
        <v>358</v>
      </c>
      <c r="AB58" s="96" t="str">
        <f t="shared" si="0"/>
        <v>IE</v>
      </c>
      <c r="AC58" s="95">
        <v>8.0332799999999996E-4</v>
      </c>
      <c r="AD58" s="95">
        <v>1.50624E-2</v>
      </c>
      <c r="AE58" s="97"/>
      <c r="AF58" s="114" t="s">
        <v>355</v>
      </c>
      <c r="AG58" s="114" t="s">
        <v>355</v>
      </c>
      <c r="AH58" s="114" t="s">
        <v>355</v>
      </c>
      <c r="AI58" s="114" t="s">
        <v>355</v>
      </c>
      <c r="AJ58" s="114" t="s">
        <v>355</v>
      </c>
      <c r="AK58" s="96">
        <v>100.416</v>
      </c>
      <c r="AL58" s="44" t="s">
        <v>127</v>
      </c>
    </row>
    <row r="59" spans="1:38" s="1" customFormat="1" ht="24.75" customHeight="1" thickBot="1" x14ac:dyDescent="0.3">
      <c r="A59" s="41" t="s">
        <v>112</v>
      </c>
      <c r="B59" s="73" t="s">
        <v>190</v>
      </c>
      <c r="C59" s="78" t="s">
        <v>101</v>
      </c>
      <c r="D59" s="42"/>
      <c r="E59" s="95" t="s">
        <v>358</v>
      </c>
      <c r="F59" s="95">
        <v>4.8101850000000002E-2</v>
      </c>
      <c r="G59" s="95">
        <v>0.182</v>
      </c>
      <c r="H59" s="95">
        <v>0.224</v>
      </c>
      <c r="I59" s="95">
        <v>9.6159999999999995E-2</v>
      </c>
      <c r="J59" s="95">
        <v>0.109</v>
      </c>
      <c r="K59" s="95">
        <v>0.1212</v>
      </c>
      <c r="L59" s="95">
        <v>1.3290960000000001E-3</v>
      </c>
      <c r="M59" s="95">
        <v>2.0309669999999998E-3</v>
      </c>
      <c r="N59" s="95">
        <v>0.40600000000000003</v>
      </c>
      <c r="O59" s="95">
        <v>1.6799999999999999E-2</v>
      </c>
      <c r="P59" s="95" t="s">
        <v>358</v>
      </c>
      <c r="Q59" s="95">
        <v>4.0599999999999997E-2</v>
      </c>
      <c r="R59" s="95">
        <v>5.1799999999999999E-2</v>
      </c>
      <c r="S59" s="95" t="s">
        <v>358</v>
      </c>
      <c r="T59" s="95">
        <v>3.3599999999999998E-2</v>
      </c>
      <c r="U59" s="95">
        <v>0.21</v>
      </c>
      <c r="V59" s="95">
        <v>3.2199999999999999E-2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175.631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0.12691605</v>
      </c>
      <c r="J60" s="96">
        <v>0.46357130000000002</v>
      </c>
      <c r="K60" s="96">
        <v>1.14701125</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59.585000000000001</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0.1067178671</v>
      </c>
      <c r="J61" s="96">
        <v>1.0647283043</v>
      </c>
      <c r="K61" s="96">
        <v>3.5389985524999998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6963.4676499999996</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3.7481400000000001E-3</v>
      </c>
      <c r="J62" s="96">
        <v>3.7647984000000002E-2</v>
      </c>
      <c r="K62" s="96">
        <v>7.5295968000000005E-2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4.1646000000000001</v>
      </c>
      <c r="AL62" s="44" t="s">
        <v>404</v>
      </c>
    </row>
    <row r="63" spans="1:38" s="1" customFormat="1" ht="24.75" customHeight="1" thickBot="1" x14ac:dyDescent="0.3">
      <c r="A63" s="41" t="s">
        <v>112</v>
      </c>
      <c r="B63" s="73" t="s">
        <v>318</v>
      </c>
      <c r="C63" s="79" t="s">
        <v>306</v>
      </c>
      <c r="D63" s="67"/>
      <c r="E63" s="95" t="s">
        <v>358</v>
      </c>
      <c r="F63" s="95">
        <v>3.5313079999999997E-2</v>
      </c>
      <c r="G63" s="95">
        <v>3.38059734</v>
      </c>
      <c r="H63" s="95">
        <v>0.28588599999999997</v>
      </c>
      <c r="I63" s="95">
        <v>5.4640109999999999E-2</v>
      </c>
      <c r="J63" s="95">
        <v>7.0026729999999995E-2</v>
      </c>
      <c r="K63" s="95">
        <v>7.8E-2</v>
      </c>
      <c r="L63" s="95">
        <v>1.095473E-3</v>
      </c>
      <c r="M63" s="95">
        <v>11.611481100000001</v>
      </c>
      <c r="N63" s="95" t="s">
        <v>355</v>
      </c>
      <c r="O63" s="95" t="s">
        <v>355</v>
      </c>
      <c r="P63" s="95" t="s">
        <v>355</v>
      </c>
      <c r="Q63" s="95">
        <v>6.9665790000000005E-2</v>
      </c>
      <c r="R63" s="95" t="s">
        <v>355</v>
      </c>
      <c r="S63" s="95" t="s">
        <v>355</v>
      </c>
      <c r="T63" s="95" t="s">
        <v>355</v>
      </c>
      <c r="U63" s="95" t="s">
        <v>355</v>
      </c>
      <c r="V63" s="95" t="s">
        <v>355</v>
      </c>
      <c r="W63" s="95">
        <v>8.5261556000000002E-2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0.504</v>
      </c>
      <c r="F65" s="95" t="s">
        <v>354</v>
      </c>
      <c r="G65" s="95" t="s">
        <v>354</v>
      </c>
      <c r="H65" s="95">
        <v>6.2E-2</v>
      </c>
      <c r="I65" s="95">
        <v>0.35399999999999998</v>
      </c>
      <c r="J65" s="95">
        <v>0.35399999999999998</v>
      </c>
      <c r="K65" s="95">
        <v>0.35399999999999998</v>
      </c>
      <c r="L65" s="95">
        <v>6.3720000000000001E-3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360</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3.9199999999999999E-2</v>
      </c>
      <c r="F70" s="95">
        <v>0.20174980000000001</v>
      </c>
      <c r="G70" s="95">
        <v>0.83599999999999997</v>
      </c>
      <c r="H70" s="95">
        <v>1.2999999999999999E-2</v>
      </c>
      <c r="I70" s="95">
        <v>6.7999999999999996E-3</v>
      </c>
      <c r="J70" s="95">
        <v>8.9999999999999993E-3</v>
      </c>
      <c r="K70" s="95">
        <v>1.1299999999999999E-2</v>
      </c>
      <c r="L70" s="95">
        <v>1.2E-4</v>
      </c>
      <c r="M70" s="95" t="s">
        <v>356</v>
      </c>
      <c r="N70" s="95" t="s">
        <v>355</v>
      </c>
      <c r="O70" s="95" t="s">
        <v>355</v>
      </c>
      <c r="P70" s="95">
        <v>5.7102000000000003E-3</v>
      </c>
      <c r="Q70" s="95" t="s">
        <v>355</v>
      </c>
      <c r="R70" s="95" t="s">
        <v>355</v>
      </c>
      <c r="S70" s="95" t="s">
        <v>355</v>
      </c>
      <c r="T70" s="95" t="s">
        <v>355</v>
      </c>
      <c r="U70" s="95" t="s">
        <v>355</v>
      </c>
      <c r="V70" s="95" t="s">
        <v>355</v>
      </c>
      <c r="W70" s="95" t="s">
        <v>355</v>
      </c>
      <c r="X70" s="95">
        <v>1.2648E-4</v>
      </c>
      <c r="Y70" s="95" t="s">
        <v>355</v>
      </c>
      <c r="Z70" s="95" t="s">
        <v>355</v>
      </c>
      <c r="AA70" s="95" t="s">
        <v>355</v>
      </c>
      <c r="AB70" s="96">
        <f>IF(ISNUMBER(X70),SUM(X70:AA70),X70)</f>
        <v>1.2648E-4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9.3555280000000005E-2</v>
      </c>
      <c r="F72" s="95">
        <v>3.3104175999999999E-2</v>
      </c>
      <c r="G72" s="95">
        <v>4.317936E-2</v>
      </c>
      <c r="H72" s="95" t="s">
        <v>356</v>
      </c>
      <c r="I72" s="95">
        <v>7.1908299999999994E-2</v>
      </c>
      <c r="J72" s="95">
        <v>0.126722</v>
      </c>
      <c r="K72" s="95">
        <v>0.26773999999999998</v>
      </c>
      <c r="L72" s="95">
        <v>1.0208299999999999E-3</v>
      </c>
      <c r="M72" s="95">
        <v>1.2234151999999999E-3</v>
      </c>
      <c r="N72" s="95">
        <v>1.10361</v>
      </c>
      <c r="O72" s="95">
        <v>2.7786999999999999E-2</v>
      </c>
      <c r="P72" s="95">
        <v>0.21951480000000001</v>
      </c>
      <c r="Q72" s="95">
        <v>3.7155840000000002E-2</v>
      </c>
      <c r="R72" s="95">
        <v>0.15983559999999999</v>
      </c>
      <c r="S72" s="95">
        <v>0.10226312</v>
      </c>
      <c r="T72" s="95">
        <v>0.38636100000000001</v>
      </c>
      <c r="U72" s="95">
        <v>1.527182E-2</v>
      </c>
      <c r="V72" s="95">
        <v>7.2003500000000003</v>
      </c>
      <c r="W72" s="95">
        <v>6.1</v>
      </c>
      <c r="X72" s="95">
        <v>8.635872E-2</v>
      </c>
      <c r="Y72" s="95">
        <v>8.635872E-2</v>
      </c>
      <c r="Z72" s="95">
        <v>8.635872E-2</v>
      </c>
      <c r="AA72" s="95">
        <v>8.635872E-2</v>
      </c>
      <c r="AB72" s="96">
        <f t="shared" si="0"/>
        <v>0.34543488</v>
      </c>
      <c r="AC72" s="95">
        <v>2.3064140000000002</v>
      </c>
      <c r="AD72" s="95">
        <v>1.843075</v>
      </c>
      <c r="AE72" s="97"/>
      <c r="AF72" s="114" t="s">
        <v>355</v>
      </c>
      <c r="AG72" s="114" t="s">
        <v>355</v>
      </c>
      <c r="AH72" s="114" t="s">
        <v>355</v>
      </c>
      <c r="AI72" s="114" t="s">
        <v>355</v>
      </c>
      <c r="AJ72" s="114" t="s">
        <v>355</v>
      </c>
      <c r="AK72" s="96">
        <v>807.52599999999995</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8.2701300000000003E-4</v>
      </c>
      <c r="J74" s="95">
        <v>2.1051239999999999E-3</v>
      </c>
      <c r="K74" s="95">
        <v>3.00732E-3</v>
      </c>
      <c r="L74" s="95">
        <v>1.9046359999999998E-5</v>
      </c>
      <c r="M74" s="95" t="s">
        <v>358</v>
      </c>
      <c r="N74" s="96">
        <v>3.7591500000000002E-3</v>
      </c>
      <c r="O74" s="96">
        <v>7.5182999999999999E-4</v>
      </c>
      <c r="P74" s="96" t="s">
        <v>356</v>
      </c>
      <c r="Q74" s="96" t="s">
        <v>356</v>
      </c>
      <c r="R74" s="96" t="s">
        <v>356</v>
      </c>
      <c r="S74" s="96" t="s">
        <v>356</v>
      </c>
      <c r="T74" s="96" t="s">
        <v>356</v>
      </c>
      <c r="U74" s="96" t="s">
        <v>356</v>
      </c>
      <c r="V74" s="96" t="s">
        <v>356</v>
      </c>
      <c r="W74" s="96">
        <v>0.877135</v>
      </c>
      <c r="X74" s="96" t="s">
        <v>356</v>
      </c>
      <c r="Y74" s="96" t="s">
        <v>356</v>
      </c>
      <c r="Z74" s="96" t="s">
        <v>356</v>
      </c>
      <c r="AA74" s="96" t="s">
        <v>356</v>
      </c>
      <c r="AB74" s="96" t="str">
        <f t="shared" si="0"/>
        <v>NE</v>
      </c>
      <c r="AC74" s="96">
        <v>0.50122</v>
      </c>
      <c r="AD74" s="96">
        <v>8.5207400000000003E-2</v>
      </c>
      <c r="AE74" s="97"/>
      <c r="AF74" s="114" t="s">
        <v>355</v>
      </c>
      <c r="AG74" s="114" t="s">
        <v>355</v>
      </c>
      <c r="AH74" s="114" t="s">
        <v>355</v>
      </c>
      <c r="AI74" s="114" t="s">
        <v>355</v>
      </c>
      <c r="AJ74" s="114" t="s">
        <v>355</v>
      </c>
      <c r="AK74" s="96">
        <v>25.061</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6.4545000000000005E-2</v>
      </c>
      <c r="O80" s="96">
        <v>4.3030000000000004E-3</v>
      </c>
      <c r="P80" s="96" t="s">
        <v>356</v>
      </c>
      <c r="Q80" s="96" t="s">
        <v>356</v>
      </c>
      <c r="R80" s="96" t="s">
        <v>356</v>
      </c>
      <c r="S80" s="96">
        <v>4.3029999999999999E-2</v>
      </c>
      <c r="T80" s="96" t="s">
        <v>356</v>
      </c>
      <c r="U80" s="96" t="s">
        <v>356</v>
      </c>
      <c r="V80" s="96">
        <v>0.60241999999999996</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4.3029999999999999</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6.6108105000000004</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4.1973400000000001E-2</v>
      </c>
      <c r="AL82" s="44" t="s">
        <v>404</v>
      </c>
    </row>
    <row r="83" spans="1:38" s="1" customFormat="1" ht="24.75" customHeight="1" thickBot="1" x14ac:dyDescent="0.3">
      <c r="A83" s="41" t="s">
        <v>112</v>
      </c>
      <c r="B83" s="87" t="s">
        <v>216</v>
      </c>
      <c r="C83" s="70" t="s">
        <v>72</v>
      </c>
      <c r="D83" s="43"/>
      <c r="E83" s="96" t="s">
        <v>355</v>
      </c>
      <c r="F83" s="96">
        <v>5.6779167999999998E-2</v>
      </c>
      <c r="G83" s="96" t="s">
        <v>355</v>
      </c>
      <c r="H83" s="96" t="s">
        <v>355</v>
      </c>
      <c r="I83" s="96">
        <v>2.3279458879999999E-2</v>
      </c>
      <c r="J83" s="96">
        <v>0.1745959416</v>
      </c>
      <c r="K83" s="96">
        <v>0.1788543792</v>
      </c>
      <c r="L83" s="96">
        <v>1.3272130520000001E-3</v>
      </c>
      <c r="M83" s="96">
        <v>0.4265534996</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3548.6979999999999</v>
      </c>
      <c r="AL83" s="44" t="s">
        <v>127</v>
      </c>
    </row>
    <row r="84" spans="1:38" s="1" customFormat="1" ht="24.75" customHeight="1" thickBot="1" x14ac:dyDescent="0.3">
      <c r="A84" s="41" t="s">
        <v>112</v>
      </c>
      <c r="B84" s="87" t="s">
        <v>217</v>
      </c>
      <c r="C84" s="70" t="s">
        <v>71</v>
      </c>
      <c r="D84" s="43"/>
      <c r="E84" s="96" t="s">
        <v>355</v>
      </c>
      <c r="F84" s="96">
        <v>8.8929100000000004E-3</v>
      </c>
      <c r="G84" s="96" t="s">
        <v>355</v>
      </c>
      <c r="H84" s="96" t="s">
        <v>355</v>
      </c>
      <c r="I84" s="96">
        <v>3.2835360000000002E-4</v>
      </c>
      <c r="J84" s="96">
        <v>1.641768E-3</v>
      </c>
      <c r="K84" s="96">
        <v>6.5670720000000002E-3</v>
      </c>
      <c r="L84" s="96">
        <v>4.1044199999999998E-8</v>
      </c>
      <c r="M84" s="96">
        <v>6.4986649999999998E-4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68.406999999999996</v>
      </c>
      <c r="AL84" s="44" t="s">
        <v>127</v>
      </c>
    </row>
    <row r="85" spans="1:38" s="1" customFormat="1" ht="24.75" customHeight="1" thickBot="1" x14ac:dyDescent="0.3">
      <c r="A85" s="41" t="s">
        <v>115</v>
      </c>
      <c r="B85" s="79" t="s">
        <v>218</v>
      </c>
      <c r="C85" s="70" t="s">
        <v>341</v>
      </c>
      <c r="D85" s="43"/>
      <c r="E85" s="96" t="s">
        <v>355</v>
      </c>
      <c r="F85" s="96">
        <v>6.9764480000000004</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0.10900700000000001</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7.3839999999999998E-5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1.4767999999999999E-3</v>
      </c>
      <c r="AL87" s="44" t="s">
        <v>404</v>
      </c>
    </row>
    <row r="88" spans="1:38" s="1" customFormat="1" ht="24.75" customHeight="1" thickBot="1" x14ac:dyDescent="0.3">
      <c r="A88" s="41" t="s">
        <v>115</v>
      </c>
      <c r="B88" s="79" t="s">
        <v>221</v>
      </c>
      <c r="C88" s="69" t="s">
        <v>90</v>
      </c>
      <c r="D88" s="43"/>
      <c r="E88" s="96" t="s">
        <v>355</v>
      </c>
      <c r="F88" s="96">
        <v>9.9135927000000006</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0.60082380000000002</v>
      </c>
      <c r="AL88" s="44" t="s">
        <v>404</v>
      </c>
    </row>
    <row r="89" spans="1:38" s="1" customFormat="1" ht="24.75" customHeight="1" thickBot="1" x14ac:dyDescent="0.3">
      <c r="A89" s="41" t="s">
        <v>115</v>
      </c>
      <c r="B89" s="79" t="s">
        <v>222</v>
      </c>
      <c r="C89" s="69" t="s">
        <v>91</v>
      </c>
      <c r="D89" s="43" t="s">
        <v>369</v>
      </c>
      <c r="E89" s="96" t="s">
        <v>355</v>
      </c>
      <c r="F89" s="96">
        <v>1.004625E-2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2.375E-4</v>
      </c>
      <c r="AL89" s="44" t="s">
        <v>404</v>
      </c>
    </row>
    <row r="90" spans="1:38" s="7" customFormat="1" ht="24.75" customHeight="1" thickBot="1" x14ac:dyDescent="0.25">
      <c r="A90" s="41" t="s">
        <v>115</v>
      </c>
      <c r="B90" s="79" t="s">
        <v>223</v>
      </c>
      <c r="C90" s="69" t="s">
        <v>280</v>
      </c>
      <c r="D90" s="43"/>
      <c r="E90" s="96" t="s">
        <v>355</v>
      </c>
      <c r="F90" s="96">
        <v>26.767638720000001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0.22703680000000001</v>
      </c>
      <c r="AL90" s="44" t="s">
        <v>404</v>
      </c>
    </row>
    <row r="91" spans="1:38" s="1" customFormat="1" ht="24.75" customHeight="1" thickBot="1" x14ac:dyDescent="0.3">
      <c r="A91" s="41" t="s">
        <v>115</v>
      </c>
      <c r="B91" s="62" t="s">
        <v>256</v>
      </c>
      <c r="C91" s="79" t="s">
        <v>281</v>
      </c>
      <c r="D91" s="42"/>
      <c r="E91" s="95">
        <v>5.1059425800000002E-2</v>
      </c>
      <c r="F91" s="96">
        <v>8.4717976200000003E-2</v>
      </c>
      <c r="G91" s="96">
        <v>4.1360845200000003E-2</v>
      </c>
      <c r="H91" s="96">
        <v>4.7928259020000002E-2</v>
      </c>
      <c r="I91" s="96">
        <v>0.25227952040000001</v>
      </c>
      <c r="J91" s="96">
        <v>0.29590805864000003</v>
      </c>
      <c r="K91" s="96">
        <v>0.31075346344999999</v>
      </c>
      <c r="L91" s="96">
        <v>5.2891070640000001E-3</v>
      </c>
      <c r="M91" s="96">
        <v>2.8250219799999998</v>
      </c>
      <c r="N91" s="96">
        <v>6.1028274042000001</v>
      </c>
      <c r="O91" s="96">
        <v>2.3751405899999998E-3</v>
      </c>
      <c r="P91" s="96">
        <v>9.0393378000000002E-4</v>
      </c>
      <c r="Q91" s="96">
        <v>6.4307642999999999E-3</v>
      </c>
      <c r="R91" s="96">
        <v>4.4899274808000003E-2</v>
      </c>
      <c r="S91" s="96">
        <v>1.227722456832</v>
      </c>
      <c r="T91" s="96">
        <v>8.418708708E-2</v>
      </c>
      <c r="U91" s="96">
        <v>6.6904913999999999E-3</v>
      </c>
      <c r="V91" s="96">
        <v>0.75256208040000006</v>
      </c>
      <c r="W91" s="96">
        <v>0.107976933</v>
      </c>
      <c r="X91" s="96">
        <v>2.3220470510000001E-2</v>
      </c>
      <c r="Y91" s="96">
        <v>2.223844224E-2</v>
      </c>
      <c r="Z91" s="96">
        <v>1.32412838E-2</v>
      </c>
      <c r="AA91" s="96">
        <v>1.534186221E-2</v>
      </c>
      <c r="AB91" s="96">
        <f t="shared" si="1"/>
        <v>7.4042058760000001E-2</v>
      </c>
      <c r="AC91" s="96">
        <v>9.6460302E-4</v>
      </c>
      <c r="AD91" s="96">
        <v>1.360597944E-3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3.2012271905</v>
      </c>
      <c r="G93" s="98" t="s">
        <v>355</v>
      </c>
      <c r="H93" s="98" t="s">
        <v>355</v>
      </c>
      <c r="I93" s="95">
        <v>2.1596227999999999E-2</v>
      </c>
      <c r="J93" s="95">
        <v>2.1596227999999999E-2</v>
      </c>
      <c r="K93" s="95">
        <v>2.1596227999999999E-2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9.4166E-2</v>
      </c>
      <c r="J95" s="95">
        <v>0.188332</v>
      </c>
      <c r="K95" s="95">
        <v>0.47083000000000003</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0.47083000000000003</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4.9141701000000003E-2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260.00900000000001</v>
      </c>
      <c r="AL98" s="46" t="s">
        <v>359</v>
      </c>
    </row>
    <row r="99" spans="1:38" s="1" customFormat="1" ht="24.75" customHeight="1" thickBot="1" x14ac:dyDescent="0.3">
      <c r="A99" s="41" t="s">
        <v>116</v>
      </c>
      <c r="B99" s="41" t="s">
        <v>224</v>
      </c>
      <c r="C99" s="78" t="s">
        <v>278</v>
      </c>
      <c r="D99" s="64"/>
      <c r="E99" s="99">
        <v>0.154308366212384</v>
      </c>
      <c r="F99" s="96">
        <v>21.9099393834504</v>
      </c>
      <c r="G99" s="96" t="s">
        <v>355</v>
      </c>
      <c r="H99" s="96">
        <v>7.0607965240441697</v>
      </c>
      <c r="I99" s="96">
        <v>0.269351740972055</v>
      </c>
      <c r="J99" s="96">
        <v>0.41392954891315098</v>
      </c>
      <c r="K99" s="96">
        <v>0.89984684546337101</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700.64499999999998</v>
      </c>
      <c r="AL99" s="44" t="s">
        <v>360</v>
      </c>
    </row>
    <row r="100" spans="1:38" s="1" customFormat="1" ht="24.75" customHeight="1" thickBot="1" x14ac:dyDescent="0.3">
      <c r="A100" s="41" t="s">
        <v>116</v>
      </c>
      <c r="B100" s="41" t="s">
        <v>225</v>
      </c>
      <c r="C100" s="78" t="s">
        <v>277</v>
      </c>
      <c r="D100" s="64"/>
      <c r="E100" s="99">
        <v>0.14586299278027501</v>
      </c>
      <c r="F100" s="96">
        <v>12.6370699307961</v>
      </c>
      <c r="G100" s="96" t="s">
        <v>355</v>
      </c>
      <c r="H100" s="96">
        <v>4.10725261041246</v>
      </c>
      <c r="I100" s="96">
        <v>0.26862185807310301</v>
      </c>
      <c r="J100" s="96">
        <v>0.41878514647989801</v>
      </c>
      <c r="K100" s="96">
        <v>0.91040249234760495</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1392.61</v>
      </c>
      <c r="AL100" s="44" t="s">
        <v>360</v>
      </c>
    </row>
    <row r="101" spans="1:38" s="1" customFormat="1" ht="24.75" customHeight="1" thickBot="1" x14ac:dyDescent="0.3">
      <c r="A101" s="41" t="s">
        <v>116</v>
      </c>
      <c r="B101" s="41" t="s">
        <v>227</v>
      </c>
      <c r="C101" s="78" t="s">
        <v>270</v>
      </c>
      <c r="D101" s="64"/>
      <c r="E101" s="99">
        <v>6.1841884931506795E-4</v>
      </c>
      <c r="F101" s="96">
        <v>0.16092118202879199</v>
      </c>
      <c r="G101" s="96" t="s">
        <v>355</v>
      </c>
      <c r="H101" s="96">
        <v>0.103496351577299</v>
      </c>
      <c r="I101" s="96">
        <v>4.3804668493150701E-4</v>
      </c>
      <c r="J101" s="96">
        <v>1.44297731506849E-3</v>
      </c>
      <c r="K101" s="96">
        <v>3.6074432876712298E-3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235.12799999999999</v>
      </c>
      <c r="AL101" s="44" t="s">
        <v>360</v>
      </c>
    </row>
    <row r="102" spans="1:38" s="1" customFormat="1" ht="24.75" customHeight="1" thickBot="1" x14ac:dyDescent="0.3">
      <c r="A102" s="41" t="s">
        <v>116</v>
      </c>
      <c r="B102" s="41" t="s">
        <v>228</v>
      </c>
      <c r="C102" s="78" t="s">
        <v>271</v>
      </c>
      <c r="D102" s="64"/>
      <c r="E102" s="99">
        <v>0.166081220529398</v>
      </c>
      <c r="F102" s="96">
        <v>4.0764528749762299</v>
      </c>
      <c r="G102" s="96" t="s">
        <v>355</v>
      </c>
      <c r="H102" s="96">
        <v>26.040560837303499</v>
      </c>
      <c r="I102" s="96">
        <v>4.6986743822364403E-2</v>
      </c>
      <c r="J102" s="96">
        <v>1.05113305735077</v>
      </c>
      <c r="K102" s="96">
        <v>3.4268405328269398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10841.553</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2.2666849315068499E-5</v>
      </c>
      <c r="F104" s="96">
        <v>1.14127459275471E-2</v>
      </c>
      <c r="G104" s="96" t="s">
        <v>355</v>
      </c>
      <c r="H104" s="96">
        <v>7.4922706898238704E-3</v>
      </c>
      <c r="I104" s="96">
        <v>3.2111369863013702E-5</v>
      </c>
      <c r="J104" s="96">
        <v>1.05778630136986E-4</v>
      </c>
      <c r="K104" s="96">
        <v>2.6444657534246599E-4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6.8940000000000001</v>
      </c>
      <c r="AL104" s="44" t="s">
        <v>360</v>
      </c>
    </row>
    <row r="105" spans="1:38" s="1" customFormat="1" ht="24.75" customHeight="1" thickBot="1" x14ac:dyDescent="0.3">
      <c r="A105" s="41" t="s">
        <v>116</v>
      </c>
      <c r="B105" s="41" t="s">
        <v>344</v>
      </c>
      <c r="C105" s="78" t="s">
        <v>274</v>
      </c>
      <c r="D105" s="64"/>
      <c r="E105" s="99">
        <v>1.7999999999999999E-2</v>
      </c>
      <c r="F105" s="96">
        <v>0.91045401427845796</v>
      </c>
      <c r="G105" s="96" t="s">
        <v>355</v>
      </c>
      <c r="H105" s="96">
        <v>0.69110668285714305</v>
      </c>
      <c r="I105" s="96">
        <v>1.008E-2</v>
      </c>
      <c r="J105" s="96">
        <v>1.584E-2</v>
      </c>
      <c r="K105" s="96">
        <v>3.4434782608695702E-2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144</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8.5969858892466194E-2</v>
      </c>
      <c r="F107" s="96">
        <v>3.9442220474503603E-3</v>
      </c>
      <c r="G107" s="96" t="s">
        <v>355</v>
      </c>
      <c r="H107" s="96">
        <v>1.6025813665248601</v>
      </c>
      <c r="I107" s="96">
        <v>1.8822542496297501E-2</v>
      </c>
      <c r="J107" s="96">
        <v>0.25096723328396697</v>
      </c>
      <c r="K107" s="96">
        <v>1.1950820632569801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6317.4210000000003</v>
      </c>
      <c r="AL107" s="44" t="s">
        <v>360</v>
      </c>
    </row>
    <row r="108" spans="1:38" s="1" customFormat="1" ht="24.75" customHeight="1" thickBot="1" x14ac:dyDescent="0.3">
      <c r="A108" s="71" t="s">
        <v>116</v>
      </c>
      <c r="B108" s="41" t="s">
        <v>346</v>
      </c>
      <c r="C108" s="71" t="s">
        <v>327</v>
      </c>
      <c r="D108" s="64"/>
      <c r="E108" s="99">
        <v>0.34849119209101997</v>
      </c>
      <c r="F108" s="96">
        <v>1.29212721753529E-3</v>
      </c>
      <c r="G108" s="96" t="s">
        <v>355</v>
      </c>
      <c r="H108" s="96">
        <v>2.20542889105766</v>
      </c>
      <c r="I108" s="96">
        <v>2.58141623771126E-2</v>
      </c>
      <c r="J108" s="96">
        <v>0.25814162377112598</v>
      </c>
      <c r="K108" s="96">
        <v>0.51628324754225097</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12907.056</v>
      </c>
      <c r="AL108" s="44" t="s">
        <v>360</v>
      </c>
    </row>
    <row r="109" spans="1:38" s="1" customFormat="1" ht="24.75" customHeight="1" thickBot="1" x14ac:dyDescent="0.3">
      <c r="A109" s="71" t="s">
        <v>116</v>
      </c>
      <c r="B109" s="41" t="s">
        <v>347</v>
      </c>
      <c r="C109" s="71" t="s">
        <v>313</v>
      </c>
      <c r="D109" s="64"/>
      <c r="E109" s="99">
        <v>1.081125E-2</v>
      </c>
      <c r="F109" s="96">
        <v>7.1109216231066705E-4</v>
      </c>
      <c r="G109" s="96" t="s">
        <v>355</v>
      </c>
      <c r="H109" s="96">
        <v>0.27633452035714301</v>
      </c>
      <c r="I109" s="96">
        <v>8.0083333333333308E-3</v>
      </c>
      <c r="J109" s="96">
        <v>4.4045833333333298E-2</v>
      </c>
      <c r="K109" s="96">
        <v>4.4045833333333298E-2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400.41699999999997</v>
      </c>
      <c r="AL109" s="44" t="s">
        <v>360</v>
      </c>
    </row>
    <row r="110" spans="1:38" s="1" customFormat="1" ht="24.75" customHeight="1" thickBot="1" x14ac:dyDescent="0.3">
      <c r="A110" s="71" t="s">
        <v>116</v>
      </c>
      <c r="B110" s="41" t="s">
        <v>348</v>
      </c>
      <c r="C110" s="72" t="s">
        <v>314</v>
      </c>
      <c r="D110" s="64"/>
      <c r="E110" s="99">
        <v>6.1284444440000002E-3</v>
      </c>
      <c r="F110" s="96">
        <v>1.4064288833626299E-2</v>
      </c>
      <c r="G110" s="96" t="s">
        <v>355</v>
      </c>
      <c r="H110" s="96">
        <v>0.15441697351488601</v>
      </c>
      <c r="I110" s="96">
        <v>5.2803333333333296E-3</v>
      </c>
      <c r="J110" s="96">
        <v>4.1012333333333303E-2</v>
      </c>
      <c r="K110" s="96">
        <v>4.1012333333333303E-2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1413.067</v>
      </c>
      <c r="AL110" s="44" t="s">
        <v>360</v>
      </c>
    </row>
    <row r="111" spans="1:38" s="1" customFormat="1" ht="24.75" customHeight="1" thickBot="1" x14ac:dyDescent="0.3">
      <c r="A111" s="41" t="s">
        <v>116</v>
      </c>
      <c r="B111" s="41" t="s">
        <v>349</v>
      </c>
      <c r="C111" s="78" t="s">
        <v>276</v>
      </c>
      <c r="D111" s="64"/>
      <c r="E111" s="99">
        <v>1.9184580000000001E-3</v>
      </c>
      <c r="F111" s="99">
        <v>0.38638960533004602</v>
      </c>
      <c r="G111" s="99" t="s">
        <v>355</v>
      </c>
      <c r="H111" s="99">
        <v>4.1757375168342499</v>
      </c>
      <c r="I111" s="99">
        <v>7.6738320000000002E-3</v>
      </c>
      <c r="J111" s="99">
        <v>1.5347664E-2</v>
      </c>
      <c r="K111" s="99">
        <v>3.4105919999999998E-2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1928.4580000000001</v>
      </c>
      <c r="AL111" s="44" t="s">
        <v>360</v>
      </c>
    </row>
    <row r="112" spans="1:38" s="1" customFormat="1" ht="24.75" customHeight="1" thickBot="1" x14ac:dyDescent="0.3">
      <c r="A112" s="41" t="s">
        <v>126</v>
      </c>
      <c r="B112" s="41" t="s">
        <v>294</v>
      </c>
      <c r="C112" s="78" t="s">
        <v>295</v>
      </c>
      <c r="D112" s="42"/>
      <c r="E112" s="96">
        <v>11.633800000000001</v>
      </c>
      <c r="F112" s="96" t="s">
        <v>355</v>
      </c>
      <c r="G112" s="96" t="s">
        <v>355</v>
      </c>
      <c r="H112" s="96">
        <v>19.1937081714286</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290.84500000000003</v>
      </c>
      <c r="AL112" s="44" t="s">
        <v>361</v>
      </c>
    </row>
    <row r="113" spans="1:38" s="1" customFormat="1" ht="24.75" customHeight="1" thickBot="1" x14ac:dyDescent="0.3">
      <c r="A113" s="41" t="s">
        <v>126</v>
      </c>
      <c r="B113" s="65" t="s">
        <v>244</v>
      </c>
      <c r="C113" s="80" t="s">
        <v>133</v>
      </c>
      <c r="D113" s="42"/>
      <c r="E113" s="95">
        <v>7.8830858333642704</v>
      </c>
      <c r="F113" s="96">
        <v>15.242491251047101</v>
      </c>
      <c r="G113" s="96" t="s">
        <v>355</v>
      </c>
      <c r="H113" s="96">
        <v>36.539583843353199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154049.18416352099</v>
      </c>
      <c r="AL113" s="115" t="s">
        <v>364</v>
      </c>
    </row>
    <row r="114" spans="1:38" s="1" customFormat="1" ht="24.75" customHeight="1" thickBot="1" x14ac:dyDescent="0.3">
      <c r="A114" s="41" t="s">
        <v>126</v>
      </c>
      <c r="B114" s="65" t="s">
        <v>245</v>
      </c>
      <c r="C114" s="80" t="s">
        <v>134</v>
      </c>
      <c r="D114" s="42"/>
      <c r="E114" s="95">
        <v>0.18179999999999999</v>
      </c>
      <c r="F114" s="96" t="s">
        <v>355</v>
      </c>
      <c r="G114" s="96" t="s">
        <v>355</v>
      </c>
      <c r="H114" s="96">
        <v>0.59084999999999999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4545</v>
      </c>
      <c r="AL114" s="115" t="s">
        <v>364</v>
      </c>
    </row>
    <row r="115" spans="1:38" s="1" customFormat="1" ht="24.75" customHeight="1" thickBot="1" x14ac:dyDescent="0.3">
      <c r="A115" s="41" t="s">
        <v>126</v>
      </c>
      <c r="B115" s="65" t="s">
        <v>246</v>
      </c>
      <c r="C115" s="80" t="s">
        <v>350</v>
      </c>
      <c r="D115" s="42"/>
      <c r="E115" s="95">
        <v>0.185761599998474</v>
      </c>
      <c r="F115" s="96" t="s">
        <v>355</v>
      </c>
      <c r="G115" s="96" t="s">
        <v>355</v>
      </c>
      <c r="H115" s="96">
        <v>0.37152319999694799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4644.0399999618503</v>
      </c>
      <c r="AL115" s="115" t="s">
        <v>364</v>
      </c>
    </row>
    <row r="116" spans="1:38" s="1" customFormat="1" ht="24.75" customHeight="1" thickBot="1" x14ac:dyDescent="0.3">
      <c r="A116" s="41" t="s">
        <v>126</v>
      </c>
      <c r="B116" s="41" t="s">
        <v>250</v>
      </c>
      <c r="C116" s="79" t="s">
        <v>293</v>
      </c>
      <c r="D116" s="42"/>
      <c r="E116" s="95">
        <v>1.4102072409175701</v>
      </c>
      <c r="F116" s="96">
        <v>0.19410767613615601</v>
      </c>
      <c r="G116" s="96" t="s">
        <v>355</v>
      </c>
      <c r="H116" s="96">
        <v>4.0299689299116199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35255.181022939301</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1.956</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0.47209699999999999</v>
      </c>
      <c r="J119" s="96">
        <v>6.1752050000000001</v>
      </c>
      <c r="K119" s="96">
        <v>61.752045000000003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1.4023000000000001</v>
      </c>
      <c r="G121" s="96" t="s">
        <v>355</v>
      </c>
      <c r="H121" s="96">
        <v>5.3128527500000002</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2716033</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3.7627799999999998</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2.8635965999999999E-2</v>
      </c>
      <c r="F123" s="96">
        <v>6.2252100000000001E-3</v>
      </c>
      <c r="G123" s="96">
        <v>6.2252100000000001E-3</v>
      </c>
      <c r="H123" s="96">
        <v>2.9881008000000001E-2</v>
      </c>
      <c r="I123" s="96">
        <v>6.7232267999999998E-2</v>
      </c>
      <c r="J123" s="96">
        <v>7.0967394000000003E-2</v>
      </c>
      <c r="K123" s="96">
        <v>7.2212436000000005E-2</v>
      </c>
      <c r="L123" s="96">
        <v>6.2252100000000001E-3</v>
      </c>
      <c r="M123" s="96">
        <v>0.83044301399999998</v>
      </c>
      <c r="N123" s="96">
        <v>1.3695462E-3</v>
      </c>
      <c r="O123" s="96">
        <v>1.09563696E-2</v>
      </c>
      <c r="P123" s="96">
        <v>1.7430588000000001E-3</v>
      </c>
      <c r="Q123" s="96">
        <v>7.9682688000000002E-5</v>
      </c>
      <c r="R123" s="96">
        <v>9.9603360000000011E-4</v>
      </c>
      <c r="S123" s="96">
        <v>9.0888066E-4</v>
      </c>
      <c r="T123" s="96">
        <v>6.4742184000000003E-4</v>
      </c>
      <c r="U123" s="96">
        <v>2.4900840000000003E-4</v>
      </c>
      <c r="V123" s="96">
        <v>6.9722352000000003E-3</v>
      </c>
      <c r="W123" s="96">
        <v>2.22867E-2</v>
      </c>
      <c r="X123" s="96">
        <v>5.1046722000000003E-3</v>
      </c>
      <c r="Y123" s="96">
        <v>1.4193478799999999E-2</v>
      </c>
      <c r="Z123" s="96">
        <v>5.9762015999999998E-3</v>
      </c>
      <c r="AA123" s="96">
        <v>8.3417813999999996E-3</v>
      </c>
      <c r="AB123" s="96">
        <f t="shared" si="1"/>
        <v>3.3616133999999999E-2</v>
      </c>
      <c r="AC123" s="96">
        <v>9.4586400000000001E-2</v>
      </c>
      <c r="AD123" s="96">
        <v>1.8275490000000001E-5</v>
      </c>
      <c r="AE123" s="97"/>
      <c r="AF123" s="114" t="s">
        <v>355</v>
      </c>
      <c r="AG123" s="114" t="s">
        <v>355</v>
      </c>
      <c r="AH123" s="114" t="s">
        <v>355</v>
      </c>
      <c r="AI123" s="114" t="s">
        <v>355</v>
      </c>
      <c r="AJ123" s="114" t="s">
        <v>355</v>
      </c>
      <c r="AK123" s="96">
        <v>49526</v>
      </c>
      <c r="AL123" s="115" t="s">
        <v>362</v>
      </c>
    </row>
    <row r="124" spans="1:38" s="1" customFormat="1" ht="24.75" customHeight="1" thickBot="1" x14ac:dyDescent="0.3">
      <c r="A124" s="41" t="s">
        <v>126</v>
      </c>
      <c r="B124" s="47" t="s">
        <v>230</v>
      </c>
      <c r="C124" s="78" t="s">
        <v>282</v>
      </c>
      <c r="D124" s="42"/>
      <c r="E124" s="95" t="s">
        <v>355</v>
      </c>
      <c r="F124" s="95" t="s">
        <v>355</v>
      </c>
      <c r="G124" s="95" t="s">
        <v>355</v>
      </c>
      <c r="H124" s="95">
        <v>5.0699949999999996</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4175.29</v>
      </c>
      <c r="AL124" s="115" t="s">
        <v>363</v>
      </c>
    </row>
    <row r="125" spans="1:38" s="1" customFormat="1" ht="24.75" customHeight="1" thickBot="1" x14ac:dyDescent="0.3">
      <c r="A125" s="41" t="s">
        <v>117</v>
      </c>
      <c r="B125" s="41" t="s">
        <v>231</v>
      </c>
      <c r="C125" s="78" t="s">
        <v>283</v>
      </c>
      <c r="D125" s="42"/>
      <c r="E125" s="108" t="s">
        <v>355</v>
      </c>
      <c r="F125" s="96">
        <v>0.15267600000000001</v>
      </c>
      <c r="G125" s="109" t="s">
        <v>355</v>
      </c>
      <c r="H125" s="96" t="s">
        <v>356</v>
      </c>
      <c r="I125" s="96">
        <v>5.9841011999999998E-5</v>
      </c>
      <c r="J125" s="96">
        <v>3.9894007999999998E-4</v>
      </c>
      <c r="K125" s="96">
        <v>8.2637588000000002E-4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2849.5720000000001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0.30699209999999999</v>
      </c>
      <c r="I126" s="96" t="s">
        <v>356</v>
      </c>
      <c r="J126" s="96" t="s">
        <v>356</v>
      </c>
      <c r="K126" s="96" t="s">
        <v>356</v>
      </c>
      <c r="L126" s="96" t="s">
        <v>356</v>
      </c>
      <c r="M126" s="96">
        <v>0.4241086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0.51680999999999999</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4.8229600000000001E-4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3.8356469999999997E-2</v>
      </c>
      <c r="F133" s="96">
        <v>6.0440600000000004E-4</v>
      </c>
      <c r="G133" s="96">
        <v>5.2421404999999999E-3</v>
      </c>
      <c r="H133" s="96" t="s">
        <v>355</v>
      </c>
      <c r="I133" s="96">
        <v>1.4337400800000001E-3</v>
      </c>
      <c r="J133" s="96">
        <v>1.6133314000000001E-3</v>
      </c>
      <c r="K133" s="96">
        <v>1.7927127200000001E-3</v>
      </c>
      <c r="L133" s="96" t="s">
        <v>356</v>
      </c>
      <c r="M133" s="96">
        <v>4.6495999999999999E-4</v>
      </c>
      <c r="N133" s="96">
        <v>1.33695786E-3</v>
      </c>
      <c r="O133" s="96">
        <v>2.1970786000000001E-4</v>
      </c>
      <c r="P133" s="96">
        <v>4.8410177999999998E-2</v>
      </c>
      <c r="Q133" s="96">
        <v>6.3268581999999999E-4</v>
      </c>
      <c r="R133" s="96">
        <v>6.0133272000000005E-4</v>
      </c>
      <c r="S133" s="96">
        <v>5.4194666000000004E-4</v>
      </c>
      <c r="T133" s="96">
        <v>7.6233045999999998E-4</v>
      </c>
      <c r="U133" s="96">
        <v>9.1956236000000004E-4</v>
      </c>
      <c r="V133" s="96">
        <v>6.9670114400000004E-3</v>
      </c>
      <c r="W133" s="96">
        <v>1.6275700000000001E-2</v>
      </c>
      <c r="X133" s="96">
        <v>6.136884E-7</v>
      </c>
      <c r="Y133" s="96">
        <v>3.35315544E-7</v>
      </c>
      <c r="Z133" s="96">
        <v>2.9944054199999999E-7</v>
      </c>
      <c r="AA133" s="96">
        <v>3.2465507000000001E-7</v>
      </c>
      <c r="AB133" s="96">
        <f t="shared" si="1"/>
        <v>1.5730995559999999E-6</v>
      </c>
      <c r="AC133" s="96">
        <v>7.0469413399999997E-3</v>
      </c>
      <c r="AD133" s="96">
        <v>1.9226587480000001E-2</v>
      </c>
      <c r="AE133" s="97"/>
      <c r="AF133" s="114" t="s">
        <v>355</v>
      </c>
      <c r="AG133" s="114" t="s">
        <v>355</v>
      </c>
      <c r="AH133" s="114" t="s">
        <v>355</v>
      </c>
      <c r="AI133" s="114" t="s">
        <v>355</v>
      </c>
      <c r="AJ133" s="114" t="s">
        <v>355</v>
      </c>
      <c r="AK133" s="96">
        <v>3.02203</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9.0450068759999995E-3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0.35648999999999997</v>
      </c>
      <c r="AL136" s="44" t="s">
        <v>404</v>
      </c>
    </row>
    <row r="137" spans="1:38" s="1" customFormat="1" ht="24.75" customHeight="1" thickBot="1" x14ac:dyDescent="0.3">
      <c r="A137" s="41" t="s">
        <v>117</v>
      </c>
      <c r="B137" s="41" t="s">
        <v>106</v>
      </c>
      <c r="C137" s="78" t="s">
        <v>108</v>
      </c>
      <c r="D137" s="42"/>
      <c r="E137" s="95" t="s">
        <v>355</v>
      </c>
      <c r="F137" s="96">
        <v>1.06848183E-3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8.7100000000000007E-3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0.13910600000000001</v>
      </c>
      <c r="F139" s="96">
        <v>0.68377737999999999</v>
      </c>
      <c r="G139" s="96">
        <v>0.4847477</v>
      </c>
      <c r="H139" s="96" t="s">
        <v>356</v>
      </c>
      <c r="I139" s="96">
        <v>0.44068439999999998</v>
      </c>
      <c r="J139" s="96">
        <v>0.45062439999999998</v>
      </c>
      <c r="K139" s="96">
        <v>0.46637440000000002</v>
      </c>
      <c r="L139" s="96">
        <v>3.073E-2</v>
      </c>
      <c r="M139" s="96">
        <v>2.0623960000000001</v>
      </c>
      <c r="N139" s="96">
        <v>2.8596767199999999</v>
      </c>
      <c r="O139" s="96">
        <v>1.1242459999999999E-2</v>
      </c>
      <c r="P139" s="96">
        <v>2.8020999999999998E-4</v>
      </c>
      <c r="Q139" s="96">
        <v>1.06449E-3</v>
      </c>
      <c r="R139" s="96">
        <v>2.262544E-2</v>
      </c>
      <c r="S139" s="96">
        <v>9.6418690000000001E-2</v>
      </c>
      <c r="T139" s="96">
        <v>1.054102E-2</v>
      </c>
      <c r="U139" s="96">
        <v>2.0180999999999999E-4</v>
      </c>
      <c r="V139" s="96">
        <v>11.3248309</v>
      </c>
      <c r="W139" s="96">
        <v>6.1451599999999997</v>
      </c>
      <c r="X139" s="96">
        <v>0.103686</v>
      </c>
      <c r="Y139" s="96">
        <v>0.13941724999999999</v>
      </c>
      <c r="Z139" s="96">
        <v>8.5484820000000003E-2</v>
      </c>
      <c r="AA139" s="96">
        <v>0.13794724999999999</v>
      </c>
      <c r="AB139" s="96">
        <f t="shared" si="1"/>
        <v>0.46653531999999998</v>
      </c>
      <c r="AC139" s="96">
        <v>2.0181000000000001E-3</v>
      </c>
      <c r="AD139" s="96">
        <v>2.4919999999999999E-5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0.47722120000000001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318.71229894131773</v>
      </c>
      <c r="F141" s="119">
        <f t="shared" ref="F141:AD141" si="2">SUM(F14:F140)</f>
        <v>220.85814411046226</v>
      </c>
      <c r="G141" s="119">
        <f t="shared" si="2"/>
        <v>175.89695131847049</v>
      </c>
      <c r="H141" s="119">
        <f t="shared" si="2"/>
        <v>123.16539234469404</v>
      </c>
      <c r="I141" s="119">
        <f t="shared" si="2"/>
        <v>23.658522415491511</v>
      </c>
      <c r="J141" s="119">
        <f t="shared" si="2"/>
        <v>34.812439690117962</v>
      </c>
      <c r="K141" s="119">
        <f t="shared" si="2"/>
        <v>100.33186527805702</v>
      </c>
      <c r="L141" s="119">
        <f t="shared" si="2"/>
        <v>4.930444572449125</v>
      </c>
      <c r="M141" s="119">
        <f t="shared" si="2"/>
        <v>623.7769923329115</v>
      </c>
      <c r="N141" s="119">
        <f t="shared" si="2"/>
        <v>27.924008137845021</v>
      </c>
      <c r="O141" s="119">
        <f t="shared" si="2"/>
        <v>0.74509777394734422</v>
      </c>
      <c r="P141" s="119">
        <f t="shared" si="2"/>
        <v>2.4545556547985101</v>
      </c>
      <c r="Q141" s="119">
        <f t="shared" si="2"/>
        <v>1.0531672833836274</v>
      </c>
      <c r="R141" s="119">
        <f>SUM(R14:R140)</f>
        <v>5.7525593408061519</v>
      </c>
      <c r="S141" s="119">
        <f t="shared" si="2"/>
        <v>58.385456147468332</v>
      </c>
      <c r="T141" s="119">
        <f t="shared" si="2"/>
        <v>18.919206019415451</v>
      </c>
      <c r="U141" s="119">
        <f t="shared" si="2"/>
        <v>4.0252434288185448</v>
      </c>
      <c r="V141" s="119">
        <f t="shared" si="2"/>
        <v>71.521747263629905</v>
      </c>
      <c r="W141" s="119">
        <f t="shared" si="2"/>
        <v>45.675415403632122</v>
      </c>
      <c r="X141" s="119">
        <f t="shared" si="2"/>
        <v>3.5717606922780121</v>
      </c>
      <c r="Y141" s="119">
        <f t="shared" si="2"/>
        <v>3.1935792482172332</v>
      </c>
      <c r="Z141" s="119">
        <f t="shared" si="2"/>
        <v>2.5683542647428359</v>
      </c>
      <c r="AA141" s="119">
        <f t="shared" si="2"/>
        <v>3.4202613694671484</v>
      </c>
      <c r="AB141" s="119">
        <f t="shared" si="2"/>
        <v>12.75395557470523</v>
      </c>
      <c r="AC141" s="119">
        <f t="shared" si="2"/>
        <v>11.582880755289656</v>
      </c>
      <c r="AD141" s="119">
        <f t="shared" si="2"/>
        <v>2.906166998653072</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318.71229894131773</v>
      </c>
      <c r="F152" s="103">
        <f t="shared" ref="F152:AD152" si="3">F141 + F151 + IF(AND(OR($B$4="AT",$B$4="BE",$B$4="CH",$B$4="GB",$B$4="IE",$B$4="LT",$B$4="LU",$B$4="NL"),SUM(F143:F149)&gt;0),SUM(F143:F149)-SUM(F27:F33),0)</f>
        <v>220.85814411046226</v>
      </c>
      <c r="G152" s="103">
        <f t="shared" si="3"/>
        <v>175.89695131847049</v>
      </c>
      <c r="H152" s="103">
        <f t="shared" si="3"/>
        <v>123.16539234469404</v>
      </c>
      <c r="I152" s="103">
        <f t="shared" si="3"/>
        <v>23.658522415491511</v>
      </c>
      <c r="J152" s="103">
        <f t="shared" si="3"/>
        <v>34.812439690117962</v>
      </c>
      <c r="K152" s="103">
        <f t="shared" si="3"/>
        <v>100.33186527805702</v>
      </c>
      <c r="L152" s="103">
        <f t="shared" si="3"/>
        <v>4.930444572449125</v>
      </c>
      <c r="M152" s="103">
        <f t="shared" si="3"/>
        <v>623.7769923329115</v>
      </c>
      <c r="N152" s="103">
        <f t="shared" si="3"/>
        <v>27.924008137845021</v>
      </c>
      <c r="O152" s="103">
        <f t="shared" si="3"/>
        <v>0.74509777394734422</v>
      </c>
      <c r="P152" s="103">
        <f t="shared" si="3"/>
        <v>2.4545556547985101</v>
      </c>
      <c r="Q152" s="103">
        <f t="shared" si="3"/>
        <v>1.0531672833836274</v>
      </c>
      <c r="R152" s="103">
        <f t="shared" si="3"/>
        <v>5.7525593408061519</v>
      </c>
      <c r="S152" s="103">
        <f t="shared" si="3"/>
        <v>58.385456147468332</v>
      </c>
      <c r="T152" s="103">
        <f t="shared" si="3"/>
        <v>18.919206019415451</v>
      </c>
      <c r="U152" s="103">
        <f t="shared" si="3"/>
        <v>4.0252434288185448</v>
      </c>
      <c r="V152" s="103">
        <f t="shared" si="3"/>
        <v>71.521747263629905</v>
      </c>
      <c r="W152" s="103">
        <f t="shared" si="3"/>
        <v>45.675415403632122</v>
      </c>
      <c r="X152" s="103">
        <f t="shared" si="3"/>
        <v>3.5717606922780121</v>
      </c>
      <c r="Y152" s="103">
        <f t="shared" si="3"/>
        <v>3.1935792482172332</v>
      </c>
      <c r="Z152" s="103">
        <f t="shared" si="3"/>
        <v>2.5683542647428359</v>
      </c>
      <c r="AA152" s="103">
        <f t="shared" si="3"/>
        <v>3.4202613694671484</v>
      </c>
      <c r="AB152" s="103">
        <f t="shared" si="3"/>
        <v>12.75395557470523</v>
      </c>
      <c r="AC152" s="103">
        <f t="shared" si="3"/>
        <v>11.582880755289656</v>
      </c>
      <c r="AD152" s="103">
        <f t="shared" si="3"/>
        <v>2.906166998653072</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318.71229894131773</v>
      </c>
      <c r="F154" s="103">
        <f>F141 + F153 - IF(OR($B$6=2005,$B$6&gt;=2020),SUM(F99:F122),0) + IF(AND(OR($B$4="AT",$B$4="BE",$B$4="CH",$B$4="GB",$B$4="IE",$B$4="LT",$B$4="LU",$B$4="NL"),SUM(F143:F149)&gt;0),SUM(F143:F149)-SUM(F27:F33),0)</f>
        <v>220.85814411046226</v>
      </c>
      <c r="G154" s="103">
        <f>G141 + G153 + IF(AND(OR($B$4="AT",$B$4="BE",$B$4="CH",$B$4="GB",$B$4="IE",$B$4="LT",$B$4="LU",$B$4="NL"),SUM(G143:G149)&gt;0),SUM(G143:G149)-SUM(G27:G33),0)</f>
        <v>175.89695131847049</v>
      </c>
      <c r="H154" s="103">
        <f t="shared" ref="H154:AD154" si="4">H141 + H153 + IF(AND(OR($B$4="AT",$B$4="BE",$B$4="CH",$B$4="GB",$B$4="IE",$B$4="LT",$B$4="LU",$B$4="NL"),SUM(H143:H149)&gt;0),SUM(H143:H149)-SUM(H27:H33),0)</f>
        <v>123.16539234469404</v>
      </c>
      <c r="I154" s="103">
        <f t="shared" si="4"/>
        <v>23.658522415491511</v>
      </c>
      <c r="J154" s="103">
        <f t="shared" si="4"/>
        <v>34.812439690117962</v>
      </c>
      <c r="K154" s="103">
        <f t="shared" si="4"/>
        <v>100.33186527805702</v>
      </c>
      <c r="L154" s="103">
        <f t="shared" si="4"/>
        <v>4.930444572449125</v>
      </c>
      <c r="M154" s="103">
        <f t="shared" si="4"/>
        <v>623.7769923329115</v>
      </c>
      <c r="N154" s="103">
        <f t="shared" si="4"/>
        <v>27.924008137845021</v>
      </c>
      <c r="O154" s="103">
        <f t="shared" si="4"/>
        <v>0.74509777394734422</v>
      </c>
      <c r="P154" s="103">
        <f t="shared" si="4"/>
        <v>2.4545556547985101</v>
      </c>
      <c r="Q154" s="103">
        <f t="shared" si="4"/>
        <v>1.0531672833836274</v>
      </c>
      <c r="R154" s="103">
        <f t="shared" si="4"/>
        <v>5.7525593408061519</v>
      </c>
      <c r="S154" s="103">
        <f t="shared" si="4"/>
        <v>58.385456147468332</v>
      </c>
      <c r="T154" s="103">
        <f t="shared" si="4"/>
        <v>18.919206019415451</v>
      </c>
      <c r="U154" s="103">
        <f t="shared" si="4"/>
        <v>4.0252434288185448</v>
      </c>
      <c r="V154" s="103">
        <f t="shared" si="4"/>
        <v>71.521747263629905</v>
      </c>
      <c r="W154" s="103">
        <f t="shared" si="4"/>
        <v>45.675415403632122</v>
      </c>
      <c r="X154" s="103">
        <f t="shared" si="4"/>
        <v>3.5717606922780121</v>
      </c>
      <c r="Y154" s="103">
        <f t="shared" si="4"/>
        <v>3.1935792482172332</v>
      </c>
      <c r="Z154" s="103">
        <f t="shared" si="4"/>
        <v>2.5683542647428359</v>
      </c>
      <c r="AA154" s="103">
        <f t="shared" si="4"/>
        <v>3.4202613694671484</v>
      </c>
      <c r="AB154" s="103">
        <f t="shared" si="4"/>
        <v>12.75395557470523</v>
      </c>
      <c r="AC154" s="103">
        <f t="shared" si="4"/>
        <v>11.582880755289656</v>
      </c>
      <c r="AD154" s="103">
        <f t="shared" si="4"/>
        <v>2.906166998653072</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7.19324791052835</v>
      </c>
      <c r="F157" s="104">
        <v>0.121478143905021</v>
      </c>
      <c r="G157" s="104">
        <v>0.54764172029644598</v>
      </c>
      <c r="H157" s="104" t="s">
        <v>355</v>
      </c>
      <c r="I157" s="104">
        <v>7.0194580190644201E-2</v>
      </c>
      <c r="J157" s="104">
        <v>7.0194580190644201E-2</v>
      </c>
      <c r="K157" s="104">
        <v>7.0194580190644201E-2</v>
      </c>
      <c r="L157" s="104">
        <v>1.86542936132492E-2</v>
      </c>
      <c r="M157" s="104">
        <v>1.2937842159462201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23822.4148328954</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0.55827468586999396</v>
      </c>
      <c r="F158" s="104">
        <v>1.06471530579307E-2</v>
      </c>
      <c r="G158" s="104">
        <v>4.4743526552361197E-2</v>
      </c>
      <c r="H158" s="104" t="s">
        <v>355</v>
      </c>
      <c r="I158" s="104">
        <v>4.0046622257003403E-3</v>
      </c>
      <c r="J158" s="104">
        <v>4.0046622257003403E-3</v>
      </c>
      <c r="K158" s="104">
        <v>4.0046622257003403E-3</v>
      </c>
      <c r="L158" s="104">
        <v>1.5814736318432901E-3</v>
      </c>
      <c r="M158" s="104">
        <v>0.17768358740711401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1946.3434050277101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104.52906519917499</v>
      </c>
      <c r="F159" s="104">
        <v>3.5115617890851398</v>
      </c>
      <c r="G159" s="104">
        <v>61.075284924326802</v>
      </c>
      <c r="H159" s="104" t="s">
        <v>355</v>
      </c>
      <c r="I159" s="104">
        <v>7.5001466708912199</v>
      </c>
      <c r="J159" s="104">
        <v>7.5382184814033497</v>
      </c>
      <c r="K159" s="104">
        <v>7.6143621024276298</v>
      </c>
      <c r="L159" s="104">
        <v>0.221928102417074</v>
      </c>
      <c r="M159" s="104">
        <v>11.4663242092576</v>
      </c>
      <c r="N159" s="104">
        <v>0.13169455225359999</v>
      </c>
      <c r="O159" s="104">
        <v>1.96700126588416E-2</v>
      </c>
      <c r="P159" s="104">
        <v>3.1822008614000002E-2</v>
      </c>
      <c r="Q159" s="104">
        <v>0.32526335011893898</v>
      </c>
      <c r="R159" s="104">
        <v>0.13054594476673401</v>
      </c>
      <c r="S159" s="104">
        <v>0.32526335011893898</v>
      </c>
      <c r="T159" s="104">
        <v>19.451252415779699</v>
      </c>
      <c r="U159" s="104">
        <v>0.26373551784841398</v>
      </c>
      <c r="V159" s="104">
        <v>0.59450642695682698</v>
      </c>
      <c r="W159" s="104">
        <v>0.79356273642920006</v>
      </c>
      <c r="X159" s="104">
        <v>6.4939060079999998E-3</v>
      </c>
      <c r="Y159" s="104">
        <v>2.4252980628799999E-2</v>
      </c>
      <c r="Z159" s="104">
        <v>1.1237295966E-2</v>
      </c>
      <c r="AA159" s="104">
        <v>3.8808441365600001E-2</v>
      </c>
      <c r="AB159" s="104">
        <f t="shared" si="5"/>
        <v>8.0792623968400007E-2</v>
      </c>
      <c r="AC159" s="104">
        <v>0.17509750949399999</v>
      </c>
      <c r="AD159" s="104">
        <v>5.2188308890416001E-5</v>
      </c>
      <c r="AE159" s="102"/>
      <c r="AF159" s="104">
        <v>61964.877919999999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1997</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1997</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78.832447782142197</v>
      </c>
      <c r="F14" s="96">
        <v>3.42783726285804</v>
      </c>
      <c r="G14" s="96">
        <v>73.817420156889597</v>
      </c>
      <c r="H14" s="96">
        <v>6.06373871598019E-3</v>
      </c>
      <c r="I14" s="96">
        <v>0.83779839584760596</v>
      </c>
      <c r="J14" s="96">
        <v>1.0190510021940999</v>
      </c>
      <c r="K14" s="96">
        <v>1.2176038143180601</v>
      </c>
      <c r="L14" s="96">
        <v>2.43198405286047E-2</v>
      </c>
      <c r="M14" s="96">
        <v>11.2231158078178</v>
      </c>
      <c r="N14" s="96">
        <v>3.8157380551568498</v>
      </c>
      <c r="O14" s="96">
        <v>0.21417353541241299</v>
      </c>
      <c r="P14" s="96">
        <v>1.34351502774012</v>
      </c>
      <c r="Q14" s="96">
        <v>0.47494633903524702</v>
      </c>
      <c r="R14" s="96">
        <v>1.49626639013441</v>
      </c>
      <c r="S14" s="96">
        <v>1.4225723710644</v>
      </c>
      <c r="T14" s="96">
        <v>6.6931925490102397</v>
      </c>
      <c r="U14" s="96">
        <v>2.5445534702337298</v>
      </c>
      <c r="V14" s="96">
        <v>9.5902279834958204</v>
      </c>
      <c r="W14" s="96">
        <v>13.1687966293816</v>
      </c>
      <c r="X14" s="96">
        <v>1.1919692558275101E-2</v>
      </c>
      <c r="Y14" s="96">
        <v>5.3957846397222203E-2</v>
      </c>
      <c r="Z14" s="96">
        <v>2.3728926800803799E-2</v>
      </c>
      <c r="AA14" s="96">
        <v>1.3713147781946201E-2</v>
      </c>
      <c r="AB14" s="96">
        <f>IF(ISNUMBER(X14),SUM(X14:AA14),X14)</f>
        <v>0.1033196135382473</v>
      </c>
      <c r="AC14" s="96">
        <v>2.9437725924739202</v>
      </c>
      <c r="AD14" s="96">
        <v>0.568155934401122</v>
      </c>
      <c r="AE14" s="97"/>
      <c r="AF14" s="96">
        <v>51782.0718895143</v>
      </c>
      <c r="AG14" s="96">
        <v>261546.5435</v>
      </c>
      <c r="AH14" s="96">
        <v>60371.454254417498</v>
      </c>
      <c r="AI14" s="96">
        <v>28403.477165845099</v>
      </c>
      <c r="AJ14" s="96">
        <v>11501.338431693401</v>
      </c>
      <c r="AK14" s="113" t="s">
        <v>355</v>
      </c>
      <c r="AL14" s="44"/>
    </row>
    <row r="15" spans="1:38" s="1" customFormat="1" ht="24.75" customHeight="1" thickBot="1" x14ac:dyDescent="0.3">
      <c r="A15" s="41" t="s">
        <v>112</v>
      </c>
      <c r="B15" s="41" t="s">
        <v>151</v>
      </c>
      <c r="C15" s="78" t="s">
        <v>48</v>
      </c>
      <c r="D15" s="42"/>
      <c r="E15" s="95">
        <v>1.9028270720918501</v>
      </c>
      <c r="F15" s="96">
        <v>2.7354963205594999E-2</v>
      </c>
      <c r="G15" s="96">
        <v>1.37232812843385</v>
      </c>
      <c r="H15" s="96" t="s">
        <v>355</v>
      </c>
      <c r="I15" s="96">
        <v>0.14129128754926801</v>
      </c>
      <c r="J15" s="96">
        <v>0.14940319829926799</v>
      </c>
      <c r="K15" s="96">
        <v>0.165627019799268</v>
      </c>
      <c r="L15" s="96">
        <v>1.8794785780725302E-2</v>
      </c>
      <c r="M15" s="96">
        <v>0.21489273734942799</v>
      </c>
      <c r="N15" s="96">
        <v>3.4468845064468297E-2</v>
      </c>
      <c r="O15" s="96">
        <v>3.8768224548051303E-2</v>
      </c>
      <c r="P15" s="96">
        <v>6.8205193901515297E-3</v>
      </c>
      <c r="Q15" s="96">
        <v>1.23755958813085E-2</v>
      </c>
      <c r="R15" s="96">
        <v>0.11663965256224</v>
      </c>
      <c r="S15" s="96">
        <v>6.3944582637898303E-2</v>
      </c>
      <c r="T15" s="96">
        <v>0.53762244668454096</v>
      </c>
      <c r="U15" s="96">
        <v>2.9571161912555599E-2</v>
      </c>
      <c r="V15" s="96">
        <v>0.42831679424535102</v>
      </c>
      <c r="W15" s="96">
        <v>1.92889654436034E-3</v>
      </c>
      <c r="X15" s="96">
        <v>1.8740111653919999E-4</v>
      </c>
      <c r="Y15" s="96">
        <v>8.1288654027282005E-4</v>
      </c>
      <c r="Z15" s="96">
        <v>1.5937644226841999E-4</v>
      </c>
      <c r="AA15" s="96">
        <v>3.0312472573056E-4</v>
      </c>
      <c r="AB15" s="96">
        <f t="shared" ref="AB15:AB78" si="0">IF(ISNUMBER(X15),SUM(X15:AA15),X15)</f>
        <v>1.4627888248109999E-3</v>
      </c>
      <c r="AC15" s="96">
        <v>3.7617012444000002E-4</v>
      </c>
      <c r="AD15" s="96">
        <v>1.369314454686E-3</v>
      </c>
      <c r="AE15" s="97"/>
      <c r="AF15" s="96">
        <v>18541.716929853599</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4.9934560350219002</v>
      </c>
      <c r="F16" s="96">
        <v>2.8141187280521202E-2</v>
      </c>
      <c r="G16" s="96">
        <v>6.5296524317372297E-3</v>
      </c>
      <c r="H16" s="96" t="s">
        <v>355</v>
      </c>
      <c r="I16" s="96">
        <v>1.8820461790853499E-3</v>
      </c>
      <c r="J16" s="96">
        <v>2.0820225517795298E-3</v>
      </c>
      <c r="K16" s="96">
        <v>2.86193040528686E-3</v>
      </c>
      <c r="L16" s="96">
        <v>3.14281078492234E-4</v>
      </c>
      <c r="M16" s="96">
        <v>0.12598723565443001</v>
      </c>
      <c r="N16" s="96">
        <v>3.20656559321559E-5</v>
      </c>
      <c r="O16" s="96">
        <v>5.1718426530236498E-6</v>
      </c>
      <c r="P16" s="96">
        <v>2.0204557272221401E-3</v>
      </c>
      <c r="Q16" s="96">
        <v>2.3800637017321498E-3</v>
      </c>
      <c r="R16" s="96">
        <v>4.9684871458558101E-5</v>
      </c>
      <c r="S16" s="96">
        <v>2.3936154069445799E-5</v>
      </c>
      <c r="T16" s="96">
        <v>1.10609616857485E-5</v>
      </c>
      <c r="U16" s="96">
        <v>2.24318404088826E-4</v>
      </c>
      <c r="V16" s="96">
        <v>1.02418456885108E-4</v>
      </c>
      <c r="W16" s="96">
        <v>6.5202713379552296E-4</v>
      </c>
      <c r="X16" s="96">
        <v>3.8863588684741E-5</v>
      </c>
      <c r="Y16" s="96">
        <v>1.0194142720581799E-4</v>
      </c>
      <c r="Z16" s="96">
        <v>5.6002301408544699E-5</v>
      </c>
      <c r="AA16" s="96">
        <v>9.0463667033656098E-5</v>
      </c>
      <c r="AB16" s="96">
        <f t="shared" si="0"/>
        <v>2.8727098433275978E-4</v>
      </c>
      <c r="AC16" s="96">
        <v>3.7935333847179998E-5</v>
      </c>
      <c r="AD16" s="96">
        <v>1.6036300217216999E-5</v>
      </c>
      <c r="AE16" s="97"/>
      <c r="AF16" s="96">
        <v>172.433335669</v>
      </c>
      <c r="AG16" s="110" t="s">
        <v>354</v>
      </c>
      <c r="AH16" s="96">
        <v>19997.637269418599</v>
      </c>
      <c r="AI16" s="110" t="s">
        <v>354</v>
      </c>
      <c r="AJ16" s="110" t="s">
        <v>354</v>
      </c>
      <c r="AK16" s="113" t="s">
        <v>355</v>
      </c>
      <c r="AL16" s="44"/>
    </row>
    <row r="17" spans="1:38" s="1" customFormat="1" ht="24.75" customHeight="1" thickBot="1" x14ac:dyDescent="0.3">
      <c r="A17" s="41" t="s">
        <v>112</v>
      </c>
      <c r="B17" s="41" t="s">
        <v>153</v>
      </c>
      <c r="C17" s="78" t="s">
        <v>49</v>
      </c>
      <c r="D17" s="42"/>
      <c r="E17" s="95">
        <v>0.110402250286808</v>
      </c>
      <c r="F17" s="96">
        <v>4.2342174169560497E-3</v>
      </c>
      <c r="G17" s="96">
        <v>2.9844328722339199E-2</v>
      </c>
      <c r="H17" s="96">
        <v>9.9475668307029495E-8</v>
      </c>
      <c r="I17" s="96">
        <v>1.1032257943807799E-3</v>
      </c>
      <c r="J17" s="96">
        <v>1.28129988562211E-3</v>
      </c>
      <c r="K17" s="96">
        <v>1.4674004155839501E-3</v>
      </c>
      <c r="L17" s="96">
        <v>5.0660843693846704E-4</v>
      </c>
      <c r="M17" s="96">
        <v>6.7428729651975897E-2</v>
      </c>
      <c r="N17" s="96">
        <v>3.5782636665634602E-4</v>
      </c>
      <c r="O17" s="96">
        <v>9.3448125742909903E-5</v>
      </c>
      <c r="P17" s="96">
        <v>2.4713216846160399E-4</v>
      </c>
      <c r="Q17" s="96">
        <v>5.4693387752304597E-4</v>
      </c>
      <c r="R17" s="96">
        <v>2.3208493077223001E-4</v>
      </c>
      <c r="S17" s="96">
        <v>4.3244043538960103E-4</v>
      </c>
      <c r="T17" s="96">
        <v>1.9712155213906998E-2</v>
      </c>
      <c r="U17" s="96">
        <v>1.8209772241929901E-4</v>
      </c>
      <c r="V17" s="96">
        <v>6.8594625795593001E-3</v>
      </c>
      <c r="W17" s="96">
        <v>2.11396154561408E-4</v>
      </c>
      <c r="X17" s="96">
        <v>1.44708063549672E-5</v>
      </c>
      <c r="Y17" s="96">
        <v>7.7247970447819097E-6</v>
      </c>
      <c r="Z17" s="96">
        <v>1.20658470892917E-5</v>
      </c>
      <c r="AA17" s="96">
        <v>2.8941478069948201E-5</v>
      </c>
      <c r="AB17" s="96">
        <f t="shared" si="0"/>
        <v>6.3202928558989013E-5</v>
      </c>
      <c r="AC17" s="96">
        <v>4.0287958690624E-5</v>
      </c>
      <c r="AD17" s="96">
        <v>7.4760281024191706E-5</v>
      </c>
      <c r="AE17" s="97"/>
      <c r="AF17" s="96">
        <v>243.42692820087601</v>
      </c>
      <c r="AG17" s="110" t="s">
        <v>354</v>
      </c>
      <c r="AH17" s="96">
        <v>2007.99277441966</v>
      </c>
      <c r="AI17" s="96">
        <v>9.8999989856812506E-2</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0.71029349411659204</v>
      </c>
      <c r="F19" s="96">
        <v>1.4154079732000399E-2</v>
      </c>
      <c r="G19" s="96">
        <v>0.827885932744857</v>
      </c>
      <c r="H19" s="96" t="s">
        <v>355</v>
      </c>
      <c r="I19" s="96">
        <v>1.34820943851404E-2</v>
      </c>
      <c r="J19" s="96">
        <v>1.9892492483038999E-2</v>
      </c>
      <c r="K19" s="96">
        <v>2.6503562095297799E-2</v>
      </c>
      <c r="L19" s="96">
        <v>5.4958177175001002E-3</v>
      </c>
      <c r="M19" s="96">
        <v>0.11394760932447</v>
      </c>
      <c r="N19" s="96">
        <v>7.9977850498855696E-2</v>
      </c>
      <c r="O19" s="96">
        <v>2.90037014758618E-3</v>
      </c>
      <c r="P19" s="96">
        <v>5.2579597562502998E-3</v>
      </c>
      <c r="Q19" s="96">
        <v>8.99904321488516E-3</v>
      </c>
      <c r="R19" s="96">
        <v>1.14901513913268E-2</v>
      </c>
      <c r="S19" s="96">
        <v>1.80510542026063E-2</v>
      </c>
      <c r="T19" s="96">
        <v>0.41568697526474002</v>
      </c>
      <c r="U19" s="96">
        <v>1.5815897040162102E-2</v>
      </c>
      <c r="V19" s="96">
        <v>0.24932885391514401</v>
      </c>
      <c r="W19" s="96">
        <v>2.5212844885893699E-3</v>
      </c>
      <c r="X19" s="96">
        <v>1.6868653523416399E-4</v>
      </c>
      <c r="Y19" s="96">
        <v>5.8650255617133005E-4</v>
      </c>
      <c r="Z19" s="96">
        <v>6.3425294862947095E-4</v>
      </c>
      <c r="AA19" s="96">
        <v>6.9225352721245098E-4</v>
      </c>
      <c r="AB19" s="96">
        <f t="shared" si="0"/>
        <v>2.0816955672474159E-3</v>
      </c>
      <c r="AC19" s="96">
        <v>4.0588736862852103E-3</v>
      </c>
      <c r="AD19" s="96">
        <v>4.46624124022437E-3</v>
      </c>
      <c r="AE19" s="97"/>
      <c r="AF19" s="96">
        <v>2005.38135626898</v>
      </c>
      <c r="AG19" s="96">
        <v>542.23792292043504</v>
      </c>
      <c r="AH19" s="96">
        <v>3794.8511474436</v>
      </c>
      <c r="AI19" s="110" t="s">
        <v>354</v>
      </c>
      <c r="AJ19" s="110" t="s">
        <v>354</v>
      </c>
      <c r="AK19" s="113" t="s">
        <v>355</v>
      </c>
      <c r="AL19" s="44"/>
    </row>
    <row r="20" spans="1:38" s="1" customFormat="1" ht="24.75" customHeight="1" thickBot="1" x14ac:dyDescent="0.3">
      <c r="A20" s="41" t="s">
        <v>112</v>
      </c>
      <c r="B20" s="41" t="s">
        <v>156</v>
      </c>
      <c r="C20" s="78" t="s">
        <v>51</v>
      </c>
      <c r="D20" s="42"/>
      <c r="E20" s="95">
        <v>0.372608253408242</v>
      </c>
      <c r="F20" s="96">
        <v>1.48842845110901E-2</v>
      </c>
      <c r="G20" s="96">
        <v>6.5302125669581795E-2</v>
      </c>
      <c r="H20" s="96">
        <v>2.7796918061067298E-5</v>
      </c>
      <c r="I20" s="96">
        <v>2.0889622838063801E-3</v>
      </c>
      <c r="J20" s="96">
        <v>2.58613288865036E-3</v>
      </c>
      <c r="K20" s="96">
        <v>3.2124609484207099E-3</v>
      </c>
      <c r="L20" s="96">
        <v>8.8875058555265595E-4</v>
      </c>
      <c r="M20" s="96">
        <v>0.11631153849787899</v>
      </c>
      <c r="N20" s="96">
        <v>9.0997082954299502E-4</v>
      </c>
      <c r="O20" s="96">
        <v>2.1964520938116199E-4</v>
      </c>
      <c r="P20" s="96">
        <v>5.2105949827993005E-4</v>
      </c>
      <c r="Q20" s="96">
        <v>1.2202356046174599E-3</v>
      </c>
      <c r="R20" s="96">
        <v>5.45028573517751E-4</v>
      </c>
      <c r="S20" s="96">
        <v>1.0243886578443499E-3</v>
      </c>
      <c r="T20" s="96">
        <v>4.4894583584769103E-2</v>
      </c>
      <c r="U20" s="96">
        <v>4.2472498947766698E-4</v>
      </c>
      <c r="V20" s="96">
        <v>1.5564990656875499E-2</v>
      </c>
      <c r="W20" s="96">
        <v>3.9364666181469402E-4</v>
      </c>
      <c r="X20" s="96">
        <v>2.44824413026087E-5</v>
      </c>
      <c r="Y20" s="96">
        <v>4.8983952364869402E-5</v>
      </c>
      <c r="Z20" s="96">
        <v>5.6965085524078102E-5</v>
      </c>
      <c r="AA20" s="96">
        <v>4.9912993276119597E-5</v>
      </c>
      <c r="AB20" s="96">
        <f t="shared" si="0"/>
        <v>1.803444724676758E-4</v>
      </c>
      <c r="AC20" s="96">
        <v>2.0244448080637101E-4</v>
      </c>
      <c r="AD20" s="96">
        <v>2.3567888250281699E-4</v>
      </c>
      <c r="AE20" s="97"/>
      <c r="AF20" s="96">
        <v>319.47308367300099</v>
      </c>
      <c r="AG20" s="110" t="s">
        <v>354</v>
      </c>
      <c r="AH20" s="96">
        <v>4328.07128478511</v>
      </c>
      <c r="AI20" s="96">
        <v>27.6639971656451</v>
      </c>
      <c r="AJ20" s="110" t="s">
        <v>354</v>
      </c>
      <c r="AK20" s="113" t="s">
        <v>355</v>
      </c>
      <c r="AL20" s="44"/>
    </row>
    <row r="21" spans="1:38" s="1" customFormat="1" ht="24.75" customHeight="1" thickBot="1" x14ac:dyDescent="0.3">
      <c r="A21" s="41" t="s">
        <v>112</v>
      </c>
      <c r="B21" s="41" t="s">
        <v>157</v>
      </c>
      <c r="C21" s="78" t="s">
        <v>52</v>
      </c>
      <c r="D21" s="42"/>
      <c r="E21" s="95">
        <v>2.9177050502164001</v>
      </c>
      <c r="F21" s="96">
        <v>0.15042561311033401</v>
      </c>
      <c r="G21" s="96">
        <v>3.9099880612417</v>
      </c>
      <c r="H21" s="96">
        <v>5.6892043833777903E-6</v>
      </c>
      <c r="I21" s="96">
        <v>6.4441658020862505E-2</v>
      </c>
      <c r="J21" s="96">
        <v>9.72301331085548E-2</v>
      </c>
      <c r="K21" s="96">
        <v>0.13104881660314199</v>
      </c>
      <c r="L21" s="96">
        <v>2.2574948164413199E-2</v>
      </c>
      <c r="M21" s="96">
        <v>0.65577678440429099</v>
      </c>
      <c r="N21" s="96">
        <v>0.51774823617459598</v>
      </c>
      <c r="O21" s="96">
        <v>1.41391842164317E-2</v>
      </c>
      <c r="P21" s="96">
        <v>3.2716620795060498E-2</v>
      </c>
      <c r="Q21" s="96">
        <v>4.1487320445399302E-2</v>
      </c>
      <c r="R21" s="96">
        <v>6.5698558821795205E-2</v>
      </c>
      <c r="S21" s="96">
        <v>9.7555200425647706E-2</v>
      </c>
      <c r="T21" s="96">
        <v>1.65460054568048</v>
      </c>
      <c r="U21" s="96">
        <v>9.3137360894116006E-2</v>
      </c>
      <c r="V21" s="96">
        <v>1.2857950470992201</v>
      </c>
      <c r="W21" s="96">
        <v>1.2341727781436201E-2</v>
      </c>
      <c r="X21" s="96">
        <v>7.0298589311071802E-4</v>
      </c>
      <c r="Y21" s="96">
        <v>3.74787787717974E-3</v>
      </c>
      <c r="Z21" s="96">
        <v>3.9228633264055896E-3</v>
      </c>
      <c r="AA21" s="96">
        <v>3.78642939463876E-3</v>
      </c>
      <c r="AB21" s="96">
        <f t="shared" si="0"/>
        <v>1.2160156491334808E-2</v>
      </c>
      <c r="AC21" s="96">
        <v>2.6178566809507399E-2</v>
      </c>
      <c r="AD21" s="96">
        <v>2.6235802402212599E-2</v>
      </c>
      <c r="AE21" s="97"/>
      <c r="AF21" s="96">
        <v>7823.0384551125399</v>
      </c>
      <c r="AG21" s="96">
        <v>3648.6811899556801</v>
      </c>
      <c r="AH21" s="96">
        <v>15511.825927166899</v>
      </c>
      <c r="AI21" s="96">
        <v>64.095809439634493</v>
      </c>
      <c r="AJ21" s="110" t="s">
        <v>354</v>
      </c>
      <c r="AK21" s="113" t="s">
        <v>355</v>
      </c>
      <c r="AL21" s="44"/>
    </row>
    <row r="22" spans="1:38" s="1" customFormat="1" ht="24.75" customHeight="1" thickBot="1" x14ac:dyDescent="0.3">
      <c r="A22" s="41" t="s">
        <v>112</v>
      </c>
      <c r="B22" s="62" t="s">
        <v>158</v>
      </c>
      <c r="C22" s="78" t="s">
        <v>288</v>
      </c>
      <c r="D22" s="42"/>
      <c r="E22" s="95">
        <v>10.5916182465687</v>
      </c>
      <c r="F22" s="96">
        <v>0.238967665861712</v>
      </c>
      <c r="G22" s="96">
        <v>3.96902974708996</v>
      </c>
      <c r="H22" s="96">
        <v>4.6793756293518804E-6</v>
      </c>
      <c r="I22" s="96">
        <v>0.13187646705909001</v>
      </c>
      <c r="J22" s="96">
        <v>0.27972270315307302</v>
      </c>
      <c r="K22" s="96">
        <v>0.312796231441757</v>
      </c>
      <c r="L22" s="96">
        <v>1.2868810677573899E-2</v>
      </c>
      <c r="M22" s="96">
        <v>2.8017353378219298</v>
      </c>
      <c r="N22" s="96">
        <v>0.24421885112894301</v>
      </c>
      <c r="O22" s="96">
        <v>2.12059183258753E-2</v>
      </c>
      <c r="P22" s="96">
        <v>0.16676656825484401</v>
      </c>
      <c r="Q22" s="96">
        <v>5.5638444884419401E-2</v>
      </c>
      <c r="R22" s="96">
        <v>4.87886103121856E-2</v>
      </c>
      <c r="S22" s="96">
        <v>5.6087302709625503E-2</v>
      </c>
      <c r="T22" s="96">
        <v>0.16386154861955299</v>
      </c>
      <c r="U22" s="96">
        <v>3.4403684206348303E-2</v>
      </c>
      <c r="V22" s="96">
        <v>0.48416310634649101</v>
      </c>
      <c r="W22" s="96">
        <v>0.64717221949322801</v>
      </c>
      <c r="X22" s="96">
        <v>9.5936174730837105E-4</v>
      </c>
      <c r="Y22" s="96">
        <v>8.6060895002402805E-3</v>
      </c>
      <c r="Z22" s="96">
        <v>8.8323730121505992E-3</v>
      </c>
      <c r="AA22" s="96">
        <v>7.6749474625587696E-3</v>
      </c>
      <c r="AB22" s="96">
        <f t="shared" si="0"/>
        <v>2.6072771722258019E-2</v>
      </c>
      <c r="AC22" s="96">
        <v>6.1254224717565899E-2</v>
      </c>
      <c r="AD22" s="96">
        <v>5.2848889426547203E-2</v>
      </c>
      <c r="AE22" s="97"/>
      <c r="AF22" s="96">
        <v>9882.9208186371307</v>
      </c>
      <c r="AG22" s="96">
        <v>8828.5740819959792</v>
      </c>
      <c r="AH22" s="96">
        <v>5214.3762546340304</v>
      </c>
      <c r="AI22" s="96">
        <v>4.6569995228603602</v>
      </c>
      <c r="AJ22" s="110" t="s">
        <v>354</v>
      </c>
      <c r="AK22" s="113" t="s">
        <v>355</v>
      </c>
      <c r="AL22" s="44"/>
    </row>
    <row r="23" spans="1:38" s="1" customFormat="1" ht="24.75" customHeight="1" thickBot="1" x14ac:dyDescent="0.3">
      <c r="A23" s="41" t="s">
        <v>119</v>
      </c>
      <c r="B23" s="62" t="s">
        <v>322</v>
      </c>
      <c r="C23" s="78" t="s">
        <v>336</v>
      </c>
      <c r="E23" s="96">
        <v>6.8116759718928597</v>
      </c>
      <c r="F23" s="96">
        <v>1.4443678281388601</v>
      </c>
      <c r="G23" s="96">
        <v>0.153342139509377</v>
      </c>
      <c r="H23" s="96">
        <v>1.2314799261248901E-3</v>
      </c>
      <c r="I23" s="96">
        <v>0.79333316194897796</v>
      </c>
      <c r="J23" s="96">
        <v>0.79333316194897796</v>
      </c>
      <c r="K23" s="96">
        <v>0.79333316194897796</v>
      </c>
      <c r="L23" s="96">
        <v>0.42764536918983198</v>
      </c>
      <c r="M23" s="96">
        <v>9.88998687923287</v>
      </c>
      <c r="N23" s="96">
        <v>7.6956076562823298E-3</v>
      </c>
      <c r="O23" s="96">
        <v>1.3432926765157599E-3</v>
      </c>
      <c r="P23" s="96">
        <v>8.5452020336410702E-4</v>
      </c>
      <c r="Q23" s="96">
        <v>1.68375843803498E-5</v>
      </c>
      <c r="R23" s="96">
        <v>4.4562411219244997E-3</v>
      </c>
      <c r="S23" s="96">
        <v>3.5194112771085198E-3</v>
      </c>
      <c r="T23" s="96">
        <v>1.37722800010168E-3</v>
      </c>
      <c r="U23" s="96">
        <v>1.6311587591538201E-5</v>
      </c>
      <c r="V23" s="96">
        <v>0.26984248304904901</v>
      </c>
      <c r="W23" s="96">
        <v>5.94526468149284E-3</v>
      </c>
      <c r="X23" s="96">
        <v>1.7808003861801E-3</v>
      </c>
      <c r="Y23" s="96">
        <v>3.6263188391534099E-3</v>
      </c>
      <c r="Z23" s="96">
        <v>3.5656354835242499E-3</v>
      </c>
      <c r="AA23" s="96">
        <v>1.8493439374658101E-3</v>
      </c>
      <c r="AB23" s="96">
        <f t="shared" si="0"/>
        <v>1.082209864632357E-2</v>
      </c>
      <c r="AC23" s="96">
        <v>4.0132160671101598E-2</v>
      </c>
      <c r="AD23" s="96">
        <v>8.7784248828704093E-6</v>
      </c>
      <c r="AE23" s="97"/>
      <c r="AF23" s="96">
        <v>7323.7286081590601</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1.89594812999728</v>
      </c>
      <c r="F24" s="95">
        <v>1.1181576384805301</v>
      </c>
      <c r="G24" s="95">
        <v>1.4960195290348901</v>
      </c>
      <c r="H24" s="96">
        <v>4.5694513194829102E-3</v>
      </c>
      <c r="I24" s="95">
        <v>8.0899266312755902E-2</v>
      </c>
      <c r="J24" s="95">
        <v>0.106217535207773</v>
      </c>
      <c r="K24" s="95">
        <v>0.145258085473121</v>
      </c>
      <c r="L24" s="95">
        <v>2.6613352181857598E-2</v>
      </c>
      <c r="M24" s="95">
        <v>1.59870161502162</v>
      </c>
      <c r="N24" s="95">
        <v>0.23791484902677701</v>
      </c>
      <c r="O24" s="95">
        <v>6.4288604805382904E-3</v>
      </c>
      <c r="P24" s="95">
        <v>1.7164006013885898E-2</v>
      </c>
      <c r="Q24" s="95">
        <v>1.51329210249778E-2</v>
      </c>
      <c r="R24" s="95">
        <v>3.7882789704655903E-2</v>
      </c>
      <c r="S24" s="95">
        <v>4.96929856697901E-2</v>
      </c>
      <c r="T24" s="95">
        <v>0.473433657963165</v>
      </c>
      <c r="U24" s="95">
        <v>4.21471227122154E-2</v>
      </c>
      <c r="V24" s="95">
        <v>0.48637939528672203</v>
      </c>
      <c r="W24" s="95">
        <v>2.27335288138669E-2</v>
      </c>
      <c r="X24" s="95">
        <v>4.4678814851445301E-4</v>
      </c>
      <c r="Y24" s="95">
        <v>7.4637433522195601E-3</v>
      </c>
      <c r="Z24" s="95">
        <v>7.5753894598474796E-3</v>
      </c>
      <c r="AA24" s="95">
        <v>1.91161994368465E-3</v>
      </c>
      <c r="AB24" s="96">
        <f t="shared" si="0"/>
        <v>1.7397540904266144E-2</v>
      </c>
      <c r="AC24" s="95">
        <v>3.5093581757090701E-2</v>
      </c>
      <c r="AD24" s="95">
        <v>2.3490813298075501E-2</v>
      </c>
      <c r="AE24" s="97"/>
      <c r="AF24" s="96">
        <v>5769.33039595235</v>
      </c>
      <c r="AG24" s="96">
        <v>1570.45790512791</v>
      </c>
      <c r="AH24" s="96">
        <v>7684.2119365383096</v>
      </c>
      <c r="AI24" s="96">
        <v>4576.8392089887302</v>
      </c>
      <c r="AJ24" s="96">
        <v>10.735866397628699</v>
      </c>
      <c r="AK24" s="113" t="s">
        <v>355</v>
      </c>
      <c r="AL24" s="46"/>
    </row>
    <row r="25" spans="1:38" s="1" customFormat="1" ht="24.75" customHeight="1" thickBot="1" x14ac:dyDescent="0.3">
      <c r="A25" s="41" t="s">
        <v>120</v>
      </c>
      <c r="B25" s="62" t="s">
        <v>160</v>
      </c>
      <c r="C25" s="79" t="s">
        <v>301</v>
      </c>
      <c r="D25" s="42"/>
      <c r="E25" s="95">
        <v>0.888421951385442</v>
      </c>
      <c r="F25" s="95">
        <v>8.6647508691317002E-2</v>
      </c>
      <c r="G25" s="95">
        <v>8.1417005416499599E-2</v>
      </c>
      <c r="H25" s="95">
        <v>1.71493009448009E-5</v>
      </c>
      <c r="I25" s="95">
        <v>1.3767152528242101E-2</v>
      </c>
      <c r="J25" s="95">
        <v>1.5349480329401701E-2</v>
      </c>
      <c r="K25" s="95">
        <v>1.6653694023237402E-2</v>
      </c>
      <c r="L25" s="95">
        <v>6.7008163411691303E-3</v>
      </c>
      <c r="M25" s="95">
        <v>1.4413303751672299</v>
      </c>
      <c r="N25" s="95">
        <v>0.16874911392853501</v>
      </c>
      <c r="O25" s="95">
        <v>2.7774554322635101E-5</v>
      </c>
      <c r="P25" s="95">
        <v>2.1224620722079301E-6</v>
      </c>
      <c r="Q25" s="95">
        <v>1.9746158116707001E-5</v>
      </c>
      <c r="R25" s="95">
        <v>1.95603629943611E-4</v>
      </c>
      <c r="S25" s="95">
        <v>0.180076307241858</v>
      </c>
      <c r="T25" s="95">
        <v>2.6459509979856103E-4</v>
      </c>
      <c r="U25" s="95">
        <v>9.7812318816165394E-5</v>
      </c>
      <c r="V25" s="95">
        <v>6.9808259727883695E-2</v>
      </c>
      <c r="W25" s="95">
        <v>5.4746618003782501E-5</v>
      </c>
      <c r="X25" s="95">
        <v>1.48720861613455E-5</v>
      </c>
      <c r="Y25" s="95">
        <v>2.9603809432449201E-6</v>
      </c>
      <c r="Z25" s="95">
        <v>1.82615692791447E-6</v>
      </c>
      <c r="AA25" s="95">
        <v>2.6227449555300402E-6</v>
      </c>
      <c r="AB25" s="96">
        <f t="shared" si="0"/>
        <v>2.2281368988034929E-5</v>
      </c>
      <c r="AC25" s="96" t="s">
        <v>355</v>
      </c>
      <c r="AD25" s="96">
        <v>2.31537741438359E-8</v>
      </c>
      <c r="AE25" s="97"/>
      <c r="AF25" s="96">
        <v>3541.7131487203001</v>
      </c>
      <c r="AG25" s="110" t="s">
        <v>354</v>
      </c>
      <c r="AH25" s="110" t="s">
        <v>354</v>
      </c>
      <c r="AI25" s="110" t="s">
        <v>354</v>
      </c>
      <c r="AJ25" s="110" t="s">
        <v>354</v>
      </c>
      <c r="AK25" s="109">
        <v>7529.3332676372302</v>
      </c>
      <c r="AL25" s="44"/>
    </row>
    <row r="26" spans="1:38" s="1" customFormat="1" ht="24.75" customHeight="1" thickBot="1" x14ac:dyDescent="0.3">
      <c r="A26" s="41" t="s">
        <v>120</v>
      </c>
      <c r="B26" s="41" t="s">
        <v>159</v>
      </c>
      <c r="C26" s="78" t="s">
        <v>311</v>
      </c>
      <c r="D26" s="42"/>
      <c r="E26" s="95">
        <v>0.25299968961858299</v>
      </c>
      <c r="F26" s="96">
        <v>6.6104915711401202E-2</v>
      </c>
      <c r="G26" s="96">
        <v>2.65858082919006E-2</v>
      </c>
      <c r="H26" s="96">
        <v>1.84714036680492E-4</v>
      </c>
      <c r="I26" s="96">
        <v>4.0015901073002999E-3</v>
      </c>
      <c r="J26" s="96">
        <v>4.4515864754781798E-3</v>
      </c>
      <c r="K26" s="96">
        <v>4.8224902952327302E-3</v>
      </c>
      <c r="L26" s="96">
        <v>1.2839230753468301E-3</v>
      </c>
      <c r="M26" s="96">
        <v>3.3837740102238301</v>
      </c>
      <c r="N26" s="96">
        <v>1.5660045073303499</v>
      </c>
      <c r="O26" s="96">
        <v>3.6341951400341698E-5</v>
      </c>
      <c r="P26" s="96">
        <v>2.2860904845082001E-5</v>
      </c>
      <c r="Q26" s="96">
        <v>6.38308011950399E-6</v>
      </c>
      <c r="R26" s="96">
        <v>9.6883209290041895E-5</v>
      </c>
      <c r="S26" s="96">
        <v>5.13209648656918E-2</v>
      </c>
      <c r="T26" s="96">
        <v>1.09063523463156E-4</v>
      </c>
      <c r="U26" s="96">
        <v>2.8328393981052302E-5</v>
      </c>
      <c r="V26" s="96">
        <v>2.5523417469203599E-2</v>
      </c>
      <c r="W26" s="96">
        <v>5.8967236265973499E-4</v>
      </c>
      <c r="X26" s="96">
        <v>1.7046639382188402E-5</v>
      </c>
      <c r="Y26" s="96">
        <v>2.4340070056737999E-5</v>
      </c>
      <c r="Z26" s="96">
        <v>8.5300786804311207E-6</v>
      </c>
      <c r="AA26" s="96">
        <v>2.8249420164629201E-5</v>
      </c>
      <c r="AB26" s="96">
        <f t="shared" si="0"/>
        <v>7.8166208283986721E-5</v>
      </c>
      <c r="AC26" s="96" t="s">
        <v>355</v>
      </c>
      <c r="AD26" s="96">
        <v>2.70146204827697E-7</v>
      </c>
      <c r="AE26" s="97"/>
      <c r="AF26" s="96">
        <v>1157.27338858594</v>
      </c>
      <c r="AG26" s="110" t="s">
        <v>354</v>
      </c>
      <c r="AH26" s="110" t="s">
        <v>354</v>
      </c>
      <c r="AI26" s="110" t="s">
        <v>354</v>
      </c>
      <c r="AJ26" s="110" t="s">
        <v>354</v>
      </c>
      <c r="AK26" s="109">
        <v>2141.2583554144599</v>
      </c>
      <c r="AL26" s="44"/>
    </row>
    <row r="27" spans="1:38" s="1" customFormat="1" ht="24.75" customHeight="1" thickBot="1" x14ac:dyDescent="0.3">
      <c r="A27" s="41" t="s">
        <v>121</v>
      </c>
      <c r="B27" s="41" t="s">
        <v>161</v>
      </c>
      <c r="C27" s="78" t="s">
        <v>53</v>
      </c>
      <c r="D27" s="42"/>
      <c r="E27" s="95">
        <v>52.140637498098002</v>
      </c>
      <c r="F27" s="96">
        <v>34.228704608427201</v>
      </c>
      <c r="G27" s="96">
        <v>0.35665388745624599</v>
      </c>
      <c r="H27" s="96">
        <v>1.6106321567924899</v>
      </c>
      <c r="I27" s="96">
        <v>0.61879336919467198</v>
      </c>
      <c r="J27" s="96">
        <v>0.61879336919467198</v>
      </c>
      <c r="K27" s="96">
        <v>0.61879336919467198</v>
      </c>
      <c r="L27" s="96">
        <v>0.333551508132857</v>
      </c>
      <c r="M27" s="96">
        <v>315.971791406401</v>
      </c>
      <c r="N27" s="96">
        <v>7.5732741911088003E-2</v>
      </c>
      <c r="O27" s="96">
        <v>2.2716955618284199E-2</v>
      </c>
      <c r="P27" s="96">
        <v>1.6447251062252199E-2</v>
      </c>
      <c r="Q27" s="96">
        <v>5.5237601090387105E-4</v>
      </c>
      <c r="R27" s="96">
        <v>3.62988532289907E-2</v>
      </c>
      <c r="S27" s="96">
        <v>8.3610926374392894E-2</v>
      </c>
      <c r="T27" s="96">
        <v>2.6485424898643799E-2</v>
      </c>
      <c r="U27" s="96">
        <v>3.74199934297579E-4</v>
      </c>
      <c r="V27" s="96">
        <v>4.5323466207812002</v>
      </c>
      <c r="W27" s="96">
        <v>0.520647459323759</v>
      </c>
      <c r="X27" s="96">
        <v>1.8740605746365199E-2</v>
      </c>
      <c r="Y27" s="96">
        <v>2.6623223745317701E-2</v>
      </c>
      <c r="Z27" s="96">
        <v>1.4144404829369499E-2</v>
      </c>
      <c r="AA27" s="96">
        <v>2.8441009669371398E-2</v>
      </c>
      <c r="AB27" s="96">
        <f t="shared" si="0"/>
        <v>8.7949243990423795E-2</v>
      </c>
      <c r="AC27" s="96">
        <v>4.7646455088925697E-2</v>
      </c>
      <c r="AD27" s="96">
        <v>2.2510205368501799E-4</v>
      </c>
      <c r="AE27" s="97"/>
      <c r="AF27" s="96">
        <v>85672.524497243605</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8.8684232954418398</v>
      </c>
      <c r="F28" s="96">
        <v>2.0310559572735598</v>
      </c>
      <c r="G28" s="96">
        <v>0.39514078735130798</v>
      </c>
      <c r="H28" s="96">
        <v>4.40266795864135E-2</v>
      </c>
      <c r="I28" s="96">
        <v>1.59312327226879</v>
      </c>
      <c r="J28" s="96">
        <v>1.59312327226879</v>
      </c>
      <c r="K28" s="96">
        <v>1.59312327226879</v>
      </c>
      <c r="L28" s="96">
        <v>0.89851715218162498</v>
      </c>
      <c r="M28" s="96">
        <v>20.808684071291101</v>
      </c>
      <c r="N28" s="96">
        <v>2.2832249733358099E-2</v>
      </c>
      <c r="O28" s="96">
        <v>4.2861887801795397E-3</v>
      </c>
      <c r="P28" s="96">
        <v>2.9976973957073702E-3</v>
      </c>
      <c r="Q28" s="96">
        <v>7.1582726788518305E-5</v>
      </c>
      <c r="R28" s="96">
        <v>1.29939639086823E-2</v>
      </c>
      <c r="S28" s="96">
        <v>1.2005947339724699E-2</v>
      </c>
      <c r="T28" s="96">
        <v>4.5760224196315898E-3</v>
      </c>
      <c r="U28" s="96">
        <v>6.0524572287350198E-5</v>
      </c>
      <c r="V28" s="96">
        <v>0.85953634628362696</v>
      </c>
      <c r="W28" s="96">
        <v>4.70176179797007E-2</v>
      </c>
      <c r="X28" s="96">
        <v>1.01972438140112E-2</v>
      </c>
      <c r="Y28" s="96">
        <v>1.18501815222467E-2</v>
      </c>
      <c r="Z28" s="96">
        <v>8.8083347842714908E-3</v>
      </c>
      <c r="AA28" s="96">
        <v>1.0246089848355599E-2</v>
      </c>
      <c r="AB28" s="96">
        <f t="shared" si="0"/>
        <v>4.1101849968884989E-2</v>
      </c>
      <c r="AC28" s="96">
        <v>0.100910260777459</v>
      </c>
      <c r="AD28" s="96">
        <v>3.65019449283357E-5</v>
      </c>
      <c r="AE28" s="97"/>
      <c r="AF28" s="96">
        <v>21259.355629045</v>
      </c>
      <c r="AG28" s="110" t="s">
        <v>354</v>
      </c>
      <c r="AH28" s="96">
        <v>0.18469756561283501</v>
      </c>
      <c r="AI28" s="110" t="s">
        <v>354</v>
      </c>
      <c r="AJ28" s="110" t="s">
        <v>354</v>
      </c>
      <c r="AK28" s="113" t="s">
        <v>355</v>
      </c>
      <c r="AL28" s="44"/>
    </row>
    <row r="29" spans="1:38" s="1" customFormat="1" ht="24.75" customHeight="1" thickBot="1" x14ac:dyDescent="0.3">
      <c r="A29" s="41" t="s">
        <v>121</v>
      </c>
      <c r="B29" s="41" t="s">
        <v>163</v>
      </c>
      <c r="C29" s="78" t="s">
        <v>145</v>
      </c>
      <c r="D29" s="42"/>
      <c r="E29" s="95">
        <v>36.462297631881498</v>
      </c>
      <c r="F29" s="96">
        <v>2.1706254868505299</v>
      </c>
      <c r="G29" s="96">
        <v>0.97770814319643196</v>
      </c>
      <c r="H29" s="96">
        <v>1.1279756373718201E-2</v>
      </c>
      <c r="I29" s="96">
        <v>1.34751010554031</v>
      </c>
      <c r="J29" s="96">
        <v>1.34751010554031</v>
      </c>
      <c r="K29" s="96">
        <v>1.34751010554031</v>
      </c>
      <c r="L29" s="96">
        <v>0.75931597789296101</v>
      </c>
      <c r="M29" s="96">
        <v>8.4737630343414292</v>
      </c>
      <c r="N29" s="96">
        <v>3.3487525649397901E-2</v>
      </c>
      <c r="O29" s="96">
        <v>5.5743563848144797E-3</v>
      </c>
      <c r="P29" s="96">
        <v>5.2257761489273797E-3</v>
      </c>
      <c r="Q29" s="96">
        <v>9.9329892299572796E-5</v>
      </c>
      <c r="R29" s="96">
        <v>2.20687174362834E-2</v>
      </c>
      <c r="S29" s="96">
        <v>1.5625318515844502E-2</v>
      </c>
      <c r="T29" s="96">
        <v>5.73222183935654E-3</v>
      </c>
      <c r="U29" s="96">
        <v>9.8792279203045394E-5</v>
      </c>
      <c r="V29" s="96">
        <v>1.1226510082869401</v>
      </c>
      <c r="W29" s="96">
        <v>4.2129074478156503E-2</v>
      </c>
      <c r="X29" s="96">
        <v>3.4785474339762202E-3</v>
      </c>
      <c r="Y29" s="96">
        <v>2.1064537239078199E-2</v>
      </c>
      <c r="Z29" s="96">
        <v>2.3538170969905799E-2</v>
      </c>
      <c r="AA29" s="96">
        <v>5.4110737861852399E-3</v>
      </c>
      <c r="AB29" s="96">
        <f t="shared" si="0"/>
        <v>5.3492329429145453E-2</v>
      </c>
      <c r="AC29" s="96">
        <v>0.25661221238326698</v>
      </c>
      <c r="AD29" s="96">
        <v>4.5876854492490097E-5</v>
      </c>
      <c r="AE29" s="97"/>
      <c r="AF29" s="96">
        <v>41960.656171545001</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0.10361111176860301</v>
      </c>
      <c r="F30" s="96">
        <v>3.0464851796964401</v>
      </c>
      <c r="G30" s="96">
        <v>2.0754862021474599E-3</v>
      </c>
      <c r="H30" s="96">
        <v>1.02093661976295E-3</v>
      </c>
      <c r="I30" s="96">
        <v>6.2471215712279503E-2</v>
      </c>
      <c r="J30" s="96">
        <v>6.2471215712279503E-2</v>
      </c>
      <c r="K30" s="96">
        <v>6.2471215712279503E-2</v>
      </c>
      <c r="L30" s="96">
        <v>7.1502429778184402E-3</v>
      </c>
      <c r="M30" s="96">
        <v>11.273698902825799</v>
      </c>
      <c r="N30" s="96">
        <v>2.47439050510795E-4</v>
      </c>
      <c r="O30" s="96">
        <v>7.8328711099303505E-5</v>
      </c>
      <c r="P30" s="96">
        <v>1.80567299586829E-4</v>
      </c>
      <c r="Q30" s="96">
        <v>6.2264586064423803E-6</v>
      </c>
      <c r="R30" s="96">
        <v>1.9751559556079799E-4</v>
      </c>
      <c r="S30" s="96">
        <v>3.5301896452916598E-4</v>
      </c>
      <c r="T30" s="96">
        <v>1.2191392134439999E-4</v>
      </c>
      <c r="U30" s="96">
        <v>4.1509724042949199E-6</v>
      </c>
      <c r="V30" s="96">
        <v>1.5520458185710399E-2</v>
      </c>
      <c r="W30" s="96">
        <v>1.02898194304087E-2</v>
      </c>
      <c r="X30" s="96">
        <v>1.5679724846336999E-4</v>
      </c>
      <c r="Y30" s="96">
        <v>2.8746162218284499E-4</v>
      </c>
      <c r="Z30" s="96">
        <v>9.7998280289606404E-5</v>
      </c>
      <c r="AA30" s="96">
        <v>3.3646076232764899E-4</v>
      </c>
      <c r="AB30" s="96">
        <f t="shared" si="0"/>
        <v>8.7871791326347027E-4</v>
      </c>
      <c r="AC30" s="96">
        <v>9.05426704714425E-6</v>
      </c>
      <c r="AD30" s="96">
        <v>4.0744296847045197E-6</v>
      </c>
      <c r="AE30" s="97"/>
      <c r="AF30" s="96">
        <v>909.06295654058704</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10.8064391106298</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1918.4733040613501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0.54160117358117499</v>
      </c>
      <c r="J32" s="96">
        <v>1.0370958842428699</v>
      </c>
      <c r="K32" s="96">
        <v>1.3340164554512</v>
      </c>
      <c r="L32" s="96">
        <v>0.125063847177807</v>
      </c>
      <c r="M32" s="108" t="s">
        <v>355</v>
      </c>
      <c r="N32" s="96">
        <v>6.8609402518631901</v>
      </c>
      <c r="O32" s="96">
        <v>7.0367809855276997E-3</v>
      </c>
      <c r="P32" s="96" t="s">
        <v>355</v>
      </c>
      <c r="Q32" s="96">
        <v>6.79750606158145E-3</v>
      </c>
      <c r="R32" s="96">
        <v>7.2392165040008602E-2</v>
      </c>
      <c r="S32" s="96">
        <v>52.358720180528302</v>
      </c>
      <c r="T32" s="96">
        <v>8.6587331534929202E-2</v>
      </c>
      <c r="U32" s="96">
        <v>2.6680329109024001E-2</v>
      </c>
      <c r="V32" s="96">
        <v>18.676089901036299</v>
      </c>
      <c r="W32" s="96" t="s">
        <v>355</v>
      </c>
      <c r="X32" s="96">
        <v>3.23443313764915E-3</v>
      </c>
      <c r="Y32" s="96">
        <v>2.61600327916588E-4</v>
      </c>
      <c r="Z32" s="96">
        <v>3.86171912638772E-4</v>
      </c>
      <c r="AA32" s="96" t="s">
        <v>355</v>
      </c>
      <c r="AB32" s="96">
        <f t="shared" si="0"/>
        <v>3.8822053782045099E-3</v>
      </c>
      <c r="AC32" s="96" t="s">
        <v>355</v>
      </c>
      <c r="AD32" s="96" t="s">
        <v>355</v>
      </c>
      <c r="AE32" s="97"/>
      <c r="AF32" s="113" t="s">
        <v>355</v>
      </c>
      <c r="AG32" s="113" t="s">
        <v>355</v>
      </c>
      <c r="AH32" s="113" t="s">
        <v>355</v>
      </c>
      <c r="AI32" s="113" t="s">
        <v>355</v>
      </c>
      <c r="AJ32" s="113" t="s">
        <v>355</v>
      </c>
      <c r="AK32" s="96">
        <v>47085.190480331701</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0.25712364008484601</v>
      </c>
      <c r="J33" s="96">
        <v>0.476154889046011</v>
      </c>
      <c r="K33" s="96">
        <v>0.952309778092021</v>
      </c>
      <c r="L33" s="96" t="s">
        <v>355</v>
      </c>
      <c r="M33" s="108" t="s">
        <v>355</v>
      </c>
      <c r="N33" s="96">
        <v>4.4782367314777298E-2</v>
      </c>
      <c r="O33" s="96">
        <v>9.0469428918741999E-5</v>
      </c>
      <c r="P33" s="96">
        <v>5.4281657351245198E-5</v>
      </c>
      <c r="Q33" s="96" t="s">
        <v>355</v>
      </c>
      <c r="R33" s="96">
        <v>1.8898587546236099E-2</v>
      </c>
      <c r="S33" s="96">
        <v>9.5135746831392903E-3</v>
      </c>
      <c r="T33" s="96">
        <v>1.51179177272108E-2</v>
      </c>
      <c r="U33" s="96" t="s">
        <v>355</v>
      </c>
      <c r="V33" s="96">
        <v>7.1956526832633094E-2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47085.190480331701</v>
      </c>
      <c r="AL33" s="44" t="s">
        <v>366</v>
      </c>
    </row>
    <row r="34" spans="1:38" s="1" customFormat="1" ht="24.75" customHeight="1" thickBot="1" x14ac:dyDescent="0.3">
      <c r="A34" s="41" t="s">
        <v>119</v>
      </c>
      <c r="B34" s="41" t="s">
        <v>168</v>
      </c>
      <c r="C34" s="78" t="s">
        <v>58</v>
      </c>
      <c r="D34" s="42"/>
      <c r="E34" s="95">
        <v>4.7832780875131302</v>
      </c>
      <c r="F34" s="96">
        <v>0.30807649402328902</v>
      </c>
      <c r="G34" s="96">
        <v>9.2631695999999999E-2</v>
      </c>
      <c r="H34" s="96">
        <v>7.9106873999999999E-4</v>
      </c>
      <c r="I34" s="96">
        <v>0.57449349451674003</v>
      </c>
      <c r="J34" s="96">
        <v>0.95376181557723505</v>
      </c>
      <c r="K34" s="96">
        <v>0.95376266435772294</v>
      </c>
      <c r="L34" s="96">
        <v>0.12688692855143699</v>
      </c>
      <c r="M34" s="96">
        <v>0.87267382563209595</v>
      </c>
      <c r="N34" s="96">
        <v>4.42175693171417E-3</v>
      </c>
      <c r="O34" s="96">
        <v>7.3387620529307004E-4</v>
      </c>
      <c r="P34" s="96">
        <v>4.9024204882737303E-4</v>
      </c>
      <c r="Q34" s="96">
        <v>9.2498499778749701E-6</v>
      </c>
      <c r="R34" s="96">
        <v>2.3235784782384599</v>
      </c>
      <c r="S34" s="96">
        <v>4.2219076752031404</v>
      </c>
      <c r="T34" s="96">
        <v>4.6426859765594202</v>
      </c>
      <c r="U34" s="96">
        <v>9.2498499778749701E-6</v>
      </c>
      <c r="V34" s="96">
        <v>0.147515229056844</v>
      </c>
      <c r="W34" s="96">
        <v>2.8445382630980002E-3</v>
      </c>
      <c r="X34" s="96">
        <v>2.34870131815432E-4</v>
      </c>
      <c r="Y34" s="96">
        <v>1.4222691315490001E-3</v>
      </c>
      <c r="Z34" s="96">
        <v>1.58928789195109E-3</v>
      </c>
      <c r="AA34" s="96">
        <v>3.6535353837956002E-4</v>
      </c>
      <c r="AB34" s="96">
        <f t="shared" si="0"/>
        <v>3.6117806936950825E-3</v>
      </c>
      <c r="AC34" s="96">
        <v>2.4325363754999999E-2</v>
      </c>
      <c r="AD34" s="96">
        <v>3.3312854912723899E-6</v>
      </c>
      <c r="AE34" s="97"/>
      <c r="AF34" s="96">
        <v>3955.4829</v>
      </c>
      <c r="AG34" s="110" t="s">
        <v>358</v>
      </c>
      <c r="AH34" s="110" t="s">
        <v>354</v>
      </c>
      <c r="AI34" s="110" t="s">
        <v>354</v>
      </c>
      <c r="AJ34" s="110" t="s">
        <v>354</v>
      </c>
      <c r="AK34" s="109">
        <v>71211939.636770293</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11.936529905257499</v>
      </c>
      <c r="F36" s="96">
        <v>0.55107186396969099</v>
      </c>
      <c r="G36" s="96">
        <v>3.3646615278412502</v>
      </c>
      <c r="H36" s="96" t="s">
        <v>355</v>
      </c>
      <c r="I36" s="96">
        <v>0.49917604898031798</v>
      </c>
      <c r="J36" s="96">
        <v>0.50170993755382198</v>
      </c>
      <c r="K36" s="96">
        <v>0.50677771470083099</v>
      </c>
      <c r="L36" s="96">
        <v>3.1431688360478001E-2</v>
      </c>
      <c r="M36" s="96">
        <v>1.4434214475903999</v>
      </c>
      <c r="N36" s="96">
        <v>2.9389489354690799E-2</v>
      </c>
      <c r="O36" s="96">
        <v>3.4146779687929799E-3</v>
      </c>
      <c r="P36" s="96">
        <v>6.9053613884801496E-3</v>
      </c>
      <c r="Q36" s="96">
        <v>3.36668906997106E-2</v>
      </c>
      <c r="R36" s="96">
        <v>1.7451512070770898E-2</v>
      </c>
      <c r="S36" s="96">
        <v>3.36668906997106E-2</v>
      </c>
      <c r="T36" s="96">
        <v>1.4362467186177399</v>
      </c>
      <c r="U36" s="96">
        <v>5.8811558886862E-2</v>
      </c>
      <c r="V36" s="96">
        <v>0.14228789697265601</v>
      </c>
      <c r="W36" s="96">
        <v>0.12819682522065201</v>
      </c>
      <c r="X36" s="96">
        <v>1.3148994240314599E-3</v>
      </c>
      <c r="Y36" s="96">
        <v>5.9683189696675704E-3</v>
      </c>
      <c r="Z36" s="96">
        <v>2.6491895390629199E-3</v>
      </c>
      <c r="AA36" s="96">
        <v>1.0096967336980799E-2</v>
      </c>
      <c r="AB36" s="96">
        <f t="shared" si="0"/>
        <v>2.0029375269742751E-2</v>
      </c>
      <c r="AC36" s="96">
        <v>2.3376276396409001E-2</v>
      </c>
      <c r="AD36" s="96">
        <v>8.7983124070541694E-6</v>
      </c>
      <c r="AE36" s="97"/>
      <c r="AF36" s="96">
        <v>10446.5227135431</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1.6764527590303999</v>
      </c>
      <c r="F39" s="96">
        <v>0.34388811049902401</v>
      </c>
      <c r="G39" s="96">
        <v>0.62801556271429604</v>
      </c>
      <c r="H39" s="96">
        <v>4.0492200000000001E-3</v>
      </c>
      <c r="I39" s="96">
        <v>8.1075560801639204E-2</v>
      </c>
      <c r="J39" s="96">
        <v>8.9676287508630298E-2</v>
      </c>
      <c r="K39" s="96">
        <v>0.10074733568986401</v>
      </c>
      <c r="L39" s="96">
        <v>3.0202934840696499E-2</v>
      </c>
      <c r="M39" s="96">
        <v>1.09907601735121</v>
      </c>
      <c r="N39" s="96">
        <v>0.17057189973175599</v>
      </c>
      <c r="O39" s="96">
        <v>1.08316920131538E-2</v>
      </c>
      <c r="P39" s="96">
        <v>5.7348445297240799E-2</v>
      </c>
      <c r="Q39" s="96">
        <v>1.37693669087445E-2</v>
      </c>
      <c r="R39" s="96">
        <v>3.5015305554291297E-2</v>
      </c>
      <c r="S39" s="96">
        <v>3.9620305765873803E-2</v>
      </c>
      <c r="T39" s="96">
        <v>0.26278782155997099</v>
      </c>
      <c r="U39" s="96">
        <v>3.2975289580630202E-2</v>
      </c>
      <c r="V39" s="96">
        <v>0.42825718939551</v>
      </c>
      <c r="W39" s="96">
        <v>0.878871699434842</v>
      </c>
      <c r="X39" s="96">
        <v>2.8095486274638301E-2</v>
      </c>
      <c r="Y39" s="96">
        <v>3.5926232353095097E-2</v>
      </c>
      <c r="Z39" s="96">
        <v>1.1731925426226201E-2</v>
      </c>
      <c r="AA39" s="96">
        <v>2.4177545478615201E-2</v>
      </c>
      <c r="AB39" s="96">
        <f t="shared" si="0"/>
        <v>9.9931189532574793E-2</v>
      </c>
      <c r="AC39" s="96">
        <v>5.8927519786310299E-2</v>
      </c>
      <c r="AD39" s="96">
        <v>1.4816246593140001E-2</v>
      </c>
      <c r="AE39" s="97"/>
      <c r="AF39" s="96">
        <v>7203.84865308807</v>
      </c>
      <c r="AG39" s="96">
        <v>43.371899999999997</v>
      </c>
      <c r="AH39" s="96">
        <v>10063.8047513292</v>
      </c>
      <c r="AI39" s="96">
        <v>2213.0345874015502</v>
      </c>
      <c r="AJ39" s="96">
        <v>534.45336610976801</v>
      </c>
      <c r="AK39" s="113" t="s">
        <v>355</v>
      </c>
      <c r="AL39" s="44"/>
    </row>
    <row r="40" spans="1:38" s="1" customFormat="1" ht="24.75" customHeight="1" thickBot="1" x14ac:dyDescent="0.3">
      <c r="A40" s="41" t="s">
        <v>119</v>
      </c>
      <c r="B40" s="41" t="s">
        <v>174</v>
      </c>
      <c r="C40" s="78" t="s">
        <v>339</v>
      </c>
      <c r="D40" s="42"/>
      <c r="E40" s="95">
        <v>1.49186627390736</v>
      </c>
      <c r="F40" s="96">
        <v>0.83204905134482798</v>
      </c>
      <c r="G40" s="96">
        <v>2.9752693123087499E-2</v>
      </c>
      <c r="H40" s="96">
        <v>3.3919411581445998E-4</v>
      </c>
      <c r="I40" s="96">
        <v>0.15520242532945999</v>
      </c>
      <c r="J40" s="96">
        <v>0.15520242532945999</v>
      </c>
      <c r="K40" s="96">
        <v>0.15520242532945999</v>
      </c>
      <c r="L40" s="96">
        <v>8.1188023580614097E-2</v>
      </c>
      <c r="M40" s="96">
        <v>11.347222718774001</v>
      </c>
      <c r="N40" s="96">
        <v>1.6656004653598901E-3</v>
      </c>
      <c r="O40" s="96">
        <v>3.22560374364957E-4</v>
      </c>
      <c r="P40" s="96">
        <v>2.2618490061834199E-4</v>
      </c>
      <c r="Q40" s="96">
        <v>5.4104425022569001E-6</v>
      </c>
      <c r="R40" s="96">
        <v>9.5000566664471997E-4</v>
      </c>
      <c r="S40" s="96">
        <v>9.3351908768180903E-4</v>
      </c>
      <c r="T40" s="96">
        <v>3.4455633128530001E-4</v>
      </c>
      <c r="U40" s="96">
        <v>4.5692126133503203E-6</v>
      </c>
      <c r="V40" s="96">
        <v>6.4684129007610794E-2</v>
      </c>
      <c r="W40" s="96">
        <v>2.7891838055937798E-3</v>
      </c>
      <c r="X40" s="96">
        <v>3.7404565034680998E-4</v>
      </c>
      <c r="Y40" s="96">
        <v>7.5414100483185502E-4</v>
      </c>
      <c r="Z40" s="96">
        <v>6.9775887939687003E-4</v>
      </c>
      <c r="AA40" s="96">
        <v>4.2959220666026699E-4</v>
      </c>
      <c r="AB40" s="96">
        <f t="shared" si="0"/>
        <v>2.2555377412358021E-3</v>
      </c>
      <c r="AC40" s="96">
        <v>7.5952975190114796E-3</v>
      </c>
      <c r="AD40" s="96">
        <v>2.8872008880176601E-6</v>
      </c>
      <c r="AE40" s="97"/>
      <c r="AF40" s="96">
        <v>2069.2534098230799</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4.7836925155609196</v>
      </c>
      <c r="F41" s="96">
        <v>12.539207837697299</v>
      </c>
      <c r="G41" s="96">
        <v>1.87034544974559</v>
      </c>
      <c r="H41" s="96">
        <v>0.80751765354323701</v>
      </c>
      <c r="I41" s="96">
        <v>9.5468067323081307</v>
      </c>
      <c r="J41" s="96">
        <v>9.7218733234950605</v>
      </c>
      <c r="K41" s="96">
        <v>10.1481721211284</v>
      </c>
      <c r="L41" s="96">
        <v>0.67922374930953999</v>
      </c>
      <c r="M41" s="96">
        <v>98.144121139968604</v>
      </c>
      <c r="N41" s="96">
        <v>0.46814196922573098</v>
      </c>
      <c r="O41" s="96">
        <v>0.21477319423414201</v>
      </c>
      <c r="P41" s="96">
        <v>1.8271148096074399E-2</v>
      </c>
      <c r="Q41" s="96">
        <v>8.7182970024894599E-3</v>
      </c>
      <c r="R41" s="96">
        <v>0.389801105704777</v>
      </c>
      <c r="S41" s="96">
        <v>0.109281794890786</v>
      </c>
      <c r="T41" s="96">
        <v>0.13290574248050999</v>
      </c>
      <c r="U41" s="96">
        <v>1.1557003034324999E-2</v>
      </c>
      <c r="V41" s="96">
        <v>8.5168005676809102</v>
      </c>
      <c r="W41" s="96">
        <v>11.909199748185101</v>
      </c>
      <c r="X41" s="96">
        <v>2.9173223452347399</v>
      </c>
      <c r="Y41" s="96">
        <v>2.4075376864931801</v>
      </c>
      <c r="Z41" s="96">
        <v>2.0775289864689901</v>
      </c>
      <c r="AA41" s="96">
        <v>2.62479825842005</v>
      </c>
      <c r="AB41" s="96">
        <f t="shared" si="0"/>
        <v>10.02718727661696</v>
      </c>
      <c r="AC41" s="96">
        <v>0.28514726249547501</v>
      </c>
      <c r="AD41" s="96">
        <v>8.43098997997377E-2</v>
      </c>
      <c r="AE41" s="97"/>
      <c r="AF41" s="96">
        <v>40970.706016932898</v>
      </c>
      <c r="AG41" s="96">
        <v>161.65309999999999</v>
      </c>
      <c r="AH41" s="96">
        <v>29853.432787264701</v>
      </c>
      <c r="AI41" s="96">
        <v>16461.0275</v>
      </c>
      <c r="AJ41" s="110" t="s">
        <v>354</v>
      </c>
      <c r="AK41" s="113" t="s">
        <v>355</v>
      </c>
      <c r="AL41" s="44"/>
    </row>
    <row r="42" spans="1:38" s="1" customFormat="1" ht="24.75" customHeight="1" thickBot="1" x14ac:dyDescent="0.3">
      <c r="A42" s="41" t="s">
        <v>119</v>
      </c>
      <c r="B42" s="41" t="s">
        <v>176</v>
      </c>
      <c r="C42" s="78" t="s">
        <v>60</v>
      </c>
      <c r="D42" s="42"/>
      <c r="E42" s="95">
        <v>3.4088418258654003E-2</v>
      </c>
      <c r="F42" s="96">
        <v>1.4799630031284099</v>
      </c>
      <c r="G42" s="96">
        <v>8.7579765586423401E-4</v>
      </c>
      <c r="H42" s="96">
        <v>3.1436522367064997E-5</v>
      </c>
      <c r="I42" s="96">
        <v>1.1687264730782699E-2</v>
      </c>
      <c r="J42" s="96">
        <v>1.1687264730782699E-2</v>
      </c>
      <c r="K42" s="96">
        <v>1.1687264730782699E-2</v>
      </c>
      <c r="L42" s="96">
        <v>5.84363236539136E-4</v>
      </c>
      <c r="M42" s="96">
        <v>9.4975695679990295</v>
      </c>
      <c r="N42" s="96">
        <v>2.9645674056269597E-4</v>
      </c>
      <c r="O42" s="96">
        <v>9.7072680761787702E-5</v>
      </c>
      <c r="P42" s="96">
        <v>7.5961125021322898E-5</v>
      </c>
      <c r="Q42" s="96">
        <v>2.6193491386663098E-6</v>
      </c>
      <c r="R42" s="96">
        <v>1.4080013511440199E-4</v>
      </c>
      <c r="S42" s="96">
        <v>3.7293280508936402E-4</v>
      </c>
      <c r="T42" s="96">
        <v>1.15408124732452E-4</v>
      </c>
      <c r="U42" s="96">
        <v>1.7462327591108701E-6</v>
      </c>
      <c r="V42" s="96">
        <v>1.93534180057887E-2</v>
      </c>
      <c r="W42" s="96">
        <v>1.9593352216437298E-3</v>
      </c>
      <c r="X42" s="96">
        <v>4.3743297971580899E-5</v>
      </c>
      <c r="Y42" s="96">
        <v>8.0196046281231698E-5</v>
      </c>
      <c r="Z42" s="96">
        <v>2.7339561232238099E-5</v>
      </c>
      <c r="AA42" s="96">
        <v>9.38658268973508E-5</v>
      </c>
      <c r="AB42" s="96">
        <f t="shared" si="0"/>
        <v>2.4514473238240151E-4</v>
      </c>
      <c r="AC42" s="96">
        <v>3.8206497577545999E-6</v>
      </c>
      <c r="AD42" s="96">
        <v>1.7187702350175701E-6</v>
      </c>
      <c r="AE42" s="97"/>
      <c r="AF42" s="95">
        <v>383.59937326853498</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1.98275012931787</v>
      </c>
      <c r="F43" s="96">
        <v>2.2685849749121099</v>
      </c>
      <c r="G43" s="96">
        <v>2.1810757502875502</v>
      </c>
      <c r="H43" s="96">
        <v>2.0954557563990499E-2</v>
      </c>
      <c r="I43" s="96">
        <v>1.20656519291811</v>
      </c>
      <c r="J43" s="96">
        <v>1.23208487318033</v>
      </c>
      <c r="K43" s="96">
        <v>1.26177841588058</v>
      </c>
      <c r="L43" s="96">
        <v>0.35204386106323499</v>
      </c>
      <c r="M43" s="96">
        <v>16.482460936717199</v>
      </c>
      <c r="N43" s="96">
        <v>0.25037245773072497</v>
      </c>
      <c r="O43" s="96">
        <v>3.9552370357564197E-2</v>
      </c>
      <c r="P43" s="96">
        <v>1.3663325230359E-2</v>
      </c>
      <c r="Q43" s="96">
        <v>1.7171875485940302E-2</v>
      </c>
      <c r="R43" s="96">
        <v>8.5667123785866703E-2</v>
      </c>
      <c r="S43" s="96">
        <v>5.3522515044320297E-2</v>
      </c>
      <c r="T43" s="96">
        <v>0.73963934150378796</v>
      </c>
      <c r="U43" s="96">
        <v>3.57334371761956E-2</v>
      </c>
      <c r="V43" s="96">
        <v>1.84285096563168</v>
      </c>
      <c r="W43" s="96">
        <v>1.6500060357819799</v>
      </c>
      <c r="X43" s="96">
        <v>0.124871424708974</v>
      </c>
      <c r="Y43" s="96">
        <v>0.13436642116848299</v>
      </c>
      <c r="Z43" s="96">
        <v>2.82943808633081E-2</v>
      </c>
      <c r="AA43" s="96">
        <v>0.172120626602212</v>
      </c>
      <c r="AB43" s="96">
        <f t="shared" si="0"/>
        <v>0.45965285334297712</v>
      </c>
      <c r="AC43" s="96">
        <v>4.9437201951551699E-2</v>
      </c>
      <c r="AD43" s="96">
        <v>2.0326111661041701E-2</v>
      </c>
      <c r="AE43" s="97"/>
      <c r="AF43" s="96">
        <v>9573.0646605656693</v>
      </c>
      <c r="AG43" s="96">
        <v>1243.1629</v>
      </c>
      <c r="AH43" s="96">
        <v>5669.64930931668</v>
      </c>
      <c r="AI43" s="96">
        <v>2751.8394487547198</v>
      </c>
      <c r="AJ43" s="110" t="s">
        <v>354</v>
      </c>
      <c r="AK43" s="113" t="s">
        <v>355</v>
      </c>
      <c r="AL43" s="44"/>
    </row>
    <row r="44" spans="1:38" s="1" customFormat="1" ht="24.75" customHeight="1" thickBot="1" x14ac:dyDescent="0.3">
      <c r="A44" s="41" t="s">
        <v>119</v>
      </c>
      <c r="B44" s="41" t="s">
        <v>178</v>
      </c>
      <c r="C44" s="78" t="s">
        <v>62</v>
      </c>
      <c r="D44" s="42"/>
      <c r="E44" s="95">
        <v>7.3342674567728698</v>
      </c>
      <c r="F44" s="96">
        <v>2.62574362092005</v>
      </c>
      <c r="G44" s="96">
        <v>0.18576305410694299</v>
      </c>
      <c r="H44" s="96">
        <v>1.4654872100390601E-3</v>
      </c>
      <c r="I44" s="96">
        <v>0.99166837757873105</v>
      </c>
      <c r="J44" s="96">
        <v>0.99166837757873105</v>
      </c>
      <c r="K44" s="96">
        <v>0.99166837757873105</v>
      </c>
      <c r="L44" s="96">
        <v>0.53200728695657995</v>
      </c>
      <c r="M44" s="96">
        <v>23.298085940571699</v>
      </c>
      <c r="N44" s="96">
        <v>9.2356031417722296E-3</v>
      </c>
      <c r="O44" s="96">
        <v>1.6020371784333501E-3</v>
      </c>
      <c r="P44" s="96">
        <v>1.08625846627253E-3</v>
      </c>
      <c r="Q44" s="96">
        <v>2.22103255407045E-5</v>
      </c>
      <c r="R44" s="96">
        <v>5.4007442057979497E-3</v>
      </c>
      <c r="S44" s="96">
        <v>4.2037723876810302E-3</v>
      </c>
      <c r="T44" s="96">
        <v>1.6561813471867601E-3</v>
      </c>
      <c r="U44" s="96">
        <v>2.09479812714711E-5</v>
      </c>
      <c r="V44" s="96">
        <v>0.321792935006464</v>
      </c>
      <c r="W44" s="96">
        <v>8.5855627520062695E-3</v>
      </c>
      <c r="X44" s="96">
        <v>2.1814328255889402E-3</v>
      </c>
      <c r="Y44" s="96">
        <v>4.4357634715951602E-3</v>
      </c>
      <c r="Z44" s="96">
        <v>4.3245239046266802E-3</v>
      </c>
      <c r="AA44" s="96">
        <v>2.3001979797927299E-3</v>
      </c>
      <c r="AB44" s="96">
        <f t="shared" si="0"/>
        <v>1.3241918181603512E-2</v>
      </c>
      <c r="AC44" s="96">
        <v>4.8455314764235403E-2</v>
      </c>
      <c r="AD44" s="96">
        <v>1.14857373334242E-5</v>
      </c>
      <c r="AE44" s="97"/>
      <c r="AF44" s="96">
        <v>8432.61950676591</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5.2755273596101704</v>
      </c>
      <c r="F45" s="96">
        <v>0.288599086036256</v>
      </c>
      <c r="G45" s="96">
        <v>0.58488711445320196</v>
      </c>
      <c r="H45" s="96" t="s">
        <v>355</v>
      </c>
      <c r="I45" s="96">
        <v>0.124571723380586</v>
      </c>
      <c r="J45" s="96">
        <v>0.12520406715409199</v>
      </c>
      <c r="K45" s="96">
        <v>0.126468754701103</v>
      </c>
      <c r="L45" s="96">
        <v>2.6404818803360701E-2</v>
      </c>
      <c r="M45" s="96">
        <v>0.942364362567366</v>
      </c>
      <c r="N45" s="96">
        <v>1.46101876754837E-2</v>
      </c>
      <c r="O45" s="96">
        <v>1.4622177861330001E-3</v>
      </c>
      <c r="P45" s="96">
        <v>4.3705689627515504E-3</v>
      </c>
      <c r="Q45" s="96">
        <v>7.3110889306650098E-3</v>
      </c>
      <c r="R45" s="96">
        <v>5.8488711445320099E-3</v>
      </c>
      <c r="S45" s="96">
        <v>7.3110889306650098E-3</v>
      </c>
      <c r="T45" s="96">
        <v>1.0235524502931E-2</v>
      </c>
      <c r="U45" s="96">
        <v>2.9244355722660102E-2</v>
      </c>
      <c r="V45" s="96">
        <v>7.3110889306650106E-2</v>
      </c>
      <c r="W45" s="96">
        <v>7.4986476060922902E-2</v>
      </c>
      <c r="X45" s="96">
        <v>9.3655049201818799E-4</v>
      </c>
      <c r="Y45" s="96">
        <v>3.9959487659442698E-3</v>
      </c>
      <c r="Z45" s="96">
        <v>1.8731009840363801E-3</v>
      </c>
      <c r="AA45" s="96">
        <v>7.3675305372097504E-3</v>
      </c>
      <c r="AB45" s="96">
        <f t="shared" si="0"/>
        <v>1.4173130779208589E-2</v>
      </c>
      <c r="AC45" s="96">
        <v>1.2175156396236401E-2</v>
      </c>
      <c r="AD45" s="96">
        <v>5.2585688333552599E-6</v>
      </c>
      <c r="AE45" s="97"/>
      <c r="AF45" s="96">
        <v>6243.6699467879198</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1.8204408344185701</v>
      </c>
      <c r="F47" s="96">
        <v>1.4142697719567401</v>
      </c>
      <c r="G47" s="96">
        <v>0.113927185574647</v>
      </c>
      <c r="H47" s="96">
        <v>5.5478379922854E-4</v>
      </c>
      <c r="I47" s="96">
        <v>0.20207879385797201</v>
      </c>
      <c r="J47" s="96">
        <v>0.20207879385797201</v>
      </c>
      <c r="K47" s="96">
        <v>0.20207879385797201</v>
      </c>
      <c r="L47" s="96">
        <v>6.7678028191271805E-2</v>
      </c>
      <c r="M47" s="96">
        <v>6.3091242686321198</v>
      </c>
      <c r="N47" s="96">
        <v>0.125561736690988</v>
      </c>
      <c r="O47" s="96">
        <v>4.3210588849867498E-4</v>
      </c>
      <c r="P47" s="96">
        <v>3.1656593884009599E-4</v>
      </c>
      <c r="Q47" s="96">
        <v>7.1695115301483102E-6</v>
      </c>
      <c r="R47" s="96">
        <v>1.35662720205607E-3</v>
      </c>
      <c r="S47" s="96">
        <v>1.2317103897872301E-3</v>
      </c>
      <c r="T47" s="96">
        <v>4.5739348693630199E-4</v>
      </c>
      <c r="U47" s="96">
        <v>6.2887035821238101E-6</v>
      </c>
      <c r="V47" s="96">
        <v>8.67216881582593E-2</v>
      </c>
      <c r="W47" s="96">
        <v>3.38935063916885E-3</v>
      </c>
      <c r="X47" s="96">
        <v>5.6412444014143301E-4</v>
      </c>
      <c r="Y47" s="96">
        <v>1.14137018155004E-3</v>
      </c>
      <c r="Z47" s="96">
        <v>1.07951248584305E-3</v>
      </c>
      <c r="AA47" s="96">
        <v>6.2604279485865399E-4</v>
      </c>
      <c r="AB47" s="96">
        <f t="shared" si="0"/>
        <v>3.4110499023931769E-3</v>
      </c>
      <c r="AC47" s="96">
        <v>1.18976393075375E-2</v>
      </c>
      <c r="AD47" s="96">
        <v>3.9595886155389603E-6</v>
      </c>
      <c r="AE47" s="97"/>
      <c r="AF47" s="96">
        <v>3340.9649127446</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4.8506500799999998E-2</v>
      </c>
      <c r="J48" s="96">
        <v>0.1778571696</v>
      </c>
      <c r="K48" s="96">
        <v>0.20211042000000001</v>
      </c>
      <c r="L48" s="96">
        <v>0.13474027999999999</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13474.028</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3.4335450000000001E-8</v>
      </c>
      <c r="F51" s="96">
        <v>8.1067551776599505</v>
      </c>
      <c r="G51" s="96">
        <v>5.3038500000000002E-10</v>
      </c>
      <c r="H51" s="96" t="s">
        <v>355</v>
      </c>
      <c r="I51" s="96">
        <v>1.0886849999999999E-9</v>
      </c>
      <c r="J51" s="96">
        <v>1.0886849999999999E-9</v>
      </c>
      <c r="K51" s="96">
        <v>1.0886849999999999E-9</v>
      </c>
      <c r="L51" s="96">
        <v>2.5123500000000001E-11</v>
      </c>
      <c r="M51" s="96">
        <v>4.7734649999999998E-8</v>
      </c>
      <c r="N51" s="96">
        <v>1.9540500000000001E-12</v>
      </c>
      <c r="O51" s="96">
        <v>3.0706500000000001E-13</v>
      </c>
      <c r="P51" s="96">
        <v>1.22826E-10</v>
      </c>
      <c r="Q51" s="96">
        <v>1.4794950000000001E-10</v>
      </c>
      <c r="R51" s="96">
        <v>9.211950000000001E-13</v>
      </c>
      <c r="S51" s="96">
        <v>9.2119500000000004E-14</v>
      </c>
      <c r="T51" s="96">
        <v>6.1413000000000003E-13</v>
      </c>
      <c r="U51" s="96">
        <v>1.3678350000000001E-11</v>
      </c>
      <c r="V51" s="96">
        <v>1.8423900000000002E-12</v>
      </c>
      <c r="W51" s="96">
        <v>6.1413000000000003E-10</v>
      </c>
      <c r="X51" s="96">
        <v>6.9787499999999999E-13</v>
      </c>
      <c r="Y51" s="96">
        <v>1.032855E-12</v>
      </c>
      <c r="Z51" s="96">
        <v>1.032855E-12</v>
      </c>
      <c r="AA51" s="96">
        <v>1.032855E-12</v>
      </c>
      <c r="AB51" s="96">
        <f t="shared" si="0"/>
        <v>3.7964400000000007E-12</v>
      </c>
      <c r="AC51" s="96" t="s">
        <v>355</v>
      </c>
      <c r="AD51" s="96" t="s">
        <v>355</v>
      </c>
      <c r="AE51" s="97"/>
      <c r="AF51" s="114" t="s">
        <v>355</v>
      </c>
      <c r="AG51" s="114" t="s">
        <v>355</v>
      </c>
      <c r="AH51" s="114" t="s">
        <v>355</v>
      </c>
      <c r="AI51" s="114" t="s">
        <v>355</v>
      </c>
      <c r="AJ51" s="114" t="s">
        <v>355</v>
      </c>
      <c r="AK51" s="96">
        <v>13.367027915</v>
      </c>
      <c r="AL51" s="44" t="s">
        <v>371</v>
      </c>
    </row>
    <row r="52" spans="1:38" s="1" customFormat="1" ht="24.75" customHeight="1" thickBot="1" x14ac:dyDescent="0.3">
      <c r="A52" s="41" t="s">
        <v>114</v>
      </c>
      <c r="B52" s="62" t="s">
        <v>316</v>
      </c>
      <c r="C52" s="79" t="s">
        <v>131</v>
      </c>
      <c r="D52" s="61"/>
      <c r="E52" s="96" t="s">
        <v>355</v>
      </c>
      <c r="F52" s="96">
        <v>4.1327999999999996</v>
      </c>
      <c r="G52" s="96">
        <v>1.982</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7900.5</v>
      </c>
      <c r="AL52" s="44" t="s">
        <v>127</v>
      </c>
    </row>
    <row r="53" spans="1:38" s="1" customFormat="1" ht="24.75" customHeight="1" thickBot="1" x14ac:dyDescent="0.3">
      <c r="A53" s="41" t="s">
        <v>114</v>
      </c>
      <c r="B53" s="62" t="s">
        <v>317</v>
      </c>
      <c r="C53" s="79" t="s">
        <v>68</v>
      </c>
      <c r="D53" s="61"/>
      <c r="E53" s="108" t="s">
        <v>355</v>
      </c>
      <c r="F53" s="96">
        <v>1.0725178930000001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1982.473</v>
      </c>
      <c r="AL53" s="44" t="s">
        <v>127</v>
      </c>
    </row>
    <row r="54" spans="1:38" s="1" customFormat="1" ht="40.5" customHeight="1" thickBot="1" x14ac:dyDescent="0.3">
      <c r="A54" s="41" t="s">
        <v>114</v>
      </c>
      <c r="B54" s="62" t="s">
        <v>186</v>
      </c>
      <c r="C54" s="79" t="s">
        <v>289</v>
      </c>
      <c r="D54" s="61"/>
      <c r="E54" s="95">
        <v>3.6899999999999999E-9</v>
      </c>
      <c r="F54" s="96">
        <v>9.2003567364679597</v>
      </c>
      <c r="G54" s="95">
        <v>5.6999999999999997E-11</v>
      </c>
      <c r="H54" s="95" t="s">
        <v>355</v>
      </c>
      <c r="I54" s="95">
        <v>1.1700000000000001E-10</v>
      </c>
      <c r="J54" s="95">
        <v>1.1700000000000001E-10</v>
      </c>
      <c r="K54" s="95">
        <v>1.1700000000000001E-10</v>
      </c>
      <c r="L54" s="95">
        <v>2.6999999999999998E-12</v>
      </c>
      <c r="M54" s="95">
        <v>5.1300000000000003E-9</v>
      </c>
      <c r="N54" s="96">
        <v>2.0999999999999999E-13</v>
      </c>
      <c r="O54" s="96">
        <v>3.2999999999999998E-14</v>
      </c>
      <c r="P54" s="96">
        <v>1.32E-11</v>
      </c>
      <c r="Q54" s="96">
        <v>1.5900000000000001E-11</v>
      </c>
      <c r="R54" s="96">
        <v>9.8999999999999995E-14</v>
      </c>
      <c r="S54" s="96">
        <v>9.9000000000000007E-15</v>
      </c>
      <c r="T54" s="96">
        <v>6.5999999999999996E-14</v>
      </c>
      <c r="U54" s="96">
        <v>1.47E-12</v>
      </c>
      <c r="V54" s="96">
        <v>1.9799999999999999E-13</v>
      </c>
      <c r="W54" s="95">
        <v>6.6000000000000005E-11</v>
      </c>
      <c r="X54" s="95">
        <v>7.4999999999999996E-14</v>
      </c>
      <c r="Y54" s="95">
        <v>1.1099999999999999E-13</v>
      </c>
      <c r="Z54" s="95">
        <v>1.1099999999999999E-13</v>
      </c>
      <c r="AA54" s="95">
        <v>1.1099999999999999E-13</v>
      </c>
      <c r="AB54" s="96">
        <f t="shared" si="0"/>
        <v>4.0799999999999998E-13</v>
      </c>
      <c r="AC54" s="108" t="s">
        <v>355</v>
      </c>
      <c r="AD54" s="108" t="s">
        <v>355</v>
      </c>
      <c r="AE54" s="97"/>
      <c r="AF54" s="114" t="s">
        <v>355</v>
      </c>
      <c r="AG54" s="114" t="s">
        <v>355</v>
      </c>
      <c r="AH54" s="114" t="s">
        <v>355</v>
      </c>
      <c r="AI54" s="114" t="s">
        <v>355</v>
      </c>
      <c r="AJ54" s="114" t="s">
        <v>355</v>
      </c>
      <c r="AK54" s="96">
        <v>20188.160003000001</v>
      </c>
      <c r="AL54" s="44" t="s">
        <v>367</v>
      </c>
    </row>
    <row r="55" spans="1:38" s="1" customFormat="1" ht="24.75" customHeight="1" thickBot="1" x14ac:dyDescent="0.3">
      <c r="A55" s="41" t="s">
        <v>114</v>
      </c>
      <c r="B55" s="62" t="s">
        <v>187</v>
      </c>
      <c r="C55" s="79" t="s">
        <v>260</v>
      </c>
      <c r="D55" s="61"/>
      <c r="E55" s="95">
        <v>0.31912002798348299</v>
      </c>
      <c r="F55" s="96">
        <v>0.43371790808295002</v>
      </c>
      <c r="G55" s="96">
        <v>0.14263504630131901</v>
      </c>
      <c r="H55" s="96" t="s">
        <v>355</v>
      </c>
      <c r="I55" s="96">
        <v>9.7514873939391795E-3</v>
      </c>
      <c r="J55" s="96">
        <v>9.7514873939391795E-3</v>
      </c>
      <c r="K55" s="96">
        <v>9.7514873939391795E-3</v>
      </c>
      <c r="L55" s="96">
        <v>2.7682398550088E-4</v>
      </c>
      <c r="M55" s="96">
        <v>0.452609252261717</v>
      </c>
      <c r="N55" s="96">
        <v>4.4613851510506603E-4</v>
      </c>
      <c r="O55" s="96">
        <v>5.8631848499951099E-4</v>
      </c>
      <c r="P55" s="96">
        <v>1.1725319998044E-3</v>
      </c>
      <c r="Q55" s="96">
        <v>1.38674382530528E-3</v>
      </c>
      <c r="R55" s="96">
        <v>1.7909358078366301E-3</v>
      </c>
      <c r="S55" s="96">
        <v>8.7759008078366299E-4</v>
      </c>
      <c r="T55" s="96">
        <v>1.9694723228371202E-3</v>
      </c>
      <c r="U55" s="96">
        <v>5.3527930440249295E-4</v>
      </c>
      <c r="V55" s="96">
        <v>4.5466009099970704E-3</v>
      </c>
      <c r="W55" s="96">
        <v>5.5002199990220099E-3</v>
      </c>
      <c r="X55" s="96">
        <v>6.27709585862465E-6</v>
      </c>
      <c r="Y55" s="96">
        <v>9.3300456494369796E-6</v>
      </c>
      <c r="Z55" s="96">
        <v>9.1941306494369804E-6</v>
      </c>
      <c r="AA55" s="96">
        <v>9.1941306494369804E-6</v>
      </c>
      <c r="AB55" s="96">
        <f t="shared" si="0"/>
        <v>3.3995402806935595E-5</v>
      </c>
      <c r="AC55" s="96" t="s">
        <v>355</v>
      </c>
      <c r="AD55" s="96" t="s">
        <v>355</v>
      </c>
      <c r="AE55" s="97"/>
      <c r="AF55" s="96">
        <v>266.5</v>
      </c>
      <c r="AG55" s="110" t="s">
        <v>354</v>
      </c>
      <c r="AH55" s="96">
        <v>11508.3204041928</v>
      </c>
      <c r="AI55" s="110" t="s">
        <v>354</v>
      </c>
      <c r="AJ55" s="110" t="s">
        <v>354</v>
      </c>
      <c r="AK55" s="96">
        <v>9.2073319999999992</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3.2471100000000001E-3</v>
      </c>
      <c r="J58" s="95">
        <v>2.1647400000000001E-2</v>
      </c>
      <c r="K58" s="95">
        <v>4.3294800000000001E-2</v>
      </c>
      <c r="L58" s="95">
        <v>1.4936706E-5</v>
      </c>
      <c r="M58" s="95" t="s">
        <v>358</v>
      </c>
      <c r="N58" s="95" t="s">
        <v>358</v>
      </c>
      <c r="O58" s="95" t="s">
        <v>358</v>
      </c>
      <c r="P58" s="95" t="s">
        <v>358</v>
      </c>
      <c r="Q58" s="95" t="s">
        <v>358</v>
      </c>
      <c r="R58" s="95" t="s">
        <v>358</v>
      </c>
      <c r="S58" s="95" t="s">
        <v>358</v>
      </c>
      <c r="T58" s="95" t="s">
        <v>358</v>
      </c>
      <c r="U58" s="95" t="s">
        <v>358</v>
      </c>
      <c r="V58" s="95" t="s">
        <v>358</v>
      </c>
      <c r="W58" s="95">
        <v>1.9482659999999999E-3</v>
      </c>
      <c r="X58" s="95" t="s">
        <v>358</v>
      </c>
      <c r="Y58" s="95" t="s">
        <v>358</v>
      </c>
      <c r="Z58" s="95" t="s">
        <v>358</v>
      </c>
      <c r="AA58" s="95" t="s">
        <v>358</v>
      </c>
      <c r="AB58" s="96" t="str">
        <f t="shared" si="0"/>
        <v>IE</v>
      </c>
      <c r="AC58" s="95">
        <v>8.6589600000000001E-4</v>
      </c>
      <c r="AD58" s="95">
        <v>1.6235550000000001E-2</v>
      </c>
      <c r="AE58" s="97"/>
      <c r="AF58" s="114" t="s">
        <v>355</v>
      </c>
      <c r="AG58" s="114" t="s">
        <v>355</v>
      </c>
      <c r="AH58" s="114" t="s">
        <v>355</v>
      </c>
      <c r="AI58" s="114" t="s">
        <v>355</v>
      </c>
      <c r="AJ58" s="114" t="s">
        <v>355</v>
      </c>
      <c r="AK58" s="96">
        <v>108.23699999999999</v>
      </c>
      <c r="AL58" s="44" t="s">
        <v>127</v>
      </c>
    </row>
    <row r="59" spans="1:38" s="1" customFormat="1" ht="24.75" customHeight="1" thickBot="1" x14ac:dyDescent="0.3">
      <c r="A59" s="41" t="s">
        <v>112</v>
      </c>
      <c r="B59" s="73" t="s">
        <v>190</v>
      </c>
      <c r="C59" s="78" t="s">
        <v>101</v>
      </c>
      <c r="D59" s="42"/>
      <c r="E59" s="95" t="s">
        <v>358</v>
      </c>
      <c r="F59" s="95">
        <v>4.6688399999999998E-2</v>
      </c>
      <c r="G59" s="95">
        <v>0.182</v>
      </c>
      <c r="H59" s="95">
        <v>0.29599999999999999</v>
      </c>
      <c r="I59" s="95">
        <v>0.122</v>
      </c>
      <c r="J59" s="95">
        <v>0.13900000000000001</v>
      </c>
      <c r="K59" s="95">
        <v>0.154</v>
      </c>
      <c r="L59" s="95">
        <v>1.8389999999999999E-3</v>
      </c>
      <c r="M59" s="95">
        <v>1.9712879999999999E-3</v>
      </c>
      <c r="N59" s="95">
        <v>0.88300000000000001</v>
      </c>
      <c r="O59" s="95">
        <v>1.6799999999999999E-2</v>
      </c>
      <c r="P59" s="95" t="s">
        <v>358</v>
      </c>
      <c r="Q59" s="95">
        <v>4.0599999999999997E-2</v>
      </c>
      <c r="R59" s="95">
        <v>5.1799999999999999E-2</v>
      </c>
      <c r="S59" s="95" t="s">
        <v>358</v>
      </c>
      <c r="T59" s="95">
        <v>3.3599999999999998E-2</v>
      </c>
      <c r="U59" s="95">
        <v>0.13400000000000001</v>
      </c>
      <c r="V59" s="95">
        <v>3.1E-2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174.584</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0.13070512000000001</v>
      </c>
      <c r="J60" s="96">
        <v>0.47694800999999998</v>
      </c>
      <c r="K60" s="96">
        <v>1.1801164200000001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62.838999999999999</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0.1165417609</v>
      </c>
      <c r="J61" s="96">
        <v>1.1602756417</v>
      </c>
      <c r="K61" s="96">
        <v>3.854085907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8403.0341000000008</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3.9301509999999998E-3</v>
      </c>
      <c r="J62" s="96">
        <v>3.9478145999999999E-2</v>
      </c>
      <c r="K62" s="96">
        <v>7.9000450999999999E-2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4.4158999999999997</v>
      </c>
      <c r="AL62" s="44" t="s">
        <v>404</v>
      </c>
    </row>
    <row r="63" spans="1:38" s="1" customFormat="1" ht="24.75" customHeight="1" thickBot="1" x14ac:dyDescent="0.3">
      <c r="A63" s="41" t="s">
        <v>112</v>
      </c>
      <c r="B63" s="73" t="s">
        <v>318</v>
      </c>
      <c r="C63" s="79" t="s">
        <v>306</v>
      </c>
      <c r="D63" s="67"/>
      <c r="E63" s="95" t="s">
        <v>358</v>
      </c>
      <c r="F63" s="95">
        <v>2.7992139999999999E-2</v>
      </c>
      <c r="G63" s="95">
        <v>3.7402109399999999</v>
      </c>
      <c r="H63" s="95">
        <v>0.22615109999999999</v>
      </c>
      <c r="I63" s="95">
        <v>5.0592980000000003E-2</v>
      </c>
      <c r="J63" s="95">
        <v>6.5021949999999995E-2</v>
      </c>
      <c r="K63" s="95">
        <v>7.1999999999999995E-2</v>
      </c>
      <c r="L63" s="95">
        <v>1.0241810000000001E-3</v>
      </c>
      <c r="M63" s="95">
        <v>9.1897176999999992</v>
      </c>
      <c r="N63" s="95" t="s">
        <v>355</v>
      </c>
      <c r="O63" s="95" t="s">
        <v>355</v>
      </c>
      <c r="P63" s="95" t="s">
        <v>355</v>
      </c>
      <c r="Q63" s="95">
        <v>5.5653719999999997E-2</v>
      </c>
      <c r="R63" s="95" t="s">
        <v>355</v>
      </c>
      <c r="S63" s="95" t="s">
        <v>355</v>
      </c>
      <c r="T63" s="95" t="s">
        <v>355</v>
      </c>
      <c r="U63" s="95" t="s">
        <v>355</v>
      </c>
      <c r="V63" s="95" t="s">
        <v>355</v>
      </c>
      <c r="W63" s="95">
        <v>7.5634591000000001E-2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0.57099999999999995</v>
      </c>
      <c r="F65" s="95" t="s">
        <v>354</v>
      </c>
      <c r="G65" s="95" t="s">
        <v>354</v>
      </c>
      <c r="H65" s="95">
        <v>3.6999999999999998E-2</v>
      </c>
      <c r="I65" s="95">
        <v>0.32500000000000001</v>
      </c>
      <c r="J65" s="95">
        <v>0.32500000000000001</v>
      </c>
      <c r="K65" s="95">
        <v>0.32500000000000001</v>
      </c>
      <c r="L65" s="95">
        <v>5.8500000000000002E-3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366</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0.04</v>
      </c>
      <c r="F70" s="95">
        <v>0.12990299999999999</v>
      </c>
      <c r="G70" s="95">
        <v>0.84499999999999997</v>
      </c>
      <c r="H70" s="95">
        <v>1.2999999999999999E-2</v>
      </c>
      <c r="I70" s="95">
        <v>5.3E-3</v>
      </c>
      <c r="J70" s="95">
        <v>7.0000000000000001E-3</v>
      </c>
      <c r="K70" s="95">
        <v>8.8000000000000005E-3</v>
      </c>
      <c r="L70" s="95">
        <v>1E-4</v>
      </c>
      <c r="M70" s="95" t="s">
        <v>356</v>
      </c>
      <c r="N70" s="95" t="s">
        <v>355</v>
      </c>
      <c r="O70" s="95" t="s">
        <v>355</v>
      </c>
      <c r="P70" s="95">
        <v>6.4469999999999996E-3</v>
      </c>
      <c r="Q70" s="95" t="s">
        <v>355</v>
      </c>
      <c r="R70" s="95" t="s">
        <v>355</v>
      </c>
      <c r="S70" s="95" t="s">
        <v>355</v>
      </c>
      <c r="T70" s="95" t="s">
        <v>355</v>
      </c>
      <c r="U70" s="95" t="s">
        <v>355</v>
      </c>
      <c r="V70" s="95" t="s">
        <v>355</v>
      </c>
      <c r="W70" s="95" t="s">
        <v>355</v>
      </c>
      <c r="X70" s="95">
        <v>1.428E-4</v>
      </c>
      <c r="Y70" s="95" t="s">
        <v>355</v>
      </c>
      <c r="Z70" s="95" t="s">
        <v>355</v>
      </c>
      <c r="AA70" s="95" t="s">
        <v>355</v>
      </c>
      <c r="AB70" s="96">
        <f>IF(ISNUMBER(X70),SUM(X70:AA70),X70)</f>
        <v>1.428E-4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0.10605803</v>
      </c>
      <c r="F72" s="95">
        <v>3.7528225999999998E-2</v>
      </c>
      <c r="G72" s="95">
        <v>4.8949859999999998E-2</v>
      </c>
      <c r="H72" s="95" t="s">
        <v>356</v>
      </c>
      <c r="I72" s="95">
        <v>7.6893260000000005E-2</v>
      </c>
      <c r="J72" s="95">
        <v>0.1372884</v>
      </c>
      <c r="K72" s="95">
        <v>0.294628</v>
      </c>
      <c r="L72" s="95">
        <v>1.134326E-3</v>
      </c>
      <c r="M72" s="95">
        <v>1.3869126999999999E-3</v>
      </c>
      <c r="N72" s="95">
        <v>1.1694420000000001</v>
      </c>
      <c r="O72" s="95">
        <v>3.1881399999999997E-2</v>
      </c>
      <c r="P72" s="95">
        <v>0.20795256000000001</v>
      </c>
      <c r="Q72" s="95">
        <v>4.1881664999999998E-2</v>
      </c>
      <c r="R72" s="95">
        <v>0.1803971</v>
      </c>
      <c r="S72" s="95">
        <v>0.11513062</v>
      </c>
      <c r="T72" s="95">
        <v>0.35564420000000002</v>
      </c>
      <c r="U72" s="95">
        <v>1.7304759999999999E-2</v>
      </c>
      <c r="V72" s="95">
        <v>7.5270700000000001</v>
      </c>
      <c r="W72" s="95">
        <v>4.7</v>
      </c>
      <c r="X72" s="95">
        <v>9.7899719999999996E-2</v>
      </c>
      <c r="Y72" s="95">
        <v>9.7899719999999996E-2</v>
      </c>
      <c r="Z72" s="95">
        <v>9.7899719999999996E-2</v>
      </c>
      <c r="AA72" s="95">
        <v>9.7899719999999996E-2</v>
      </c>
      <c r="AB72" s="96">
        <f t="shared" si="0"/>
        <v>0.39159887999999998</v>
      </c>
      <c r="AC72" s="95">
        <v>2.6146117599999998</v>
      </c>
      <c r="AD72" s="95">
        <v>2.0889845</v>
      </c>
      <c r="AE72" s="97"/>
      <c r="AF72" s="114" t="s">
        <v>355</v>
      </c>
      <c r="AG72" s="114" t="s">
        <v>355</v>
      </c>
      <c r="AH72" s="114" t="s">
        <v>355</v>
      </c>
      <c r="AI72" s="114" t="s">
        <v>355</v>
      </c>
      <c r="AJ72" s="114" t="s">
        <v>355</v>
      </c>
      <c r="AK72" s="96">
        <v>914.64499999999998</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1.0489049999999999E-3</v>
      </c>
      <c r="J74" s="95">
        <v>2.66994E-3</v>
      </c>
      <c r="K74" s="95">
        <v>3.8141999999999998E-3</v>
      </c>
      <c r="L74" s="95">
        <v>2.4156599999999998E-5</v>
      </c>
      <c r="M74" s="95" t="s">
        <v>358</v>
      </c>
      <c r="N74" s="96">
        <v>4.7677500000000003E-3</v>
      </c>
      <c r="O74" s="96">
        <v>9.5354999999999995E-4</v>
      </c>
      <c r="P74" s="96" t="s">
        <v>356</v>
      </c>
      <c r="Q74" s="96" t="s">
        <v>356</v>
      </c>
      <c r="R74" s="96" t="s">
        <v>356</v>
      </c>
      <c r="S74" s="96" t="s">
        <v>356</v>
      </c>
      <c r="T74" s="96" t="s">
        <v>356</v>
      </c>
      <c r="U74" s="96" t="s">
        <v>356</v>
      </c>
      <c r="V74" s="96" t="s">
        <v>356</v>
      </c>
      <c r="W74" s="96">
        <v>1.1124750000000001</v>
      </c>
      <c r="X74" s="96" t="s">
        <v>356</v>
      </c>
      <c r="Y74" s="96" t="s">
        <v>356</v>
      </c>
      <c r="Z74" s="96" t="s">
        <v>356</v>
      </c>
      <c r="AA74" s="96" t="s">
        <v>356</v>
      </c>
      <c r="AB74" s="96" t="str">
        <f t="shared" si="0"/>
        <v>NE</v>
      </c>
      <c r="AC74" s="96">
        <v>0.63570000000000004</v>
      </c>
      <c r="AD74" s="96">
        <v>0.108069</v>
      </c>
      <c r="AE74" s="97"/>
      <c r="AF74" s="114" t="s">
        <v>355</v>
      </c>
      <c r="AG74" s="114" t="s">
        <v>355</v>
      </c>
      <c r="AH74" s="114" t="s">
        <v>355</v>
      </c>
      <c r="AI74" s="114" t="s">
        <v>355</v>
      </c>
      <c r="AJ74" s="114" t="s">
        <v>355</v>
      </c>
      <c r="AK74" s="96">
        <v>31.785</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6.7979999999999999E-2</v>
      </c>
      <c r="O80" s="96">
        <v>4.5319999999999996E-3</v>
      </c>
      <c r="P80" s="96" t="s">
        <v>356</v>
      </c>
      <c r="Q80" s="96" t="s">
        <v>356</v>
      </c>
      <c r="R80" s="96" t="s">
        <v>356</v>
      </c>
      <c r="S80" s="96">
        <v>4.5319999999999999E-2</v>
      </c>
      <c r="T80" s="96" t="s">
        <v>356</v>
      </c>
      <c r="U80" s="96" t="s">
        <v>356</v>
      </c>
      <c r="V80" s="96">
        <v>0.63448000000000004</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4.532</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7.1975904000000002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4.4844799999999997E-2</v>
      </c>
      <c r="AL82" s="44" t="s">
        <v>404</v>
      </c>
    </row>
    <row r="83" spans="1:38" s="1" customFormat="1" ht="24.75" customHeight="1" thickBot="1" x14ac:dyDescent="0.3">
      <c r="A83" s="41" t="s">
        <v>112</v>
      </c>
      <c r="B83" s="87" t="s">
        <v>216</v>
      </c>
      <c r="C83" s="70" t="s">
        <v>72</v>
      </c>
      <c r="D83" s="43"/>
      <c r="E83" s="96" t="s">
        <v>355</v>
      </c>
      <c r="F83" s="96">
        <v>5.7179503999999999E-2</v>
      </c>
      <c r="G83" s="96" t="s">
        <v>355</v>
      </c>
      <c r="H83" s="96" t="s">
        <v>355</v>
      </c>
      <c r="I83" s="96">
        <v>2.3443596640000001E-2</v>
      </c>
      <c r="J83" s="96">
        <v>0.17582697480000001</v>
      </c>
      <c r="K83" s="96">
        <v>0.18011543760000001</v>
      </c>
      <c r="L83" s="96">
        <v>1.3365709060000001E-3</v>
      </c>
      <c r="M83" s="96">
        <v>0.4295610238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3573.7190000000001</v>
      </c>
      <c r="AL83" s="44" t="s">
        <v>127</v>
      </c>
    </row>
    <row r="84" spans="1:38" s="1" customFormat="1" ht="24.75" customHeight="1" thickBot="1" x14ac:dyDescent="0.3">
      <c r="A84" s="41" t="s">
        <v>112</v>
      </c>
      <c r="B84" s="87" t="s">
        <v>217</v>
      </c>
      <c r="C84" s="70" t="s">
        <v>71</v>
      </c>
      <c r="D84" s="43"/>
      <c r="E84" s="96" t="s">
        <v>355</v>
      </c>
      <c r="F84" s="96">
        <v>7.1057999999999998E-3</v>
      </c>
      <c r="G84" s="96" t="s">
        <v>355</v>
      </c>
      <c r="H84" s="96" t="s">
        <v>355</v>
      </c>
      <c r="I84" s="96">
        <v>2.6236800000000002E-4</v>
      </c>
      <c r="J84" s="96">
        <v>1.3118400000000001E-3</v>
      </c>
      <c r="K84" s="96">
        <v>5.2473600000000004E-3</v>
      </c>
      <c r="L84" s="96">
        <v>3.2795999999999998E-8</v>
      </c>
      <c r="M84" s="96">
        <v>5.1926999999999995E-4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54.66</v>
      </c>
      <c r="AL84" s="44" t="s">
        <v>127</v>
      </c>
    </row>
    <row r="85" spans="1:38" s="1" customFormat="1" ht="24.75" customHeight="1" thickBot="1" x14ac:dyDescent="0.3">
      <c r="A85" s="41" t="s">
        <v>115</v>
      </c>
      <c r="B85" s="79" t="s">
        <v>218</v>
      </c>
      <c r="C85" s="70" t="s">
        <v>341</v>
      </c>
      <c r="D85" s="43"/>
      <c r="E85" s="96" t="s">
        <v>355</v>
      </c>
      <c r="F85" s="96">
        <v>5.9005377599999997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9.4559900000000002E-2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4.4625E-5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8.9249999999999996E-4</v>
      </c>
      <c r="AL87" s="44" t="s">
        <v>404</v>
      </c>
    </row>
    <row r="88" spans="1:38" s="1" customFormat="1" ht="24.75" customHeight="1" thickBot="1" x14ac:dyDescent="0.3">
      <c r="A88" s="41" t="s">
        <v>115</v>
      </c>
      <c r="B88" s="79" t="s">
        <v>221</v>
      </c>
      <c r="C88" s="69" t="s">
        <v>90</v>
      </c>
      <c r="D88" s="43"/>
      <c r="E88" s="96" t="s">
        <v>355</v>
      </c>
      <c r="F88" s="96">
        <v>8.5353475799999998</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0.60534379999999999</v>
      </c>
      <c r="AL88" s="44" t="s">
        <v>404</v>
      </c>
    </row>
    <row r="89" spans="1:38" s="1" customFormat="1" ht="24.75" customHeight="1" thickBot="1" x14ac:dyDescent="0.3">
      <c r="A89" s="41" t="s">
        <v>115</v>
      </c>
      <c r="B89" s="79" t="s">
        <v>222</v>
      </c>
      <c r="C89" s="69" t="s">
        <v>91</v>
      </c>
      <c r="D89" s="43" t="s">
        <v>369</v>
      </c>
      <c r="E89" s="96" t="s">
        <v>355</v>
      </c>
      <c r="F89" s="96">
        <v>9.89604E-3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2.499E-4</v>
      </c>
      <c r="AL89" s="44" t="s">
        <v>404</v>
      </c>
    </row>
    <row r="90" spans="1:38" s="7" customFormat="1" ht="24.75" customHeight="1" thickBot="1" x14ac:dyDescent="0.25">
      <c r="A90" s="41" t="s">
        <v>115</v>
      </c>
      <c r="B90" s="79" t="s">
        <v>223</v>
      </c>
      <c r="C90" s="69" t="s">
        <v>280</v>
      </c>
      <c r="D90" s="43"/>
      <c r="E90" s="96" t="s">
        <v>355</v>
      </c>
      <c r="F90" s="96">
        <v>23.998385280000001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0.21256320000000001</v>
      </c>
      <c r="AL90" s="44" t="s">
        <v>404</v>
      </c>
    </row>
    <row r="91" spans="1:38" s="1" customFormat="1" ht="24.75" customHeight="1" thickBot="1" x14ac:dyDescent="0.3">
      <c r="A91" s="41" t="s">
        <v>115</v>
      </c>
      <c r="B91" s="62" t="s">
        <v>256</v>
      </c>
      <c r="C91" s="79" t="s">
        <v>281</v>
      </c>
      <c r="D91" s="42"/>
      <c r="E91" s="95">
        <v>6.10036947E-2</v>
      </c>
      <c r="F91" s="96">
        <v>9.5251698100000004E-2</v>
      </c>
      <c r="G91" s="96">
        <v>5.0623034650000003E-2</v>
      </c>
      <c r="H91" s="96">
        <v>4.8842362010000001E-2</v>
      </c>
      <c r="I91" s="96">
        <v>0.2531628071</v>
      </c>
      <c r="J91" s="96">
        <v>0.28750059373999998</v>
      </c>
      <c r="K91" s="96">
        <v>0.30004138115000001</v>
      </c>
      <c r="L91" s="96">
        <v>6.8116745319999998E-3</v>
      </c>
      <c r="M91" s="96">
        <v>3.518939112</v>
      </c>
      <c r="N91" s="96">
        <v>4.8293292971000001</v>
      </c>
      <c r="O91" s="96">
        <v>2.105371526E-3</v>
      </c>
      <c r="P91" s="96">
        <v>1.08406791E-3</v>
      </c>
      <c r="Q91" s="96">
        <v>5.9897798399999999E-3</v>
      </c>
      <c r="R91" s="96">
        <v>3.5935165204000002E-2</v>
      </c>
      <c r="S91" s="96">
        <v>0.96801743841599996</v>
      </c>
      <c r="T91" s="96">
        <v>6.705569854E-2</v>
      </c>
      <c r="U91" s="96">
        <v>8.8591607000000003E-3</v>
      </c>
      <c r="V91" s="96">
        <v>0.60686074020000003</v>
      </c>
      <c r="W91" s="96">
        <v>0.14300890799999999</v>
      </c>
      <c r="X91" s="96">
        <v>3.0439808049999999E-2</v>
      </c>
      <c r="Y91" s="96">
        <v>2.9381056119999999E-2</v>
      </c>
      <c r="Z91" s="96">
        <v>1.7416725179999999E-2</v>
      </c>
      <c r="AA91" s="96">
        <v>2.021705159E-2</v>
      </c>
      <c r="AB91" s="96">
        <f t="shared" si="1"/>
        <v>9.7454640940000004E-2</v>
      </c>
      <c r="AC91" s="96">
        <v>1.2813940099999999E-3</v>
      </c>
      <c r="AD91" s="96">
        <v>1.8074399719999999E-3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3.4097600750499999</v>
      </c>
      <c r="G93" s="98" t="s">
        <v>355</v>
      </c>
      <c r="H93" s="98" t="s">
        <v>355</v>
      </c>
      <c r="I93" s="95">
        <v>2.1485776000000002E-2</v>
      </c>
      <c r="J93" s="95">
        <v>2.1485776000000002E-2</v>
      </c>
      <c r="K93" s="95">
        <v>2.1485776000000002E-2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9.7103999999999996E-2</v>
      </c>
      <c r="J95" s="95">
        <v>0.19420799999999999</v>
      </c>
      <c r="K95" s="95">
        <v>0.48552000000000001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0.48552000000000001</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4.7291391000000002E-2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250.21899999999999</v>
      </c>
      <c r="AL98" s="46" t="s">
        <v>359</v>
      </c>
    </row>
    <row r="99" spans="1:38" s="1" customFormat="1" ht="24.75" customHeight="1" thickBot="1" x14ac:dyDescent="0.3">
      <c r="A99" s="41" t="s">
        <v>116</v>
      </c>
      <c r="B99" s="41" t="s">
        <v>224</v>
      </c>
      <c r="C99" s="78" t="s">
        <v>278</v>
      </c>
      <c r="D99" s="64"/>
      <c r="E99" s="99">
        <v>0.152706567736548</v>
      </c>
      <c r="F99" s="96">
        <v>20.907485771913699</v>
      </c>
      <c r="G99" s="96" t="s">
        <v>355</v>
      </c>
      <c r="H99" s="96">
        <v>7.0383207959546201</v>
      </c>
      <c r="I99" s="96">
        <v>0.25593050499945202</v>
      </c>
      <c r="J99" s="96">
        <v>0.39330128326575298</v>
      </c>
      <c r="K99" s="96">
        <v>0.85500278970815902</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670.35400000000004</v>
      </c>
      <c r="AL99" s="44" t="s">
        <v>360</v>
      </c>
    </row>
    <row r="100" spans="1:38" s="1" customFormat="1" ht="24.75" customHeight="1" thickBot="1" x14ac:dyDescent="0.3">
      <c r="A100" s="41" t="s">
        <v>116</v>
      </c>
      <c r="B100" s="41" t="s">
        <v>225</v>
      </c>
      <c r="C100" s="78" t="s">
        <v>277</v>
      </c>
      <c r="D100" s="64"/>
      <c r="E100" s="99">
        <v>0.13920573945664699</v>
      </c>
      <c r="F100" s="96">
        <v>12.219121942586</v>
      </c>
      <c r="G100" s="96" t="s">
        <v>355</v>
      </c>
      <c r="H100" s="96">
        <v>3.97185595698258</v>
      </c>
      <c r="I100" s="96">
        <v>0.257522251764984</v>
      </c>
      <c r="J100" s="96">
        <v>0.40158100379239797</v>
      </c>
      <c r="K100" s="96">
        <v>0.87300218215738801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1333.857</v>
      </c>
      <c r="AL100" s="44" t="s">
        <v>360</v>
      </c>
    </row>
    <row r="101" spans="1:38" s="1" customFormat="1" ht="24.75" customHeight="1" thickBot="1" x14ac:dyDescent="0.3">
      <c r="A101" s="41" t="s">
        <v>116</v>
      </c>
      <c r="B101" s="41" t="s">
        <v>227</v>
      </c>
      <c r="C101" s="78" t="s">
        <v>270</v>
      </c>
      <c r="D101" s="64"/>
      <c r="E101" s="99">
        <v>6.3079890410958897E-4</v>
      </c>
      <c r="F101" s="96">
        <v>0.16414264439741499</v>
      </c>
      <c r="G101" s="96" t="s">
        <v>355</v>
      </c>
      <c r="H101" s="96">
        <v>0.10556823296477499</v>
      </c>
      <c r="I101" s="96">
        <v>4.4681589041095898E-4</v>
      </c>
      <c r="J101" s="96">
        <v>1.4718641095890399E-3</v>
      </c>
      <c r="K101" s="96">
        <v>3.6796602739726002E-3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239.83500000000001</v>
      </c>
      <c r="AL101" s="44" t="s">
        <v>360</v>
      </c>
    </row>
    <row r="102" spans="1:38" s="1" customFormat="1" ht="24.75" customHeight="1" thickBot="1" x14ac:dyDescent="0.3">
      <c r="A102" s="41" t="s">
        <v>116</v>
      </c>
      <c r="B102" s="41" t="s">
        <v>228</v>
      </c>
      <c r="C102" s="78" t="s">
        <v>271</v>
      </c>
      <c r="D102" s="64"/>
      <c r="E102" s="99">
        <v>0.166481960544904</v>
      </c>
      <c r="F102" s="96">
        <v>4.2892302287749597</v>
      </c>
      <c r="G102" s="96" t="s">
        <v>355</v>
      </c>
      <c r="H102" s="96">
        <v>26.501957766170801</v>
      </c>
      <c r="I102" s="96">
        <v>4.9285063812056898E-2</v>
      </c>
      <c r="J102" s="96">
        <v>1.1021269517349499</v>
      </c>
      <c r="K102" s="96">
        <v>3.5988189796981498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11383.18</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2.2336438356164401E-5</v>
      </c>
      <c r="F104" s="96">
        <v>1.12463841949024E-2</v>
      </c>
      <c r="G104" s="96" t="s">
        <v>355</v>
      </c>
      <c r="H104" s="96">
        <v>7.3830570841487298E-3</v>
      </c>
      <c r="I104" s="96">
        <v>3.1643287671232899E-5</v>
      </c>
      <c r="J104" s="96">
        <v>1.04236712328767E-4</v>
      </c>
      <c r="K104" s="96">
        <v>2.6059178082191799E-4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6.7939999999999996</v>
      </c>
      <c r="AL104" s="44" t="s">
        <v>360</v>
      </c>
    </row>
    <row r="105" spans="1:38" s="1" customFormat="1" ht="24.75" customHeight="1" thickBot="1" x14ac:dyDescent="0.3">
      <c r="A105" s="41" t="s">
        <v>116</v>
      </c>
      <c r="B105" s="41" t="s">
        <v>344</v>
      </c>
      <c r="C105" s="78" t="s">
        <v>274</v>
      </c>
      <c r="D105" s="64"/>
      <c r="E105" s="99">
        <v>1.8187499999999999E-2</v>
      </c>
      <c r="F105" s="96">
        <v>0.91993791026052596</v>
      </c>
      <c r="G105" s="96" t="s">
        <v>355</v>
      </c>
      <c r="H105" s="96">
        <v>0.69830571080357096</v>
      </c>
      <c r="I105" s="96">
        <v>1.0185E-2</v>
      </c>
      <c r="J105" s="96">
        <v>1.6004999999999998E-2</v>
      </c>
      <c r="K105" s="96">
        <v>3.4793478260869599E-2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145.5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7.7321530783242304E-2</v>
      </c>
      <c r="F107" s="96">
        <v>3.4864104356982601E-3</v>
      </c>
      <c r="G107" s="96" t="s">
        <v>355</v>
      </c>
      <c r="H107" s="96">
        <v>1.4444231584838201</v>
      </c>
      <c r="I107" s="96">
        <v>1.6829125878087398E-2</v>
      </c>
      <c r="J107" s="96">
        <v>0.224388345041166</v>
      </c>
      <c r="K107" s="96">
        <v>1.0685159287674599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5645.2969999999996</v>
      </c>
      <c r="AL107" s="44" t="s">
        <v>360</v>
      </c>
    </row>
    <row r="108" spans="1:38" s="1" customFormat="1" ht="24.75" customHeight="1" thickBot="1" x14ac:dyDescent="0.3">
      <c r="A108" s="71" t="s">
        <v>116</v>
      </c>
      <c r="B108" s="41" t="s">
        <v>346</v>
      </c>
      <c r="C108" s="71" t="s">
        <v>327</v>
      </c>
      <c r="D108" s="64"/>
      <c r="E108" s="99">
        <v>0.33778754072068301</v>
      </c>
      <c r="F108" s="96">
        <v>1.3283920763534399E-3</v>
      </c>
      <c r="G108" s="96" t="s">
        <v>355</v>
      </c>
      <c r="H108" s="96">
        <v>2.2673264861878302</v>
      </c>
      <c r="I108" s="96">
        <v>2.50212993126432E-2</v>
      </c>
      <c r="J108" s="96">
        <v>0.25021299312643203</v>
      </c>
      <c r="K108" s="96">
        <v>0.50042598625286405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12510.22</v>
      </c>
      <c r="AL108" s="44" t="s">
        <v>360</v>
      </c>
    </row>
    <row r="109" spans="1:38" s="1" customFormat="1" ht="24.75" customHeight="1" thickBot="1" x14ac:dyDescent="0.3">
      <c r="A109" s="71" t="s">
        <v>116</v>
      </c>
      <c r="B109" s="41" t="s">
        <v>347</v>
      </c>
      <c r="C109" s="71" t="s">
        <v>313</v>
      </c>
      <c r="D109" s="64"/>
      <c r="E109" s="99">
        <v>1.5547500000000001E-2</v>
      </c>
      <c r="F109" s="96">
        <v>1.0225070105346901E-3</v>
      </c>
      <c r="G109" s="96" t="s">
        <v>355</v>
      </c>
      <c r="H109" s="96">
        <v>0.42257315285714298</v>
      </c>
      <c r="I109" s="96">
        <v>1.1516666666666699E-2</v>
      </c>
      <c r="J109" s="96">
        <v>6.3341666666666699E-2</v>
      </c>
      <c r="K109" s="96">
        <v>6.3341666666666699E-2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575.83299999999997</v>
      </c>
      <c r="AL109" s="44" t="s">
        <v>360</v>
      </c>
    </row>
    <row r="110" spans="1:38" s="1" customFormat="1" ht="24.75" customHeight="1" thickBot="1" x14ac:dyDescent="0.3">
      <c r="A110" s="71" t="s">
        <v>116</v>
      </c>
      <c r="B110" s="41" t="s">
        <v>348</v>
      </c>
      <c r="C110" s="72" t="s">
        <v>314</v>
      </c>
      <c r="D110" s="64"/>
      <c r="E110" s="99">
        <v>5.84522222166667E-3</v>
      </c>
      <c r="F110" s="96">
        <v>1.7391646163455801E-2</v>
      </c>
      <c r="G110" s="96" t="s">
        <v>355</v>
      </c>
      <c r="H110" s="96">
        <v>0.14872189894717899</v>
      </c>
      <c r="I110" s="96">
        <v>4.9546666666666697E-3</v>
      </c>
      <c r="J110" s="96">
        <v>3.8498999999999999E-2</v>
      </c>
      <c r="K110" s="96">
        <v>3.8498999999999999E-2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1437.079</v>
      </c>
      <c r="AL110" s="44" t="s">
        <v>360</v>
      </c>
    </row>
    <row r="111" spans="1:38" s="1" customFormat="1" ht="24.75" customHeight="1" thickBot="1" x14ac:dyDescent="0.3">
      <c r="A111" s="41" t="s">
        <v>116</v>
      </c>
      <c r="B111" s="41" t="s">
        <v>349</v>
      </c>
      <c r="C111" s="78" t="s">
        <v>276</v>
      </c>
      <c r="D111" s="64"/>
      <c r="E111" s="99">
        <v>2.2123109999999998E-3</v>
      </c>
      <c r="F111" s="99">
        <v>0.44382525325060301</v>
      </c>
      <c r="G111" s="99" t="s">
        <v>355</v>
      </c>
      <c r="H111" s="99">
        <v>4.8088710641351096</v>
      </c>
      <c r="I111" s="99">
        <v>8.8492439999999992E-3</v>
      </c>
      <c r="J111" s="99">
        <v>1.7698487999999998E-2</v>
      </c>
      <c r="K111" s="99">
        <v>3.9329973333333303E-2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2222.3110000000001</v>
      </c>
      <c r="AL111" s="44" t="s">
        <v>360</v>
      </c>
    </row>
    <row r="112" spans="1:38" s="1" customFormat="1" ht="24.75" customHeight="1" thickBot="1" x14ac:dyDescent="0.3">
      <c r="A112" s="41" t="s">
        <v>126</v>
      </c>
      <c r="B112" s="41" t="s">
        <v>294</v>
      </c>
      <c r="C112" s="78" t="s">
        <v>295</v>
      </c>
      <c r="D112" s="42"/>
      <c r="E112" s="96">
        <v>11.504</v>
      </c>
      <c r="F112" s="96" t="s">
        <v>355</v>
      </c>
      <c r="G112" s="96" t="s">
        <v>355</v>
      </c>
      <c r="H112" s="96">
        <v>19.035895714285701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287.60000000000002</v>
      </c>
      <c r="AL112" s="44" t="s">
        <v>361</v>
      </c>
    </row>
    <row r="113" spans="1:38" s="1" customFormat="1" ht="24.75" customHeight="1" thickBot="1" x14ac:dyDescent="0.3">
      <c r="A113" s="41" t="s">
        <v>126</v>
      </c>
      <c r="B113" s="65" t="s">
        <v>244</v>
      </c>
      <c r="C113" s="80" t="s">
        <v>133</v>
      </c>
      <c r="D113" s="42"/>
      <c r="E113" s="95">
        <v>7.8282576063017499</v>
      </c>
      <c r="F113" s="96">
        <v>13.8066485024118</v>
      </c>
      <c r="G113" s="96" t="s">
        <v>355</v>
      </c>
      <c r="H113" s="96">
        <v>34.929133763824503</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153331.12366334299</v>
      </c>
      <c r="AL113" s="115" t="s">
        <v>364</v>
      </c>
    </row>
    <row r="114" spans="1:38" s="1" customFormat="1" ht="24.75" customHeight="1" thickBot="1" x14ac:dyDescent="0.3">
      <c r="A114" s="41" t="s">
        <v>126</v>
      </c>
      <c r="B114" s="65" t="s">
        <v>245</v>
      </c>
      <c r="C114" s="80" t="s">
        <v>134</v>
      </c>
      <c r="D114" s="42"/>
      <c r="E114" s="95">
        <v>0.15892000000000001</v>
      </c>
      <c r="F114" s="96" t="s">
        <v>355</v>
      </c>
      <c r="G114" s="96" t="s">
        <v>355</v>
      </c>
      <c r="H114" s="96">
        <v>0.51649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3973</v>
      </c>
      <c r="AL114" s="115" t="s">
        <v>364</v>
      </c>
    </row>
    <row r="115" spans="1:38" s="1" customFormat="1" ht="24.75" customHeight="1" thickBot="1" x14ac:dyDescent="0.3">
      <c r="A115" s="41" t="s">
        <v>126</v>
      </c>
      <c r="B115" s="65" t="s">
        <v>246</v>
      </c>
      <c r="C115" s="80" t="s">
        <v>350</v>
      </c>
      <c r="D115" s="42"/>
      <c r="E115" s="95">
        <v>0.181209000015259</v>
      </c>
      <c r="F115" s="96" t="s">
        <v>355</v>
      </c>
      <c r="G115" s="96" t="s">
        <v>355</v>
      </c>
      <c r="H115" s="96">
        <v>0.36241800003051799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4530.2250003814697</v>
      </c>
      <c r="AL115" s="115" t="s">
        <v>364</v>
      </c>
    </row>
    <row r="116" spans="1:38" s="1" customFormat="1" ht="24.75" customHeight="1" thickBot="1" x14ac:dyDescent="0.3">
      <c r="A116" s="41" t="s">
        <v>126</v>
      </c>
      <c r="B116" s="41" t="s">
        <v>250</v>
      </c>
      <c r="C116" s="79" t="s">
        <v>293</v>
      </c>
      <c r="D116" s="42"/>
      <c r="E116" s="95">
        <v>1.3789091650329399</v>
      </c>
      <c r="F116" s="96">
        <v>0.188805315518386</v>
      </c>
      <c r="G116" s="96" t="s">
        <v>355</v>
      </c>
      <c r="H116" s="96">
        <v>3.9582463480346601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34472.7291258236</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1.982</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0.47513899999999998</v>
      </c>
      <c r="J119" s="96">
        <v>6.2073470000000004</v>
      </c>
      <c r="K119" s="96">
        <v>62.073466000000003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1.5593300000000001</v>
      </c>
      <c r="G121" s="96" t="s">
        <v>355</v>
      </c>
      <c r="H121" s="96">
        <v>5.4362363214285701</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2688014</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11.7120225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3.0224380499999998E-2</v>
      </c>
      <c r="F123" s="96">
        <v>6.5705175000000003E-3</v>
      </c>
      <c r="G123" s="96">
        <v>6.5705175000000003E-3</v>
      </c>
      <c r="H123" s="96">
        <v>3.1538483999999999E-2</v>
      </c>
      <c r="I123" s="96">
        <v>7.0961589000000005E-2</v>
      </c>
      <c r="J123" s="96">
        <v>7.4903899499999996E-2</v>
      </c>
      <c r="K123" s="96">
        <v>7.6218003000000006E-2</v>
      </c>
      <c r="L123" s="96">
        <v>6.5705175000000003E-3</v>
      </c>
      <c r="M123" s="96">
        <v>0.8765070345</v>
      </c>
      <c r="N123" s="96">
        <v>1.4455138499999999E-3</v>
      </c>
      <c r="O123" s="96">
        <v>1.1564110799999999E-2</v>
      </c>
      <c r="P123" s="96">
        <v>1.8397449E-3</v>
      </c>
      <c r="Q123" s="96">
        <v>8.4102624000000002E-5</v>
      </c>
      <c r="R123" s="96">
        <v>1.0512828E-3</v>
      </c>
      <c r="S123" s="96">
        <v>9.5929555500000004E-4</v>
      </c>
      <c r="T123" s="96">
        <v>6.8333382000000003E-4</v>
      </c>
      <c r="U123" s="96">
        <v>2.628207E-4</v>
      </c>
      <c r="V123" s="96">
        <v>7.3589796000000001E-3</v>
      </c>
      <c r="W123" s="96">
        <v>2.3625674999999999E-2</v>
      </c>
      <c r="X123" s="96">
        <v>5.3878243499999997E-3</v>
      </c>
      <c r="Y123" s="96">
        <v>1.4980779899999999E-2</v>
      </c>
      <c r="Z123" s="96">
        <v>6.3076968000000001E-3</v>
      </c>
      <c r="AA123" s="96">
        <v>8.8044934500000008E-3</v>
      </c>
      <c r="AB123" s="96">
        <f t="shared" si="1"/>
        <v>3.5480794499999996E-2</v>
      </c>
      <c r="AC123" s="96">
        <v>0.1001808</v>
      </c>
      <c r="AD123" s="96">
        <v>1.9112962499999999E-5</v>
      </c>
      <c r="AE123" s="97"/>
      <c r="AF123" s="114" t="s">
        <v>355</v>
      </c>
      <c r="AG123" s="114" t="s">
        <v>355</v>
      </c>
      <c r="AH123" s="114" t="s">
        <v>355</v>
      </c>
      <c r="AI123" s="114" t="s">
        <v>355</v>
      </c>
      <c r="AJ123" s="114" t="s">
        <v>355</v>
      </c>
      <c r="AK123" s="96">
        <v>52501.5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4.48500071428571</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3693.53</v>
      </c>
      <c r="AL124" s="115" t="s">
        <v>363</v>
      </c>
    </row>
    <row r="125" spans="1:38" s="1" customFormat="1" ht="24.75" customHeight="1" thickBot="1" x14ac:dyDescent="0.3">
      <c r="A125" s="41" t="s">
        <v>117</v>
      </c>
      <c r="B125" s="41" t="s">
        <v>231</v>
      </c>
      <c r="C125" s="78" t="s">
        <v>283</v>
      </c>
      <c r="D125" s="42"/>
      <c r="E125" s="108" t="s">
        <v>355</v>
      </c>
      <c r="F125" s="96">
        <v>0.13867199999999999</v>
      </c>
      <c r="G125" s="109" t="s">
        <v>355</v>
      </c>
      <c r="H125" s="96" t="s">
        <v>356</v>
      </c>
      <c r="I125" s="96">
        <v>4.9734719999999998E-5</v>
      </c>
      <c r="J125" s="96">
        <v>3.3156480000000001E-4</v>
      </c>
      <c r="K125" s="96">
        <v>6.8681280000000003E-4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2368.3200000000002</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0.35784310000000003</v>
      </c>
      <c r="I126" s="96" t="s">
        <v>356</v>
      </c>
      <c r="J126" s="96" t="s">
        <v>356</v>
      </c>
      <c r="K126" s="96" t="s">
        <v>356</v>
      </c>
      <c r="L126" s="96" t="s">
        <v>356</v>
      </c>
      <c r="M126" s="96">
        <v>0.4969846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0.60290999999999995</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5.5711200000000002E-4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3.8177315000000003E-2</v>
      </c>
      <c r="F133" s="96">
        <v>6.0158300000000004E-4</v>
      </c>
      <c r="G133" s="96">
        <v>5.2176602499999997E-3</v>
      </c>
      <c r="H133" s="96" t="s">
        <v>355</v>
      </c>
      <c r="I133" s="96">
        <v>1.42703844E-3</v>
      </c>
      <c r="J133" s="96">
        <v>1.6057977E-3</v>
      </c>
      <c r="K133" s="96">
        <v>1.7843369599999999E-3</v>
      </c>
      <c r="L133" s="96" t="s">
        <v>356</v>
      </c>
      <c r="M133" s="96">
        <v>4.6278999999999998E-4</v>
      </c>
      <c r="N133" s="96">
        <v>1.3276167299999999E-3</v>
      </c>
      <c r="O133" s="96">
        <v>2.1794172999999999E-4</v>
      </c>
      <c r="P133" s="96">
        <v>4.7995029000000002E-2</v>
      </c>
      <c r="Q133" s="96">
        <v>6.2972650999999996E-4</v>
      </c>
      <c r="R133" s="96">
        <v>5.9700195999999996E-4</v>
      </c>
      <c r="S133" s="96">
        <v>5.3753513000000003E-4</v>
      </c>
      <c r="T133" s="96">
        <v>7.5650103000000002E-4</v>
      </c>
      <c r="U133" s="96">
        <v>9.1526398000000002E-4</v>
      </c>
      <c r="V133" s="96">
        <v>6.9095069199999999E-3</v>
      </c>
      <c r="W133" s="96">
        <v>1.6199849999999998E-2</v>
      </c>
      <c r="X133" s="96">
        <v>6.1082119999999997E-7</v>
      </c>
      <c r="Y133" s="96">
        <v>3.3374989200000001E-7</v>
      </c>
      <c r="Z133" s="96">
        <v>2.9804093099999998E-7</v>
      </c>
      <c r="AA133" s="96">
        <v>3.2313363500000001E-7</v>
      </c>
      <c r="AB133" s="96">
        <f t="shared" si="1"/>
        <v>1.5657456579999999E-6</v>
      </c>
      <c r="AC133" s="96">
        <v>7.0140288700000003E-3</v>
      </c>
      <c r="AD133" s="96">
        <v>1.9136784140000002E-2</v>
      </c>
      <c r="AE133" s="97"/>
      <c r="AF133" s="114" t="s">
        <v>355</v>
      </c>
      <c r="AG133" s="114" t="s">
        <v>355</v>
      </c>
      <c r="AH133" s="114" t="s">
        <v>355</v>
      </c>
      <c r="AI133" s="114" t="s">
        <v>355</v>
      </c>
      <c r="AJ133" s="114" t="s">
        <v>355</v>
      </c>
      <c r="AK133" s="96">
        <v>3.0079150000000001</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9.5400101920000008E-3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0.35813</v>
      </c>
      <c r="AL136" s="44" t="s">
        <v>404</v>
      </c>
    </row>
    <row r="137" spans="1:38" s="1" customFormat="1" ht="24.75" customHeight="1" thickBot="1" x14ac:dyDescent="0.3">
      <c r="A137" s="41" t="s">
        <v>117</v>
      </c>
      <c r="B137" s="41" t="s">
        <v>106</v>
      </c>
      <c r="C137" s="78" t="s">
        <v>108</v>
      </c>
      <c r="D137" s="42"/>
      <c r="E137" s="95" t="s">
        <v>355</v>
      </c>
      <c r="F137" s="96">
        <v>9.5579913000000004E-4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1.023E-2</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0.12833800000000001</v>
      </c>
      <c r="F139" s="96">
        <v>0.63083727000000001</v>
      </c>
      <c r="G139" s="96">
        <v>0.44721454999999999</v>
      </c>
      <c r="H139" s="96" t="s">
        <v>356</v>
      </c>
      <c r="I139" s="96">
        <v>0.4066456</v>
      </c>
      <c r="J139" s="96">
        <v>0.41581560000000001</v>
      </c>
      <c r="K139" s="96">
        <v>0.43034559999999999</v>
      </c>
      <c r="L139" s="96">
        <v>2.835E-2</v>
      </c>
      <c r="M139" s="96">
        <v>1.902817</v>
      </c>
      <c r="N139" s="96">
        <v>2.6398850700000001</v>
      </c>
      <c r="O139" s="96">
        <v>1.037532E-2</v>
      </c>
      <c r="P139" s="96">
        <v>2.5859E-4</v>
      </c>
      <c r="Q139" s="96">
        <v>9.8270999999999992E-4</v>
      </c>
      <c r="R139" s="96">
        <v>2.088106E-2</v>
      </c>
      <c r="S139" s="96">
        <v>8.9007000000000003E-2</v>
      </c>
      <c r="T139" s="96">
        <v>9.7303900000000002E-3</v>
      </c>
      <c r="U139" s="96">
        <v>1.8618000000000001E-4</v>
      </c>
      <c r="V139" s="96">
        <v>10.454319</v>
      </c>
      <c r="W139" s="96">
        <v>5.6699799999999998</v>
      </c>
      <c r="X139" s="96">
        <v>9.5686499999999994E-2</v>
      </c>
      <c r="Y139" s="96">
        <v>0.12865375000000001</v>
      </c>
      <c r="Z139" s="96">
        <v>7.8897690000000006E-2</v>
      </c>
      <c r="AA139" s="96">
        <v>0.12731200000000001</v>
      </c>
      <c r="AB139" s="96">
        <f t="shared" si="1"/>
        <v>0.43054994000000002</v>
      </c>
      <c r="AC139" s="96">
        <v>1.8618E-3</v>
      </c>
      <c r="AD139" s="96">
        <v>2.2989999999999998E-5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0.47997067999999998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272.23543346894928</v>
      </c>
      <c r="F141" s="119">
        <f t="shared" ref="F141:AD141" si="2">SUM(F14:F140)</f>
        <v>209.27557965454073</v>
      </c>
      <c r="G141" s="119">
        <f t="shared" si="2"/>
        <v>103.99310218047354</v>
      </c>
      <c r="H141" s="119">
        <f t="shared" si="2"/>
        <v>122.17369010061124</v>
      </c>
      <c r="I141" s="119">
        <f t="shared" si="2"/>
        <v>22.785887359279311</v>
      </c>
      <c r="J141" s="119">
        <f t="shared" si="2"/>
        <v>34.064657859385669</v>
      </c>
      <c r="K141" s="119">
        <f t="shared" si="2"/>
        <v>100.0686458429914</v>
      </c>
      <c r="L141" s="119">
        <f t="shared" si="2"/>
        <v>4.7873302150681498</v>
      </c>
      <c r="M141" s="119">
        <f t="shared" si="2"/>
        <v>574.46852233695734</v>
      </c>
      <c r="N141" s="119">
        <f t="shared" si="2"/>
        <v>25.83497089822616</v>
      </c>
      <c r="O141" s="119">
        <f t="shared" si="2"/>
        <v>0.69512886462821277</v>
      </c>
      <c r="P141" s="119">
        <f t="shared" si="2"/>
        <v>1.9706782518786987</v>
      </c>
      <c r="Q141" s="119">
        <f t="shared" si="2"/>
        <v>0.85998811211230064</v>
      </c>
      <c r="R141" s="119">
        <f>SUM(R14:R140)</f>
        <v>5.1028546015004492</v>
      </c>
      <c r="S141" s="119">
        <f t="shared" si="2"/>
        <v>60.116031596134484</v>
      </c>
      <c r="T141" s="119">
        <f t="shared" si="2"/>
        <v>17.839901502175582</v>
      </c>
      <c r="U141" s="119">
        <f t="shared" si="2"/>
        <v>3.1182481983631458</v>
      </c>
      <c r="V141" s="119">
        <f t="shared" si="2"/>
        <v>69.114704409589024</v>
      </c>
      <c r="W141" s="119">
        <f t="shared" si="2"/>
        <v>40.895695477371589</v>
      </c>
      <c r="X141" s="119">
        <f t="shared" si="2"/>
        <v>3.35758554212561</v>
      </c>
      <c r="Y141" s="119">
        <f t="shared" si="2"/>
        <v>3.0056275375496799</v>
      </c>
      <c r="Z141" s="119">
        <f t="shared" si="2"/>
        <v>2.425856617877133</v>
      </c>
      <c r="AA141" s="119">
        <f t="shared" si="2"/>
        <v>3.1711844541700613</v>
      </c>
      <c r="AB141" s="119">
        <f t="shared" si="2"/>
        <v>11.960254151722488</v>
      </c>
      <c r="AC141" s="119">
        <f t="shared" si="2"/>
        <v>19.111440852431478</v>
      </c>
      <c r="AD141" s="119">
        <f t="shared" si="2"/>
        <v>3.0315097122864878</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272.23543346894928</v>
      </c>
      <c r="F152" s="103">
        <f t="shared" ref="F152:AD152" si="3">F141 + F151 + IF(AND(OR($B$4="AT",$B$4="BE",$B$4="CH",$B$4="GB",$B$4="IE",$B$4="LT",$B$4="LU",$B$4="NL"),SUM(F143:F149)&gt;0),SUM(F143:F149)-SUM(F27:F33),0)</f>
        <v>209.27557965454073</v>
      </c>
      <c r="G152" s="103">
        <f t="shared" si="3"/>
        <v>103.99310218047354</v>
      </c>
      <c r="H152" s="103">
        <f t="shared" si="3"/>
        <v>122.17369010061124</v>
      </c>
      <c r="I152" s="103">
        <f t="shared" si="3"/>
        <v>22.785887359279311</v>
      </c>
      <c r="J152" s="103">
        <f t="shared" si="3"/>
        <v>34.064657859385669</v>
      </c>
      <c r="K152" s="103">
        <f t="shared" si="3"/>
        <v>100.0686458429914</v>
      </c>
      <c r="L152" s="103">
        <f t="shared" si="3"/>
        <v>4.7873302150681498</v>
      </c>
      <c r="M152" s="103">
        <f t="shared" si="3"/>
        <v>574.46852233695734</v>
      </c>
      <c r="N152" s="103">
        <f t="shared" si="3"/>
        <v>25.83497089822616</v>
      </c>
      <c r="O152" s="103">
        <f t="shared" si="3"/>
        <v>0.69512886462821277</v>
      </c>
      <c r="P152" s="103">
        <f t="shared" si="3"/>
        <v>1.9706782518786987</v>
      </c>
      <c r="Q152" s="103">
        <f t="shared" si="3"/>
        <v>0.85998811211230064</v>
      </c>
      <c r="R152" s="103">
        <f t="shared" si="3"/>
        <v>5.1028546015004492</v>
      </c>
      <c r="S152" s="103">
        <f t="shared" si="3"/>
        <v>60.116031596134484</v>
      </c>
      <c r="T152" s="103">
        <f t="shared" si="3"/>
        <v>17.839901502175582</v>
      </c>
      <c r="U152" s="103">
        <f t="shared" si="3"/>
        <v>3.1182481983631458</v>
      </c>
      <c r="V152" s="103">
        <f t="shared" si="3"/>
        <v>69.114704409589024</v>
      </c>
      <c r="W152" s="103">
        <f t="shared" si="3"/>
        <v>40.895695477371589</v>
      </c>
      <c r="X152" s="103">
        <f t="shared" si="3"/>
        <v>3.35758554212561</v>
      </c>
      <c r="Y152" s="103">
        <f t="shared" si="3"/>
        <v>3.0056275375496799</v>
      </c>
      <c r="Z152" s="103">
        <f t="shared" si="3"/>
        <v>2.425856617877133</v>
      </c>
      <c r="AA152" s="103">
        <f t="shared" si="3"/>
        <v>3.1711844541700613</v>
      </c>
      <c r="AB152" s="103">
        <f t="shared" si="3"/>
        <v>11.960254151722488</v>
      </c>
      <c r="AC152" s="103">
        <f t="shared" si="3"/>
        <v>19.111440852431478</v>
      </c>
      <c r="AD152" s="103">
        <f t="shared" si="3"/>
        <v>3.0315097122864878</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272.23543346894928</v>
      </c>
      <c r="F154" s="103">
        <f>F141 + F153 - IF(OR($B$6=2005,$B$6&gt;=2020),SUM(F99:F122),0) + IF(AND(OR($B$4="AT",$B$4="BE",$B$4="CH",$B$4="GB",$B$4="IE",$B$4="LT",$B$4="LU",$B$4="NL"),SUM(F143:F149)&gt;0),SUM(F143:F149)-SUM(F27:F33),0)</f>
        <v>209.27557965454073</v>
      </c>
      <c r="G154" s="103">
        <f>G141 + G153 + IF(AND(OR($B$4="AT",$B$4="BE",$B$4="CH",$B$4="GB",$B$4="IE",$B$4="LT",$B$4="LU",$B$4="NL"),SUM(G143:G149)&gt;0),SUM(G143:G149)-SUM(G27:G33),0)</f>
        <v>103.99310218047354</v>
      </c>
      <c r="H154" s="103">
        <f t="shared" ref="H154:AD154" si="4">H141 + H153 + IF(AND(OR($B$4="AT",$B$4="BE",$B$4="CH",$B$4="GB",$B$4="IE",$B$4="LT",$B$4="LU",$B$4="NL"),SUM(H143:H149)&gt;0),SUM(H143:H149)-SUM(H27:H33),0)</f>
        <v>122.17369010061124</v>
      </c>
      <c r="I154" s="103">
        <f t="shared" si="4"/>
        <v>22.785887359279311</v>
      </c>
      <c r="J154" s="103">
        <f t="shared" si="4"/>
        <v>34.064657859385669</v>
      </c>
      <c r="K154" s="103">
        <f t="shared" si="4"/>
        <v>100.0686458429914</v>
      </c>
      <c r="L154" s="103">
        <f t="shared" si="4"/>
        <v>4.7873302150681498</v>
      </c>
      <c r="M154" s="103">
        <f t="shared" si="4"/>
        <v>574.46852233695734</v>
      </c>
      <c r="N154" s="103">
        <f t="shared" si="4"/>
        <v>25.83497089822616</v>
      </c>
      <c r="O154" s="103">
        <f t="shared" si="4"/>
        <v>0.69512886462821277</v>
      </c>
      <c r="P154" s="103">
        <f t="shared" si="4"/>
        <v>1.9706782518786987</v>
      </c>
      <c r="Q154" s="103">
        <f t="shared" si="4"/>
        <v>0.85998811211230064</v>
      </c>
      <c r="R154" s="103">
        <f t="shared" si="4"/>
        <v>5.1028546015004492</v>
      </c>
      <c r="S154" s="103">
        <f t="shared" si="4"/>
        <v>60.116031596134484</v>
      </c>
      <c r="T154" s="103">
        <f t="shared" si="4"/>
        <v>17.839901502175582</v>
      </c>
      <c r="U154" s="103">
        <f t="shared" si="4"/>
        <v>3.1182481983631458</v>
      </c>
      <c r="V154" s="103">
        <f t="shared" si="4"/>
        <v>69.114704409589024</v>
      </c>
      <c r="W154" s="103">
        <f t="shared" si="4"/>
        <v>40.895695477371589</v>
      </c>
      <c r="X154" s="103">
        <f t="shared" si="4"/>
        <v>3.35758554212561</v>
      </c>
      <c r="Y154" s="103">
        <f t="shared" si="4"/>
        <v>3.0056275375496799</v>
      </c>
      <c r="Z154" s="103">
        <f t="shared" si="4"/>
        <v>2.425856617877133</v>
      </c>
      <c r="AA154" s="103">
        <f t="shared" si="4"/>
        <v>3.1711844541700613</v>
      </c>
      <c r="AB154" s="103">
        <f t="shared" si="4"/>
        <v>11.960254151722488</v>
      </c>
      <c r="AC154" s="103">
        <f t="shared" si="4"/>
        <v>19.111440852431478</v>
      </c>
      <c r="AD154" s="103">
        <f t="shared" si="4"/>
        <v>3.0315097122864878</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7.3070094223776403</v>
      </c>
      <c r="F157" s="104">
        <v>0.124202228030508</v>
      </c>
      <c r="G157" s="104">
        <v>0.55648005197992301</v>
      </c>
      <c r="H157" s="104" t="s">
        <v>355</v>
      </c>
      <c r="I157" s="104">
        <v>7.1323649700887795E-2</v>
      </c>
      <c r="J157" s="104">
        <v>7.1323649700887795E-2</v>
      </c>
      <c r="K157" s="104">
        <v>7.1323649700887795E-2</v>
      </c>
      <c r="L157" s="104">
        <v>1.8929836175276899E-2</v>
      </c>
      <c r="M157" s="104">
        <v>1.3188424022338801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24206.8822611266</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0.559064164712476</v>
      </c>
      <c r="F158" s="104">
        <v>1.0604930803678501E-2</v>
      </c>
      <c r="G158" s="104">
        <v>4.5036004312250903E-2</v>
      </c>
      <c r="H158" s="104" t="s">
        <v>355</v>
      </c>
      <c r="I158" s="104">
        <v>4.0120253556014196E-3</v>
      </c>
      <c r="J158" s="104">
        <v>4.0120253556014196E-3</v>
      </c>
      <c r="K158" s="104">
        <v>4.0120253556014196E-3</v>
      </c>
      <c r="L158" s="104">
        <v>1.56585100914052E-3</v>
      </c>
      <c r="M158" s="104">
        <v>0.17913309749755801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1959.0661875829201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96.925550586466798</v>
      </c>
      <c r="F159" s="104">
        <v>3.2357305838428601</v>
      </c>
      <c r="G159" s="104">
        <v>55.822390282713101</v>
      </c>
      <c r="H159" s="104" t="s">
        <v>355</v>
      </c>
      <c r="I159" s="104">
        <v>6.88073178737642</v>
      </c>
      <c r="J159" s="104">
        <v>6.91565935990117</v>
      </c>
      <c r="K159" s="104">
        <v>6.9855145049506797</v>
      </c>
      <c r="L159" s="104">
        <v>0.202453104587176</v>
      </c>
      <c r="M159" s="104">
        <v>10.565650886017499</v>
      </c>
      <c r="N159" s="104">
        <v>0.21361753505334</v>
      </c>
      <c r="O159" s="104">
        <v>2.9116616761183701E-2</v>
      </c>
      <c r="P159" s="104">
        <v>3.3066184172699999E-2</v>
      </c>
      <c r="Q159" s="104">
        <v>0.41683764963721398</v>
      </c>
      <c r="R159" s="104">
        <v>0.17846751066331701</v>
      </c>
      <c r="S159" s="104">
        <v>0.41683764963721398</v>
      </c>
      <c r="T159" s="104">
        <v>23.291454934797699</v>
      </c>
      <c r="U159" s="104">
        <v>0.42732972617721898</v>
      </c>
      <c r="V159" s="104">
        <v>0.99082301091981895</v>
      </c>
      <c r="W159" s="104">
        <v>0.72622348777776002</v>
      </c>
      <c r="X159" s="104">
        <v>5.9761797198999997E-3</v>
      </c>
      <c r="Y159" s="104">
        <v>2.2370827494639998E-2</v>
      </c>
      <c r="Z159" s="104">
        <v>1.0367457762299999E-2</v>
      </c>
      <c r="AA159" s="104">
        <v>3.5897170031679998E-2</v>
      </c>
      <c r="AB159" s="104">
        <f t="shared" si="5"/>
        <v>7.461163500852E-2</v>
      </c>
      <c r="AC159" s="104">
        <v>0.15978824325320001</v>
      </c>
      <c r="AD159" s="104">
        <v>4.7793531799352203E-5</v>
      </c>
      <c r="AE159" s="102"/>
      <c r="AF159" s="104">
        <v>56746.816026</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1998</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1998</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64.000598922461705</v>
      </c>
      <c r="F14" s="96">
        <v>3.7121052494984301</v>
      </c>
      <c r="G14" s="96">
        <v>53.7946907098342</v>
      </c>
      <c r="H14" s="96">
        <v>6.1552152418085397E-3</v>
      </c>
      <c r="I14" s="96">
        <v>0.74802001637351101</v>
      </c>
      <c r="J14" s="96">
        <v>0.91167509564338001</v>
      </c>
      <c r="K14" s="96">
        <v>1.09625524534399</v>
      </c>
      <c r="L14" s="96">
        <v>2.2802457220603801E-2</v>
      </c>
      <c r="M14" s="96">
        <v>11.542231880841801</v>
      </c>
      <c r="N14" s="96">
        <v>3.5379769010520601</v>
      </c>
      <c r="O14" s="96">
        <v>0.19658562493847101</v>
      </c>
      <c r="P14" s="96">
        <v>1.12692502245502</v>
      </c>
      <c r="Q14" s="96">
        <v>0.48466685234287898</v>
      </c>
      <c r="R14" s="96">
        <v>1.05170032999955</v>
      </c>
      <c r="S14" s="96">
        <v>1.1310132211973301</v>
      </c>
      <c r="T14" s="96">
        <v>5.2168168545946099</v>
      </c>
      <c r="U14" s="96">
        <v>2.23682052519887</v>
      </c>
      <c r="V14" s="96">
        <v>7.7168908452585399</v>
      </c>
      <c r="W14" s="96">
        <v>8.77703440841122</v>
      </c>
      <c r="X14" s="96">
        <v>1.1476675258695401E-2</v>
      </c>
      <c r="Y14" s="96">
        <v>5.0859147329771801E-2</v>
      </c>
      <c r="Z14" s="96">
        <v>2.24089380517217E-2</v>
      </c>
      <c r="AA14" s="96">
        <v>1.2983034321691201E-2</v>
      </c>
      <c r="AB14" s="96">
        <f>IF(ISNUMBER(X14),SUM(X14:AA14),X14)</f>
        <v>9.772779496188011E-2</v>
      </c>
      <c r="AC14" s="96">
        <v>2.3484177406589799</v>
      </c>
      <c r="AD14" s="96">
        <v>0.45654893839513899</v>
      </c>
      <c r="AE14" s="97"/>
      <c r="AF14" s="96">
        <v>47770.055738069401</v>
      </c>
      <c r="AG14" s="96">
        <v>220543.027385091</v>
      </c>
      <c r="AH14" s="96">
        <v>69710.810080038194</v>
      </c>
      <c r="AI14" s="96">
        <v>29574.8664741088</v>
      </c>
      <c r="AJ14" s="96">
        <v>11629.162864875299</v>
      </c>
      <c r="AK14" s="113" t="s">
        <v>355</v>
      </c>
      <c r="AL14" s="44"/>
    </row>
    <row r="15" spans="1:38" s="1" customFormat="1" ht="24.75" customHeight="1" thickBot="1" x14ac:dyDescent="0.3">
      <c r="A15" s="41" t="s">
        <v>112</v>
      </c>
      <c r="B15" s="41" t="s">
        <v>151</v>
      </c>
      <c r="C15" s="78" t="s">
        <v>48</v>
      </c>
      <c r="D15" s="42"/>
      <c r="E15" s="95">
        <v>1.573068039</v>
      </c>
      <c r="F15" s="96">
        <v>2.3822055750000001E-2</v>
      </c>
      <c r="G15" s="96">
        <v>0.92705048999999995</v>
      </c>
      <c r="H15" s="96" t="s">
        <v>355</v>
      </c>
      <c r="I15" s="96">
        <v>0.1147060875</v>
      </c>
      <c r="J15" s="96">
        <v>0.12023652</v>
      </c>
      <c r="K15" s="96">
        <v>0.13129738499999999</v>
      </c>
      <c r="L15" s="96">
        <v>1.6150652580000001E-2</v>
      </c>
      <c r="M15" s="96">
        <v>0.19053972420000001</v>
      </c>
      <c r="N15" s="96">
        <v>2.9513519759999999E-2</v>
      </c>
      <c r="O15" s="96">
        <v>3.4612264080000003E-2</v>
      </c>
      <c r="P15" s="96">
        <v>6.0310591604999996E-3</v>
      </c>
      <c r="Q15" s="96">
        <v>9.7521356940000001E-3</v>
      </c>
      <c r="R15" s="96">
        <v>0.104499234855</v>
      </c>
      <c r="S15" s="96">
        <v>5.5876752794999998E-2</v>
      </c>
      <c r="T15" s="96">
        <v>0.39406582794</v>
      </c>
      <c r="U15" s="96">
        <v>2.5988372910000002E-2</v>
      </c>
      <c r="V15" s="96">
        <v>0.3554907987</v>
      </c>
      <c r="W15" s="96">
        <v>1.3555335929999999E-3</v>
      </c>
      <c r="X15" s="96">
        <v>1.212270804E-4</v>
      </c>
      <c r="Y15" s="96">
        <v>5.2584458296499998E-4</v>
      </c>
      <c r="Z15" s="96">
        <v>1.0309832266500001E-4</v>
      </c>
      <c r="AA15" s="96">
        <v>1.9608701471999999E-4</v>
      </c>
      <c r="AB15" s="96">
        <f t="shared" ref="AB15:AB78" si="0">IF(ISNUMBER(X15),SUM(X15:AA15),X15)</f>
        <v>9.4625700075000004E-4</v>
      </c>
      <c r="AC15" s="96">
        <v>2.4333903000000001E-4</v>
      </c>
      <c r="AD15" s="96">
        <v>9.2800657349999998E-4</v>
      </c>
      <c r="AE15" s="97"/>
      <c r="AF15" s="96">
        <v>16304.6985</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5.5462103360249397</v>
      </c>
      <c r="F16" s="96">
        <v>3.12189772303983E-2</v>
      </c>
      <c r="G16" s="96">
        <v>7.5163726544306897E-3</v>
      </c>
      <c r="H16" s="96" t="s">
        <v>355</v>
      </c>
      <c r="I16" s="96">
        <v>2.17228495659407E-3</v>
      </c>
      <c r="J16" s="96">
        <v>2.39403863281938E-3</v>
      </c>
      <c r="K16" s="96">
        <v>3.2588779700980799E-3</v>
      </c>
      <c r="L16" s="96">
        <v>3.7712289834680198E-4</v>
      </c>
      <c r="M16" s="96">
        <v>0.14003305455522599</v>
      </c>
      <c r="N16" s="96">
        <v>3.57622703326242E-5</v>
      </c>
      <c r="O16" s="96">
        <v>5.7521101472016904E-6</v>
      </c>
      <c r="P16" s="96">
        <v>2.2425289512413601E-3</v>
      </c>
      <c r="Q16" s="96">
        <v>2.6392852835643E-3</v>
      </c>
      <c r="R16" s="96">
        <v>5.8506927706923399E-5</v>
      </c>
      <c r="S16" s="96">
        <v>2.8760199343282301E-5</v>
      </c>
      <c r="T16" s="96">
        <v>1.2350778695335699E-5</v>
      </c>
      <c r="U16" s="96">
        <v>2.4878065385548298E-4</v>
      </c>
      <c r="V16" s="96">
        <v>1.20735712892776E-4</v>
      </c>
      <c r="W16" s="96">
        <v>7.3807677962712702E-4</v>
      </c>
      <c r="X16" s="96">
        <v>4.4967327070493198E-5</v>
      </c>
      <c r="Y16" s="96">
        <v>1.21153932518849E-4</v>
      </c>
      <c r="Z16" s="96">
        <v>6.3694938385707995E-5</v>
      </c>
      <c r="AA16" s="96">
        <v>1.0334517724894499E-4</v>
      </c>
      <c r="AB16" s="96">
        <f t="shared" si="0"/>
        <v>3.3316137522399516E-4</v>
      </c>
      <c r="AC16" s="96">
        <v>4.5819013145180002E-5</v>
      </c>
      <c r="AD16" s="96">
        <v>1.9368946465917001E-5</v>
      </c>
      <c r="AE16" s="97"/>
      <c r="AF16" s="96">
        <v>208.268241569</v>
      </c>
      <c r="AG16" s="110" t="s">
        <v>354</v>
      </c>
      <c r="AH16" s="96">
        <v>22175.367622530801</v>
      </c>
      <c r="AI16" s="110" t="s">
        <v>354</v>
      </c>
      <c r="AJ16" s="110" t="s">
        <v>354</v>
      </c>
      <c r="AK16" s="113" t="s">
        <v>355</v>
      </c>
      <c r="AL16" s="44"/>
    </row>
    <row r="17" spans="1:38" s="1" customFormat="1" ht="24.75" customHeight="1" thickBot="1" x14ac:dyDescent="0.3">
      <c r="A17" s="41" t="s">
        <v>112</v>
      </c>
      <c r="B17" s="41" t="s">
        <v>153</v>
      </c>
      <c r="C17" s="78" t="s">
        <v>49</v>
      </c>
      <c r="D17" s="42"/>
      <c r="E17" s="95">
        <v>0.11029573671552501</v>
      </c>
      <c r="F17" s="96">
        <v>4.2656628156036696E-3</v>
      </c>
      <c r="G17" s="96">
        <v>3.0648841566433899E-2</v>
      </c>
      <c r="H17" s="96">
        <v>1.0247765674860599E-7</v>
      </c>
      <c r="I17" s="96">
        <v>1.1040939510030901E-3</v>
      </c>
      <c r="J17" s="96">
        <v>1.2878928863522599E-3</v>
      </c>
      <c r="K17" s="96">
        <v>1.4799758778006899E-3</v>
      </c>
      <c r="L17" s="96">
        <v>5.0637531185448797E-4</v>
      </c>
      <c r="M17" s="96">
        <v>6.7640583773009494E-2</v>
      </c>
      <c r="N17" s="96">
        <v>3.6914731692000202E-4</v>
      </c>
      <c r="O17" s="96">
        <v>9.6431288453763004E-5</v>
      </c>
      <c r="P17" s="96">
        <v>2.4916174549690999E-4</v>
      </c>
      <c r="Q17" s="96">
        <v>5.5878020009656696E-4</v>
      </c>
      <c r="R17" s="96">
        <v>2.3766073928331699E-4</v>
      </c>
      <c r="S17" s="96">
        <v>4.4513793065824298E-4</v>
      </c>
      <c r="T17" s="96">
        <v>2.03458524884844E-2</v>
      </c>
      <c r="U17" s="96">
        <v>1.87395482393477E-4</v>
      </c>
      <c r="V17" s="96">
        <v>7.0760465803380397E-3</v>
      </c>
      <c r="W17" s="96">
        <v>2.1177057451562701E-4</v>
      </c>
      <c r="X17" s="96">
        <v>1.4470312541251499E-5</v>
      </c>
      <c r="Y17" s="96">
        <v>7.7284511883173504E-6</v>
      </c>
      <c r="Z17" s="96">
        <v>1.20693472055434E-5</v>
      </c>
      <c r="AA17" s="96">
        <v>2.8940486313977099E-5</v>
      </c>
      <c r="AB17" s="96">
        <f t="shared" si="0"/>
        <v>6.3208597249089345E-5</v>
      </c>
      <c r="AC17" s="96">
        <v>4.0301725228665498E-5</v>
      </c>
      <c r="AD17" s="96">
        <v>7.6622078137526003E-5</v>
      </c>
      <c r="AE17" s="97"/>
      <c r="AF17" s="96">
        <v>242.007813178769</v>
      </c>
      <c r="AG17" s="110" t="s">
        <v>354</v>
      </c>
      <c r="AH17" s="96">
        <v>2024.48726227573</v>
      </c>
      <c r="AI17" s="96">
        <v>0.10203568081872701</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0.71005957349280802</v>
      </c>
      <c r="F19" s="96">
        <v>2.5011128723588801E-2</v>
      </c>
      <c r="G19" s="96">
        <v>0.77203467265638703</v>
      </c>
      <c r="H19" s="96" t="s">
        <v>355</v>
      </c>
      <c r="I19" s="96">
        <v>1.2829169971330901E-2</v>
      </c>
      <c r="J19" s="96">
        <v>1.8760573425915202E-2</v>
      </c>
      <c r="K19" s="96">
        <v>2.4927623122578398E-2</v>
      </c>
      <c r="L19" s="96">
        <v>5.3161825536435304E-3</v>
      </c>
      <c r="M19" s="96">
        <v>0.149510314872082</v>
      </c>
      <c r="N19" s="96">
        <v>7.0814161097982095E-2</v>
      </c>
      <c r="O19" s="96">
        <v>2.7038643997844502E-3</v>
      </c>
      <c r="P19" s="96">
        <v>4.7883438095060503E-3</v>
      </c>
      <c r="Q19" s="96">
        <v>8.5619210603698499E-3</v>
      </c>
      <c r="R19" s="96">
        <v>1.04338259318648E-2</v>
      </c>
      <c r="S19" s="96">
        <v>1.6547978452335001E-2</v>
      </c>
      <c r="T19" s="96">
        <v>0.398312388149208</v>
      </c>
      <c r="U19" s="96">
        <v>1.41680306399759E-2</v>
      </c>
      <c r="V19" s="96">
        <v>0.230636770882059</v>
      </c>
      <c r="W19" s="96">
        <v>2.4473113129836301E-3</v>
      </c>
      <c r="X19" s="96">
        <v>1.6269447564164601E-4</v>
      </c>
      <c r="Y19" s="96">
        <v>5.2594407201709799E-4</v>
      </c>
      <c r="Z19" s="96">
        <v>5.7069403046268495E-4</v>
      </c>
      <c r="AA19" s="96">
        <v>6.3697168534932E-4</v>
      </c>
      <c r="AB19" s="96">
        <f t="shared" si="0"/>
        <v>1.8963042634707488E-3</v>
      </c>
      <c r="AC19" s="96">
        <v>3.6026197765656599E-3</v>
      </c>
      <c r="AD19" s="96">
        <v>4.0351654797103498E-3</v>
      </c>
      <c r="AE19" s="97"/>
      <c r="AF19" s="96">
        <v>1930.8872916668199</v>
      </c>
      <c r="AG19" s="96">
        <v>476.02495314255998</v>
      </c>
      <c r="AH19" s="96">
        <v>4562.0675496895901</v>
      </c>
      <c r="AI19" s="110" t="s">
        <v>354</v>
      </c>
      <c r="AJ19" s="110" t="s">
        <v>354</v>
      </c>
      <c r="AK19" s="113" t="s">
        <v>355</v>
      </c>
      <c r="AL19" s="44"/>
    </row>
    <row r="20" spans="1:38" s="1" customFormat="1" ht="24.75" customHeight="1" thickBot="1" x14ac:dyDescent="0.3">
      <c r="A20" s="41" t="s">
        <v>112</v>
      </c>
      <c r="B20" s="41" t="s">
        <v>156</v>
      </c>
      <c r="C20" s="78" t="s">
        <v>51</v>
      </c>
      <c r="D20" s="42"/>
      <c r="E20" s="95">
        <v>0.34237500232252599</v>
      </c>
      <c r="F20" s="96">
        <v>1.45577556393997E-2</v>
      </c>
      <c r="G20" s="96">
        <v>6.6768262421075794E-2</v>
      </c>
      <c r="H20" s="96">
        <v>2.7433871521347399E-5</v>
      </c>
      <c r="I20" s="96">
        <v>2.0863562982595899E-3</v>
      </c>
      <c r="J20" s="96">
        <v>2.5952190059561299E-3</v>
      </c>
      <c r="K20" s="96">
        <v>3.2324030022154201E-3</v>
      </c>
      <c r="L20" s="96">
        <v>8.8675119034198899E-4</v>
      </c>
      <c r="M20" s="96">
        <v>0.116767206287385</v>
      </c>
      <c r="N20" s="96">
        <v>9.3415553585769599E-4</v>
      </c>
      <c r="O20" s="96">
        <v>2.26259090230107E-4</v>
      </c>
      <c r="P20" s="96">
        <v>5.2458352589769195E-4</v>
      </c>
      <c r="Q20" s="96">
        <v>1.2455157286461499E-3</v>
      </c>
      <c r="R20" s="96">
        <v>5.5706072140595001E-4</v>
      </c>
      <c r="S20" s="96">
        <v>1.05224185520624E-3</v>
      </c>
      <c r="T20" s="96">
        <v>4.6319316260446601E-2</v>
      </c>
      <c r="U20" s="96">
        <v>4.3634561474190602E-4</v>
      </c>
      <c r="V20" s="96">
        <v>1.6052072973452701E-2</v>
      </c>
      <c r="W20" s="96">
        <v>3.9375251723027102E-4</v>
      </c>
      <c r="X20" s="96">
        <v>2.4453149965899001E-5</v>
      </c>
      <c r="Y20" s="96">
        <v>4.85136530143055E-5</v>
      </c>
      <c r="Z20" s="96">
        <v>5.6478228728730397E-5</v>
      </c>
      <c r="AA20" s="96">
        <v>4.9842819730216298E-5</v>
      </c>
      <c r="AB20" s="96">
        <f t="shared" si="0"/>
        <v>1.7928785143915121E-4</v>
      </c>
      <c r="AC20" s="96">
        <v>2.00661071840866E-4</v>
      </c>
      <c r="AD20" s="96">
        <v>2.38859417834836E-4</v>
      </c>
      <c r="AE20" s="97"/>
      <c r="AF20" s="96">
        <v>317.92325589853402</v>
      </c>
      <c r="AG20" s="110" t="s">
        <v>354</v>
      </c>
      <c r="AH20" s="96">
        <v>4354.2101915575304</v>
      </c>
      <c r="AI20" s="96">
        <v>27.315551965060401</v>
      </c>
      <c r="AJ20" s="110" t="s">
        <v>354</v>
      </c>
      <c r="AK20" s="113" t="s">
        <v>355</v>
      </c>
      <c r="AL20" s="44"/>
    </row>
    <row r="21" spans="1:38" s="1" customFormat="1" ht="24.75" customHeight="1" thickBot="1" x14ac:dyDescent="0.3">
      <c r="A21" s="41" t="s">
        <v>112</v>
      </c>
      <c r="B21" s="41" t="s">
        <v>157</v>
      </c>
      <c r="C21" s="78" t="s">
        <v>52</v>
      </c>
      <c r="D21" s="42"/>
      <c r="E21" s="95">
        <v>2.8716096600428198</v>
      </c>
      <c r="F21" s="96">
        <v>0.14452795887935599</v>
      </c>
      <c r="G21" s="96">
        <v>3.5886975058287902</v>
      </c>
      <c r="H21" s="96">
        <v>6.7163742118194598E-6</v>
      </c>
      <c r="I21" s="96">
        <v>6.1194746145221399E-2</v>
      </c>
      <c r="J21" s="96">
        <v>9.2719762980135401E-2</v>
      </c>
      <c r="K21" s="96">
        <v>0.125221507800054</v>
      </c>
      <c r="L21" s="96">
        <v>2.06885830444892E-2</v>
      </c>
      <c r="M21" s="96">
        <v>0.62720196803093398</v>
      </c>
      <c r="N21" s="96">
        <v>0.51839726146365706</v>
      </c>
      <c r="O21" s="96">
        <v>1.3454022742401799E-2</v>
      </c>
      <c r="P21" s="96">
        <v>3.2711330745879001E-2</v>
      </c>
      <c r="Q21" s="96">
        <v>3.9183747092476802E-2</v>
      </c>
      <c r="R21" s="96">
        <v>6.4466127787437294E-2</v>
      </c>
      <c r="S21" s="96">
        <v>9.4749299582517807E-2</v>
      </c>
      <c r="T21" s="96">
        <v>1.49953499457835</v>
      </c>
      <c r="U21" s="96">
        <v>9.2143065029999402E-2</v>
      </c>
      <c r="V21" s="96">
        <v>1.2371794019575</v>
      </c>
      <c r="W21" s="96">
        <v>1.17430961461353E-2</v>
      </c>
      <c r="X21" s="96">
        <v>6.4833675424350002E-4</v>
      </c>
      <c r="Y21" s="96">
        <v>3.7429125172306998E-3</v>
      </c>
      <c r="Z21" s="96">
        <v>3.9025702224441002E-3</v>
      </c>
      <c r="AA21" s="96">
        <v>3.6946197876037202E-3</v>
      </c>
      <c r="AB21" s="96">
        <f t="shared" si="0"/>
        <v>1.1988439281522019E-2</v>
      </c>
      <c r="AC21" s="96">
        <v>2.6197254714148702E-2</v>
      </c>
      <c r="AD21" s="96">
        <v>2.58629415716547E-2</v>
      </c>
      <c r="AE21" s="97"/>
      <c r="AF21" s="96">
        <v>7109.8101732650102</v>
      </c>
      <c r="AG21" s="96">
        <v>3674.25273034165</v>
      </c>
      <c r="AH21" s="96">
        <v>15662.052766463999</v>
      </c>
      <c r="AI21" s="96">
        <v>44.470280105945399</v>
      </c>
      <c r="AJ21" s="110" t="s">
        <v>354</v>
      </c>
      <c r="AK21" s="113" t="s">
        <v>355</v>
      </c>
      <c r="AL21" s="44"/>
    </row>
    <row r="22" spans="1:38" s="1" customFormat="1" ht="24.75" customHeight="1" thickBot="1" x14ac:dyDescent="0.3">
      <c r="A22" s="41" t="s">
        <v>112</v>
      </c>
      <c r="B22" s="62" t="s">
        <v>158</v>
      </c>
      <c r="C22" s="78" t="s">
        <v>288</v>
      </c>
      <c r="D22" s="42"/>
      <c r="E22" s="95">
        <v>11.3187452499659</v>
      </c>
      <c r="F22" s="96">
        <v>0.22438080357392001</v>
      </c>
      <c r="G22" s="96">
        <v>4.0419423225204296</v>
      </c>
      <c r="H22" s="96">
        <v>4.7089487958893702E-6</v>
      </c>
      <c r="I22" s="96">
        <v>0.14641053553922101</v>
      </c>
      <c r="J22" s="96">
        <v>0.31040311749694499</v>
      </c>
      <c r="K22" s="96">
        <v>0.35042782625941099</v>
      </c>
      <c r="L22" s="96">
        <v>1.25186784503853E-2</v>
      </c>
      <c r="M22" s="96">
        <v>5.6286328862732198</v>
      </c>
      <c r="N22" s="96">
        <v>0.26633247154419099</v>
      </c>
      <c r="O22" s="96">
        <v>2.2521549578201801E-2</v>
      </c>
      <c r="P22" s="96">
        <v>0.171888426549794</v>
      </c>
      <c r="Q22" s="96">
        <v>6.2850158326974104E-2</v>
      </c>
      <c r="R22" s="96">
        <v>5.2113991005304998E-2</v>
      </c>
      <c r="S22" s="96">
        <v>5.91472411806837E-2</v>
      </c>
      <c r="T22" s="96">
        <v>8.4774115943720793E-2</v>
      </c>
      <c r="U22" s="96">
        <v>3.7295203683249303E-2</v>
      </c>
      <c r="V22" s="96">
        <v>0.49718159052666699</v>
      </c>
      <c r="W22" s="96">
        <v>0.35881135409350401</v>
      </c>
      <c r="X22" s="96">
        <v>9.2820346363445304E-4</v>
      </c>
      <c r="Y22" s="96">
        <v>8.2047489512315306E-3</v>
      </c>
      <c r="Z22" s="96">
        <v>8.4244567898545397E-3</v>
      </c>
      <c r="AA22" s="96">
        <v>7.33865750630271E-3</v>
      </c>
      <c r="AB22" s="96">
        <f t="shared" si="0"/>
        <v>2.4896066711023231E-2</v>
      </c>
      <c r="AC22" s="96">
        <v>5.8379849067958699E-2</v>
      </c>
      <c r="AD22" s="96">
        <v>5.0688629737477703E-2</v>
      </c>
      <c r="AE22" s="97"/>
      <c r="AF22" s="96">
        <v>9581.8434243503998</v>
      </c>
      <c r="AG22" s="96">
        <v>8408.3695637785495</v>
      </c>
      <c r="AH22" s="96">
        <v>5396.9985599715401</v>
      </c>
      <c r="AI22" s="96">
        <v>4.6886395686017002</v>
      </c>
      <c r="AJ22" s="110" t="s">
        <v>354</v>
      </c>
      <c r="AK22" s="113" t="s">
        <v>355</v>
      </c>
      <c r="AL22" s="44"/>
    </row>
    <row r="23" spans="1:38" s="1" customFormat="1" ht="24.75" customHeight="1" thickBot="1" x14ac:dyDescent="0.3">
      <c r="A23" s="41" t="s">
        <v>119</v>
      </c>
      <c r="B23" s="62" t="s">
        <v>322</v>
      </c>
      <c r="C23" s="78" t="s">
        <v>336</v>
      </c>
      <c r="E23" s="96">
        <v>6.8209733040234504</v>
      </c>
      <c r="F23" s="96">
        <v>1.4268292611372999</v>
      </c>
      <c r="G23" s="96">
        <v>0.15357428829376199</v>
      </c>
      <c r="H23" s="96">
        <v>1.24126633978459E-3</v>
      </c>
      <c r="I23" s="96">
        <v>0.77101026169516595</v>
      </c>
      <c r="J23" s="96">
        <v>0.77101026169516595</v>
      </c>
      <c r="K23" s="96">
        <v>0.77101026169516595</v>
      </c>
      <c r="L23" s="96">
        <v>0.415821741732181</v>
      </c>
      <c r="M23" s="96">
        <v>9.9248630567330807</v>
      </c>
      <c r="N23" s="96">
        <v>7.71548394923107E-3</v>
      </c>
      <c r="O23" s="96">
        <v>1.34812490568497E-3</v>
      </c>
      <c r="P23" s="96">
        <v>8.5658384449352097E-4</v>
      </c>
      <c r="Q23" s="96">
        <v>1.6890406893523401E-5</v>
      </c>
      <c r="R23" s="96">
        <v>4.46588418572805E-3</v>
      </c>
      <c r="S23" s="96">
        <v>3.5349669758080499E-3</v>
      </c>
      <c r="T23" s="96">
        <v>1.38230811872308E-3</v>
      </c>
      <c r="U23" s="96">
        <v>1.63541885482009E-5</v>
      </c>
      <c r="V23" s="96">
        <v>0.27080998600142597</v>
      </c>
      <c r="W23" s="96">
        <v>5.9893734634883901E-3</v>
      </c>
      <c r="X23" s="96">
        <v>1.72500629825884E-3</v>
      </c>
      <c r="Y23" s="96">
        <v>3.5627003483783498E-3</v>
      </c>
      <c r="Z23" s="96">
        <v>3.5002400867541702E-3</v>
      </c>
      <c r="AA23" s="96">
        <v>1.80556540403593E-3</v>
      </c>
      <c r="AB23" s="96">
        <f t="shared" si="0"/>
        <v>1.0593512137427289E-2</v>
      </c>
      <c r="AC23" s="96">
        <v>4.0190476355971103E-2</v>
      </c>
      <c r="AD23" s="96">
        <v>8.8109880711887397E-6</v>
      </c>
      <c r="AE23" s="97"/>
      <c r="AF23" s="96">
        <v>7352.5284789017496</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1.89125920217234</v>
      </c>
      <c r="F24" s="95">
        <v>1.10487752687027</v>
      </c>
      <c r="G24" s="95">
        <v>1.44410416421122</v>
      </c>
      <c r="H24" s="96">
        <v>4.6470288162153697E-3</v>
      </c>
      <c r="I24" s="95">
        <v>8.0036336303613995E-2</v>
      </c>
      <c r="J24" s="95">
        <v>0.105151933001881</v>
      </c>
      <c r="K24" s="95">
        <v>0.14431779057198599</v>
      </c>
      <c r="L24" s="95">
        <v>2.62463335223517E-2</v>
      </c>
      <c r="M24" s="95">
        <v>1.6431461775898699</v>
      </c>
      <c r="N24" s="95">
        <v>0.22617806309097399</v>
      </c>
      <c r="O24" s="95">
        <v>6.2586873686210501E-3</v>
      </c>
      <c r="P24" s="95">
        <v>1.6523292090529301E-2</v>
      </c>
      <c r="Q24" s="95">
        <v>1.48569614288392E-2</v>
      </c>
      <c r="R24" s="95">
        <v>3.6661047072895102E-2</v>
      </c>
      <c r="S24" s="95">
        <v>4.8230569411626699E-2</v>
      </c>
      <c r="T24" s="95">
        <v>0.47398984615176898</v>
      </c>
      <c r="U24" s="95">
        <v>3.9907457978614502E-2</v>
      </c>
      <c r="V24" s="95">
        <v>0.46847789731956002</v>
      </c>
      <c r="W24" s="95">
        <v>2.1029822843164198E-2</v>
      </c>
      <c r="X24" s="95">
        <v>4.3242894226174601E-4</v>
      </c>
      <c r="Y24" s="95">
        <v>7.4810869795722598E-3</v>
      </c>
      <c r="Z24" s="95">
        <v>7.5848757360095498E-3</v>
      </c>
      <c r="AA24" s="95">
        <v>1.82040737874193E-3</v>
      </c>
      <c r="AB24" s="96">
        <f t="shared" si="0"/>
        <v>1.7318799036585487E-2</v>
      </c>
      <c r="AC24" s="95">
        <v>3.4668734483790903E-2</v>
      </c>
      <c r="AD24" s="95">
        <v>2.31314143506096E-2</v>
      </c>
      <c r="AE24" s="97"/>
      <c r="AF24" s="96">
        <v>5635.3802917972498</v>
      </c>
      <c r="AG24" s="96">
        <v>1476.14776872833</v>
      </c>
      <c r="AH24" s="96">
        <v>8079.1812400188701</v>
      </c>
      <c r="AI24" s="96">
        <v>4634.4524695312703</v>
      </c>
      <c r="AJ24" s="96">
        <v>12.984299999999999</v>
      </c>
      <c r="AK24" s="113" t="s">
        <v>355</v>
      </c>
      <c r="AL24" s="46"/>
    </row>
    <row r="25" spans="1:38" s="1" customFormat="1" ht="24.75" customHeight="1" thickBot="1" x14ac:dyDescent="0.3">
      <c r="A25" s="41" t="s">
        <v>120</v>
      </c>
      <c r="B25" s="62" t="s">
        <v>160</v>
      </c>
      <c r="C25" s="79" t="s">
        <v>301</v>
      </c>
      <c r="D25" s="42"/>
      <c r="E25" s="95">
        <v>0.92628276155897005</v>
      </c>
      <c r="F25" s="95">
        <v>9.0428396688411697E-2</v>
      </c>
      <c r="G25" s="95">
        <v>8.30022308487358E-2</v>
      </c>
      <c r="H25" s="95">
        <v>1.7119595710670202E-5</v>
      </c>
      <c r="I25" s="95">
        <v>1.3531058839048401E-2</v>
      </c>
      <c r="J25" s="95">
        <v>1.5156879312287701E-2</v>
      </c>
      <c r="K25" s="95">
        <v>1.6496941291457401E-2</v>
      </c>
      <c r="L25" s="95">
        <v>6.3896949052389598E-3</v>
      </c>
      <c r="M25" s="95">
        <v>1.4098678631613599</v>
      </c>
      <c r="N25" s="95">
        <v>0.169157796009484</v>
      </c>
      <c r="O25" s="95">
        <v>2.8458728722317099E-5</v>
      </c>
      <c r="P25" s="95">
        <v>2.1187856405567899E-6</v>
      </c>
      <c r="Q25" s="95">
        <v>2.0286772662659801E-5</v>
      </c>
      <c r="R25" s="95">
        <v>2.0086514066062E-4</v>
      </c>
      <c r="S25" s="95">
        <v>0.185025672353586</v>
      </c>
      <c r="T25" s="95">
        <v>2.7177367569986E-4</v>
      </c>
      <c r="U25" s="95">
        <v>1.00499412646212E-4</v>
      </c>
      <c r="V25" s="95">
        <v>7.1711244949329594E-2</v>
      </c>
      <c r="W25" s="95">
        <v>5.4651788417964401E-5</v>
      </c>
      <c r="X25" s="95">
        <v>1.52451554189289E-5</v>
      </c>
      <c r="Y25" s="95">
        <v>2.9762785416748999E-6</v>
      </c>
      <c r="Z25" s="95">
        <v>1.8540312890751399E-6</v>
      </c>
      <c r="AA25" s="95">
        <v>2.6182019567676E-6</v>
      </c>
      <c r="AB25" s="96">
        <f t="shared" si="0"/>
        <v>2.2693667206446543E-5</v>
      </c>
      <c r="AC25" s="96" t="s">
        <v>355</v>
      </c>
      <c r="AD25" s="96">
        <v>2.31781639971624E-8</v>
      </c>
      <c r="AE25" s="97"/>
      <c r="AF25" s="96">
        <v>3610.6703278597602</v>
      </c>
      <c r="AG25" s="110" t="s">
        <v>354</v>
      </c>
      <c r="AH25" s="110" t="s">
        <v>354</v>
      </c>
      <c r="AI25" s="110" t="s">
        <v>354</v>
      </c>
      <c r="AJ25" s="110" t="s">
        <v>354</v>
      </c>
      <c r="AK25" s="109">
        <v>7736.2883767797402</v>
      </c>
      <c r="AL25" s="44"/>
    </row>
    <row r="26" spans="1:38" s="1" customFormat="1" ht="24.75" customHeight="1" thickBot="1" x14ac:dyDescent="0.3">
      <c r="A26" s="41" t="s">
        <v>120</v>
      </c>
      <c r="B26" s="41" t="s">
        <v>159</v>
      </c>
      <c r="C26" s="78" t="s">
        <v>311</v>
      </c>
      <c r="D26" s="42"/>
      <c r="E26" s="95">
        <v>0.21562751779035799</v>
      </c>
      <c r="F26" s="96">
        <v>6.0369579416752597E-2</v>
      </c>
      <c r="G26" s="96">
        <v>2.2835619520745601E-2</v>
      </c>
      <c r="H26" s="96">
        <v>1.65686887454752E-4</v>
      </c>
      <c r="I26" s="96">
        <v>3.45405575280462E-3</v>
      </c>
      <c r="J26" s="96">
        <v>3.8295693547811599E-3</v>
      </c>
      <c r="K26" s="96">
        <v>4.1390816957515104E-3</v>
      </c>
      <c r="L26" s="96">
        <v>1.09085679338096E-3</v>
      </c>
      <c r="M26" s="96">
        <v>3.0187546572302</v>
      </c>
      <c r="N26" s="96">
        <v>1.40426596022594</v>
      </c>
      <c r="O26" s="96">
        <v>3.2152881057085402E-5</v>
      </c>
      <c r="P26" s="96">
        <v>2.0506033197318599E-5</v>
      </c>
      <c r="Q26" s="96">
        <v>5.3758386784926396E-6</v>
      </c>
      <c r="R26" s="96">
        <v>8.3496066148984295E-5</v>
      </c>
      <c r="S26" s="96">
        <v>4.2833406784027098E-2</v>
      </c>
      <c r="T26" s="96">
        <v>9.3182619796693803E-5</v>
      </c>
      <c r="U26" s="96">
        <v>2.3672369374307701E-5</v>
      </c>
      <c r="V26" s="96">
        <v>2.1662907168525199E-2</v>
      </c>
      <c r="W26" s="96">
        <v>5.2893099053527104E-4</v>
      </c>
      <c r="X26" s="96">
        <v>1.5048032750850299E-5</v>
      </c>
      <c r="Y26" s="96">
        <v>2.1820039328278299E-5</v>
      </c>
      <c r="Z26" s="96">
        <v>7.6325227704706797E-6</v>
      </c>
      <c r="AA26" s="96">
        <v>2.53394846628525E-5</v>
      </c>
      <c r="AB26" s="96">
        <f t="shared" si="0"/>
        <v>6.984007951245178E-5</v>
      </c>
      <c r="AC26" s="96" t="s">
        <v>355</v>
      </c>
      <c r="AD26" s="96">
        <v>2.4225370765506298E-7</v>
      </c>
      <c r="AE26" s="97"/>
      <c r="AF26" s="96">
        <v>994.05872520413402</v>
      </c>
      <c r="AG26" s="110" t="s">
        <v>354</v>
      </c>
      <c r="AH26" s="110" t="s">
        <v>354</v>
      </c>
      <c r="AI26" s="110" t="s">
        <v>354</v>
      </c>
      <c r="AJ26" s="110" t="s">
        <v>354</v>
      </c>
      <c r="AK26" s="109">
        <v>1786.84028286695</v>
      </c>
      <c r="AL26" s="44"/>
    </row>
    <row r="27" spans="1:38" s="1" customFormat="1" ht="24.75" customHeight="1" thickBot="1" x14ac:dyDescent="0.3">
      <c r="A27" s="41" t="s">
        <v>121</v>
      </c>
      <c r="B27" s="41" t="s">
        <v>161</v>
      </c>
      <c r="C27" s="78" t="s">
        <v>53</v>
      </c>
      <c r="D27" s="42"/>
      <c r="E27" s="95">
        <v>48.473870629073097</v>
      </c>
      <c r="F27" s="96">
        <v>31.670398042613499</v>
      </c>
      <c r="G27" s="96">
        <v>0.36284394874824899</v>
      </c>
      <c r="H27" s="96">
        <v>1.96123766895242</v>
      </c>
      <c r="I27" s="96">
        <v>0.57500427750225502</v>
      </c>
      <c r="J27" s="96">
        <v>0.57500427750225502</v>
      </c>
      <c r="K27" s="96">
        <v>0.57500427750225502</v>
      </c>
      <c r="L27" s="96">
        <v>0.31399831214943202</v>
      </c>
      <c r="M27" s="96">
        <v>292.804789346446</v>
      </c>
      <c r="N27" s="96">
        <v>7.6701676369016106E-2</v>
      </c>
      <c r="O27" s="96">
        <v>2.3039303438962801E-2</v>
      </c>
      <c r="P27" s="96">
        <v>1.6753863596522901E-2</v>
      </c>
      <c r="Q27" s="96">
        <v>5.6271392899545798E-4</v>
      </c>
      <c r="R27" s="96">
        <v>3.6807824457851801E-2</v>
      </c>
      <c r="S27" s="96">
        <v>8.4893064926020501E-2</v>
      </c>
      <c r="T27" s="96">
        <v>2.68785768541768E-2</v>
      </c>
      <c r="U27" s="96">
        <v>3.8118650343661899E-4</v>
      </c>
      <c r="V27" s="96">
        <v>4.5966043001889503</v>
      </c>
      <c r="W27" s="96">
        <v>0.45301633051141499</v>
      </c>
      <c r="X27" s="96">
        <v>1.8687654675010702E-2</v>
      </c>
      <c r="Y27" s="96">
        <v>2.5833167608377301E-2</v>
      </c>
      <c r="Z27" s="96">
        <v>1.4297154769530199E-2</v>
      </c>
      <c r="AA27" s="96">
        <v>2.74100518142684E-2</v>
      </c>
      <c r="AB27" s="96">
        <f t="shared" si="0"/>
        <v>8.6228028867186612E-2</v>
      </c>
      <c r="AC27" s="96">
        <v>4.84065353356068E-2</v>
      </c>
      <c r="AD27" s="96">
        <v>2.3312342889479401E-4</v>
      </c>
      <c r="AE27" s="97"/>
      <c r="AF27" s="96">
        <v>87256.562739126297</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8.8547126197308703</v>
      </c>
      <c r="F28" s="96">
        <v>2.0413190402486601</v>
      </c>
      <c r="G28" s="96">
        <v>0.401977098740327</v>
      </c>
      <c r="H28" s="96">
        <v>5.7623414327226501E-2</v>
      </c>
      <c r="I28" s="96">
        <v>1.46187048080282</v>
      </c>
      <c r="J28" s="96">
        <v>1.46187048080282</v>
      </c>
      <c r="K28" s="96">
        <v>1.46187048080282</v>
      </c>
      <c r="L28" s="96">
        <v>0.83555190142577696</v>
      </c>
      <c r="M28" s="96">
        <v>20.291993598114502</v>
      </c>
      <c r="N28" s="96">
        <v>2.3423015607215901E-2</v>
      </c>
      <c r="O28" s="96">
        <v>4.3985304063335002E-3</v>
      </c>
      <c r="P28" s="96">
        <v>3.07138820372994E-3</v>
      </c>
      <c r="Q28" s="96">
        <v>7.3595969154057302E-5</v>
      </c>
      <c r="R28" s="96">
        <v>1.3309726108681599E-2</v>
      </c>
      <c r="S28" s="96">
        <v>1.23108402307208E-2</v>
      </c>
      <c r="T28" s="96">
        <v>4.6989489387267904E-3</v>
      </c>
      <c r="U28" s="96">
        <v>6.2079328023014295E-5</v>
      </c>
      <c r="V28" s="96">
        <v>0.88202360004840097</v>
      </c>
      <c r="W28" s="96">
        <v>4.4286549197709697E-2</v>
      </c>
      <c r="X28" s="96">
        <v>1.0477059922900499E-2</v>
      </c>
      <c r="Y28" s="96">
        <v>1.2131658987009601E-2</v>
      </c>
      <c r="Z28" s="96">
        <v>9.0630131660998994E-3</v>
      </c>
      <c r="AA28" s="96">
        <v>1.04640087160923E-2</v>
      </c>
      <c r="AB28" s="96">
        <f t="shared" si="0"/>
        <v>4.2135740792102298E-2</v>
      </c>
      <c r="AC28" s="96">
        <v>0.102587109587087</v>
      </c>
      <c r="AD28" s="96">
        <v>4.3995262440102603E-5</v>
      </c>
      <c r="AE28" s="97"/>
      <c r="AF28" s="96">
        <v>21726.918805716999</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v>36.392332969411903</v>
      </c>
      <c r="F29" s="96">
        <v>2.0032579830346702</v>
      </c>
      <c r="G29" s="96">
        <v>0.98682871808246797</v>
      </c>
      <c r="H29" s="96">
        <v>1.15729518142697E-2</v>
      </c>
      <c r="I29" s="96">
        <v>1.24090003854777</v>
      </c>
      <c r="J29" s="96">
        <v>1.24090003854777</v>
      </c>
      <c r="K29" s="96">
        <v>1.24090003854777</v>
      </c>
      <c r="L29" s="96">
        <v>0.71306181407557601</v>
      </c>
      <c r="M29" s="96">
        <v>8.2288251983646497</v>
      </c>
      <c r="N29" s="96">
        <v>3.4175828807442701E-2</v>
      </c>
      <c r="O29" s="96">
        <v>5.6887781375654497E-3</v>
      </c>
      <c r="P29" s="96">
        <v>5.2730194076154799E-3</v>
      </c>
      <c r="Q29" s="96">
        <v>1.00203054001115E-4</v>
      </c>
      <c r="R29" s="96">
        <v>2.24304621622907E-2</v>
      </c>
      <c r="S29" s="96">
        <v>1.5881994756592199E-2</v>
      </c>
      <c r="T29" s="96">
        <v>5.8477320310437904E-3</v>
      </c>
      <c r="U29" s="96">
        <v>9.9678853244953902E-5</v>
      </c>
      <c r="V29" s="96">
        <v>1.1456093695987699</v>
      </c>
      <c r="W29" s="96">
        <v>4.3237738302091801E-2</v>
      </c>
      <c r="X29" s="96">
        <v>3.57008848365895E-3</v>
      </c>
      <c r="Y29" s="96">
        <v>2.16188691510459E-2</v>
      </c>
      <c r="Z29" s="96">
        <v>2.4157598739425599E-2</v>
      </c>
      <c r="AA29" s="96">
        <v>5.5534709745805903E-3</v>
      </c>
      <c r="AB29" s="96">
        <f t="shared" si="0"/>
        <v>5.4900027348711036E-2</v>
      </c>
      <c r="AC29" s="96">
        <v>0.25901078458778898</v>
      </c>
      <c r="AD29" s="96">
        <v>4.7750203121858101E-5</v>
      </c>
      <c r="AE29" s="97"/>
      <c r="AF29" s="96">
        <v>42344.802821032099</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0.10989140272642201</v>
      </c>
      <c r="F30" s="96">
        <v>3.4985521453345001</v>
      </c>
      <c r="G30" s="96">
        <v>2.2567496031678301E-3</v>
      </c>
      <c r="H30" s="96">
        <v>1.1004927093454301E-3</v>
      </c>
      <c r="I30" s="96">
        <v>7.20880922984517E-2</v>
      </c>
      <c r="J30" s="96">
        <v>7.20880922984517E-2</v>
      </c>
      <c r="K30" s="96">
        <v>7.20880922984517E-2</v>
      </c>
      <c r="L30" s="96">
        <v>8.1457166648743699E-3</v>
      </c>
      <c r="M30" s="96">
        <v>12.3051373665337</v>
      </c>
      <c r="N30" s="96">
        <v>2.56424813070152E-4</v>
      </c>
      <c r="O30" s="96">
        <v>8.0961438483715103E-5</v>
      </c>
      <c r="P30" s="96">
        <v>1.96337215475601E-4</v>
      </c>
      <c r="Q30" s="96">
        <v>6.7702488095034903E-6</v>
      </c>
      <c r="R30" s="96">
        <v>2.1097837034921501E-4</v>
      </c>
      <c r="S30" s="96">
        <v>3.69121519613381E-4</v>
      </c>
      <c r="T30" s="96">
        <v>1.2835318015023999E-4</v>
      </c>
      <c r="U30" s="96">
        <v>4.5134992063356596E-6</v>
      </c>
      <c r="V30" s="96">
        <v>1.6034315224521301E-2</v>
      </c>
      <c r="W30" s="96">
        <v>1.0674764499109301E-2</v>
      </c>
      <c r="X30" s="96">
        <v>1.6266307808166601E-4</v>
      </c>
      <c r="Y30" s="96">
        <v>2.9821564314972098E-4</v>
      </c>
      <c r="Z30" s="96">
        <v>1.0166442380104099E-4</v>
      </c>
      <c r="AA30" s="96">
        <v>3.4904785505024199E-4</v>
      </c>
      <c r="AB30" s="96">
        <f t="shared" si="0"/>
        <v>9.1159100008266999E-4</v>
      </c>
      <c r="AC30" s="96">
        <v>9.8450250088275993E-6</v>
      </c>
      <c r="AD30" s="96">
        <v>4.4915756444120498E-6</v>
      </c>
      <c r="AE30" s="97"/>
      <c r="AF30" s="96">
        <v>988.45632618750994</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9.6362582104021701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1958.2501704921201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0.55629200832687398</v>
      </c>
      <c r="J32" s="96">
        <v>1.06488806107947</v>
      </c>
      <c r="K32" s="96">
        <v>1.37014417227813</v>
      </c>
      <c r="L32" s="96">
        <v>0.12854911711190301</v>
      </c>
      <c r="M32" s="108" t="s">
        <v>355</v>
      </c>
      <c r="N32" s="96">
        <v>7.0447437165182301</v>
      </c>
      <c r="O32" s="96">
        <v>7.2263858580096001E-3</v>
      </c>
      <c r="P32" s="96" t="s">
        <v>355</v>
      </c>
      <c r="Q32" s="96">
        <v>6.97446884033779E-3</v>
      </c>
      <c r="R32" s="96">
        <v>7.43641189227493E-2</v>
      </c>
      <c r="S32" s="96">
        <v>53.753218220472803</v>
      </c>
      <c r="T32" s="96">
        <v>8.8806132025593995E-2</v>
      </c>
      <c r="U32" s="96">
        <v>2.74028834455626E-2</v>
      </c>
      <c r="V32" s="96">
        <v>19.180905900459098</v>
      </c>
      <c r="W32" s="96" t="s">
        <v>355</v>
      </c>
      <c r="X32" s="96">
        <v>3.3244756340642498E-3</v>
      </c>
      <c r="Y32" s="96">
        <v>2.6835961641917598E-4</v>
      </c>
      <c r="Z32" s="96">
        <v>3.9614990995211701E-4</v>
      </c>
      <c r="AA32" s="96" t="s">
        <v>355</v>
      </c>
      <c r="AB32" s="96">
        <f t="shared" si="0"/>
        <v>3.9889851604355429E-3</v>
      </c>
      <c r="AC32" s="96" t="s">
        <v>355</v>
      </c>
      <c r="AD32" s="96" t="s">
        <v>355</v>
      </c>
      <c r="AE32" s="97"/>
      <c r="AF32" s="113" t="s">
        <v>355</v>
      </c>
      <c r="AG32" s="113" t="s">
        <v>355</v>
      </c>
      <c r="AH32" s="113" t="s">
        <v>355</v>
      </c>
      <c r="AI32" s="113" t="s">
        <v>355</v>
      </c>
      <c r="AJ32" s="113" t="s">
        <v>355</v>
      </c>
      <c r="AK32" s="96">
        <v>48258.368446803797</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0.26412403386826899</v>
      </c>
      <c r="J33" s="96">
        <v>0.48911858123753499</v>
      </c>
      <c r="K33" s="96">
        <v>0.97823716247507098</v>
      </c>
      <c r="L33" s="96" t="s">
        <v>355</v>
      </c>
      <c r="M33" s="108" t="s">
        <v>355</v>
      </c>
      <c r="N33" s="96">
        <v>4.6001602565390202E-2</v>
      </c>
      <c r="O33" s="96">
        <v>9.2932530435131606E-5</v>
      </c>
      <c r="P33" s="96">
        <v>5.5759518261079003E-5</v>
      </c>
      <c r="Q33" s="96" t="s">
        <v>355</v>
      </c>
      <c r="R33" s="96">
        <v>1.9413116489317799E-2</v>
      </c>
      <c r="S33" s="96">
        <v>9.7725892531259507E-3</v>
      </c>
      <c r="T33" s="96">
        <v>1.5529514954291701E-2</v>
      </c>
      <c r="U33" s="96" t="s">
        <v>355</v>
      </c>
      <c r="V33" s="96">
        <v>7.3915599996616302E-2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48258.368446803797</v>
      </c>
      <c r="AL33" s="44" t="s">
        <v>366</v>
      </c>
    </row>
    <row r="34" spans="1:38" s="1" customFormat="1" ht="24.75" customHeight="1" thickBot="1" x14ac:dyDescent="0.3">
      <c r="A34" s="41" t="s">
        <v>119</v>
      </c>
      <c r="B34" s="41" t="s">
        <v>168</v>
      </c>
      <c r="C34" s="78" t="s">
        <v>58</v>
      </c>
      <c r="D34" s="42"/>
      <c r="E34" s="95">
        <v>4.02616613922069</v>
      </c>
      <c r="F34" s="96">
        <v>0.258689791599443</v>
      </c>
      <c r="G34" s="96">
        <v>7.8162839999999997E-2</v>
      </c>
      <c r="H34" s="96">
        <v>6.6751065360000003E-4</v>
      </c>
      <c r="I34" s="96">
        <v>0.54483883802361999</v>
      </c>
      <c r="J34" s="96">
        <v>0.92552394081141998</v>
      </c>
      <c r="K34" s="96">
        <v>0.92552394081141998</v>
      </c>
      <c r="L34" s="96">
        <v>0.106699927903283</v>
      </c>
      <c r="M34" s="96">
        <v>0.73477186540906703</v>
      </c>
      <c r="N34" s="96">
        <v>3.7311167921372499E-3</v>
      </c>
      <c r="O34" s="96">
        <v>6.1925109751734698E-4</v>
      </c>
      <c r="P34" s="96">
        <v>4.1367048637892503E-4</v>
      </c>
      <c r="Q34" s="96">
        <v>7.8051035165834808E-6</v>
      </c>
      <c r="R34" s="96">
        <v>2.3293307830523902</v>
      </c>
      <c r="S34" s="96">
        <v>5.0548402799310903</v>
      </c>
      <c r="T34" s="96">
        <v>4.65488891453096</v>
      </c>
      <c r="U34" s="96">
        <v>7.8051035165834808E-6</v>
      </c>
      <c r="V34" s="96">
        <v>0.124474627784796</v>
      </c>
      <c r="W34" s="96">
        <v>2.40024609609036E-3</v>
      </c>
      <c r="X34" s="96">
        <v>1.98185457475351E-4</v>
      </c>
      <c r="Y34" s="96">
        <v>1.20012304804518E-3</v>
      </c>
      <c r="Z34" s="96">
        <v>1.34105492891654E-3</v>
      </c>
      <c r="AA34" s="96">
        <v>3.0828848940610103E-4</v>
      </c>
      <c r="AB34" s="96">
        <f t="shared" si="0"/>
        <v>3.0476519238431723E-3</v>
      </c>
      <c r="AC34" s="96">
        <v>2.05259525982E-2</v>
      </c>
      <c r="AD34" s="96">
        <v>2.8109675470268598E-6</v>
      </c>
      <c r="AE34" s="97"/>
      <c r="AF34" s="96">
        <v>3337.5532680000001</v>
      </c>
      <c r="AG34" s="110" t="s">
        <v>358</v>
      </c>
      <c r="AH34" s="110" t="s">
        <v>354</v>
      </c>
      <c r="AI34" s="110" t="s">
        <v>354</v>
      </c>
      <c r="AJ34" s="110" t="s">
        <v>354</v>
      </c>
      <c r="AK34" s="109">
        <v>73969748.7023779</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10.7555782902733</v>
      </c>
      <c r="F36" s="96">
        <v>0.48037368940400899</v>
      </c>
      <c r="G36" s="96">
        <v>2.6315635364443501</v>
      </c>
      <c r="H36" s="96" t="s">
        <v>355</v>
      </c>
      <c r="I36" s="96">
        <v>0.43834071062526803</v>
      </c>
      <c r="J36" s="96">
        <v>0.440565790374635</v>
      </c>
      <c r="K36" s="96">
        <v>0.44501594987336801</v>
      </c>
      <c r="L36" s="96">
        <v>2.6958620225369E-2</v>
      </c>
      <c r="M36" s="96">
        <v>1.2257569523079199</v>
      </c>
      <c r="N36" s="96">
        <v>2.6319279544850398E-2</v>
      </c>
      <c r="O36" s="96">
        <v>3.14574541987873E-3</v>
      </c>
      <c r="P36" s="96">
        <v>5.8341200820150804E-3</v>
      </c>
      <c r="Q36" s="96">
        <v>3.36663614514719E-2</v>
      </c>
      <c r="R36" s="96">
        <v>1.6683012388561399E-2</v>
      </c>
      <c r="S36" s="96">
        <v>3.36663614514719E-2</v>
      </c>
      <c r="T36" s="96">
        <v>1.54876915322032</v>
      </c>
      <c r="U36" s="96">
        <v>5.2664831624958497E-2</v>
      </c>
      <c r="V36" s="96">
        <v>0.12653704067608801</v>
      </c>
      <c r="W36" s="96">
        <v>0.110604785021959</v>
      </c>
      <c r="X36" s="96">
        <v>1.0719966295032299E-3</v>
      </c>
      <c r="Y36" s="96">
        <v>4.9609396018137899E-3</v>
      </c>
      <c r="Z36" s="96">
        <v>2.1649546660064702E-3</v>
      </c>
      <c r="AA36" s="96">
        <v>8.1661315696254302E-3</v>
      </c>
      <c r="AB36" s="96">
        <f t="shared" si="0"/>
        <v>1.6364022466948923E-2</v>
      </c>
      <c r="AC36" s="96">
        <v>2.0727452051542E-2</v>
      </c>
      <c r="AD36" s="96">
        <v>7.5491061569219201E-6</v>
      </c>
      <c r="AE36" s="97"/>
      <c r="AF36" s="96">
        <v>8963.2994700215495</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1.57307101879705</v>
      </c>
      <c r="F39" s="96">
        <v>0.32507893836296398</v>
      </c>
      <c r="G39" s="96">
        <v>0.40961472978449598</v>
      </c>
      <c r="H39" s="96">
        <v>4.2989132030542103E-3</v>
      </c>
      <c r="I39" s="96">
        <v>7.3671481827546501E-2</v>
      </c>
      <c r="J39" s="96">
        <v>7.9634936615506899E-2</v>
      </c>
      <c r="K39" s="96">
        <v>8.8142515677468905E-2</v>
      </c>
      <c r="L39" s="96">
        <v>2.67518097538809E-2</v>
      </c>
      <c r="M39" s="96">
        <v>1.0682633254513201</v>
      </c>
      <c r="N39" s="96">
        <v>9.9253944121078394E-2</v>
      </c>
      <c r="O39" s="96">
        <v>6.1634403770657797E-3</v>
      </c>
      <c r="P39" s="96">
        <v>3.0973181101527001E-2</v>
      </c>
      <c r="Q39" s="96">
        <v>8.4017084945478392E-3</v>
      </c>
      <c r="R39" s="96">
        <v>1.9599833612321801E-2</v>
      </c>
      <c r="S39" s="96">
        <v>2.21424807746162E-2</v>
      </c>
      <c r="T39" s="96">
        <v>0.14333767040336301</v>
      </c>
      <c r="U39" s="96">
        <v>1.9602204449652001E-2</v>
      </c>
      <c r="V39" s="96">
        <v>0.228086426944071</v>
      </c>
      <c r="W39" s="96">
        <v>0.52631651622412601</v>
      </c>
      <c r="X39" s="96">
        <v>2.5694509864858901E-2</v>
      </c>
      <c r="Y39" s="96">
        <v>3.3445674108550698E-2</v>
      </c>
      <c r="Z39" s="96">
        <v>1.16577035388413E-2</v>
      </c>
      <c r="AA39" s="96">
        <v>1.92254047598901E-2</v>
      </c>
      <c r="AB39" s="96">
        <f t="shared" si="0"/>
        <v>9.0023292272140995E-2</v>
      </c>
      <c r="AC39" s="96">
        <v>2.71125103937657E-2</v>
      </c>
      <c r="AD39" s="96">
        <v>7.0103316817065799E-3</v>
      </c>
      <c r="AE39" s="97"/>
      <c r="AF39" s="96">
        <v>6198.2464555598399</v>
      </c>
      <c r="AG39" s="96">
        <v>2.3054999999999999</v>
      </c>
      <c r="AH39" s="96">
        <v>9883.4701342979606</v>
      </c>
      <c r="AI39" s="96">
        <v>2130.6985330829998</v>
      </c>
      <c r="AJ39" s="96">
        <v>323.724299324686</v>
      </c>
      <c r="AK39" s="113" t="s">
        <v>355</v>
      </c>
      <c r="AL39" s="44"/>
    </row>
    <row r="40" spans="1:38" s="1" customFormat="1" ht="24.75" customHeight="1" thickBot="1" x14ac:dyDescent="0.3">
      <c r="A40" s="41" t="s">
        <v>119</v>
      </c>
      <c r="B40" s="41" t="s">
        <v>174</v>
      </c>
      <c r="C40" s="78" t="s">
        <v>339</v>
      </c>
      <c r="D40" s="42"/>
      <c r="E40" s="95">
        <v>1.5240279555862599</v>
      </c>
      <c r="F40" s="96">
        <v>0.86171227097668801</v>
      </c>
      <c r="G40" s="96">
        <v>3.0265515475257201E-2</v>
      </c>
      <c r="H40" s="96">
        <v>3.4683319758672298E-4</v>
      </c>
      <c r="I40" s="96">
        <v>0.14884745965888599</v>
      </c>
      <c r="J40" s="96">
        <v>0.14884745965888599</v>
      </c>
      <c r="K40" s="96">
        <v>0.14884745965888599</v>
      </c>
      <c r="L40" s="96">
        <v>7.7518806367039506E-2</v>
      </c>
      <c r="M40" s="96">
        <v>11.586401629488201</v>
      </c>
      <c r="N40" s="96">
        <v>1.69755052358576E-3</v>
      </c>
      <c r="O40" s="96">
        <v>3.2926741237142499E-4</v>
      </c>
      <c r="P40" s="96">
        <v>2.30991383541373E-4</v>
      </c>
      <c r="Q40" s="96">
        <v>5.53592674707551E-6</v>
      </c>
      <c r="R40" s="96">
        <v>9.6785835452737603E-4</v>
      </c>
      <c r="S40" s="96">
        <v>9.541350766906E-4</v>
      </c>
      <c r="T40" s="96">
        <v>3.51874220712661E-4</v>
      </c>
      <c r="U40" s="96">
        <v>4.6690832185528904E-6</v>
      </c>
      <c r="V40" s="96">
        <v>6.60276351202089E-2</v>
      </c>
      <c r="W40" s="96">
        <v>2.8645893661199198E-3</v>
      </c>
      <c r="X40" s="96">
        <v>3.6961666211272198E-4</v>
      </c>
      <c r="Y40" s="96">
        <v>7.5450083557136803E-4</v>
      </c>
      <c r="Z40" s="96">
        <v>6.9626176979927803E-4</v>
      </c>
      <c r="AA40" s="96">
        <v>4.2894044970941001E-4</v>
      </c>
      <c r="AB40" s="96">
        <f t="shared" si="0"/>
        <v>2.2493197171927783E-3</v>
      </c>
      <c r="AC40" s="96">
        <v>7.7233323892235096E-3</v>
      </c>
      <c r="AD40" s="96">
        <v>2.95842727238436E-6</v>
      </c>
      <c r="AE40" s="97"/>
      <c r="AF40" s="96">
        <v>2110.7090870759298</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4.6263327296697199</v>
      </c>
      <c r="F41" s="96">
        <v>11.154934135775701</v>
      </c>
      <c r="G41" s="96">
        <v>1.7250688888196399</v>
      </c>
      <c r="H41" s="96">
        <v>0.70428060900322098</v>
      </c>
      <c r="I41" s="96">
        <v>8.3428088938651097</v>
      </c>
      <c r="J41" s="96">
        <v>8.4900660235836796</v>
      </c>
      <c r="K41" s="96">
        <v>8.8507903725306303</v>
      </c>
      <c r="L41" s="96">
        <v>0.63757341245364696</v>
      </c>
      <c r="M41" s="96">
        <v>82.290374550087606</v>
      </c>
      <c r="N41" s="96">
        <v>0.42967531842659801</v>
      </c>
      <c r="O41" s="96">
        <v>0.19449297346303501</v>
      </c>
      <c r="P41" s="96">
        <v>1.7522314628946701E-2</v>
      </c>
      <c r="Q41" s="96">
        <v>8.1876492345355403E-3</v>
      </c>
      <c r="R41" s="96">
        <v>0.35388934649694698</v>
      </c>
      <c r="S41" s="96">
        <v>9.9607572950965104E-2</v>
      </c>
      <c r="T41" s="96">
        <v>0.10056716545543599</v>
      </c>
      <c r="U41" s="96">
        <v>1.1462936182243999E-2</v>
      </c>
      <c r="V41" s="96">
        <v>7.7164442613278004</v>
      </c>
      <c r="W41" s="96">
        <v>10.675015758535</v>
      </c>
      <c r="X41" s="96">
        <v>2.4096556106937101</v>
      </c>
      <c r="Y41" s="96">
        <v>1.98730109441563</v>
      </c>
      <c r="Z41" s="96">
        <v>1.71626741297045</v>
      </c>
      <c r="AA41" s="96">
        <v>2.1418246038492401</v>
      </c>
      <c r="AB41" s="96">
        <f t="shared" si="0"/>
        <v>8.2550487219290307</v>
      </c>
      <c r="AC41" s="96">
        <v>0.31260704962777103</v>
      </c>
      <c r="AD41" s="96">
        <v>7.4671317283345598E-2</v>
      </c>
      <c r="AE41" s="97"/>
      <c r="AF41" s="96">
        <v>39285.485949477297</v>
      </c>
      <c r="AG41" s="96">
        <v>191.35730000000001</v>
      </c>
      <c r="AH41" s="96">
        <v>30690.164575114399</v>
      </c>
      <c r="AI41" s="96">
        <v>14907.455</v>
      </c>
      <c r="AJ41" s="110" t="s">
        <v>354</v>
      </c>
      <c r="AK41" s="113" t="s">
        <v>355</v>
      </c>
      <c r="AL41" s="44"/>
    </row>
    <row r="42" spans="1:38" s="1" customFormat="1" ht="24.75" customHeight="1" thickBot="1" x14ac:dyDescent="0.3">
      <c r="A42" s="41" t="s">
        <v>119</v>
      </c>
      <c r="B42" s="41" t="s">
        <v>176</v>
      </c>
      <c r="C42" s="78" t="s">
        <v>60</v>
      </c>
      <c r="D42" s="42"/>
      <c r="E42" s="95">
        <v>3.4897922596640901E-2</v>
      </c>
      <c r="F42" s="96">
        <v>1.5030446173338801</v>
      </c>
      <c r="G42" s="96">
        <v>8.9430762784281203E-4</v>
      </c>
      <c r="H42" s="96">
        <v>3.2152211813971398E-5</v>
      </c>
      <c r="I42" s="96">
        <v>1.2023894853032501E-2</v>
      </c>
      <c r="J42" s="96">
        <v>1.2023894853032501E-2</v>
      </c>
      <c r="K42" s="96">
        <v>1.2023894853032501E-2</v>
      </c>
      <c r="L42" s="96">
        <v>6.0119474265162497E-4</v>
      </c>
      <c r="M42" s="96">
        <v>9.5941579879993704</v>
      </c>
      <c r="N42" s="96">
        <v>3.0272234988915802E-4</v>
      </c>
      <c r="O42" s="96">
        <v>9.9124310597463895E-5</v>
      </c>
      <c r="P42" s="96">
        <v>7.7566562403110094E-5</v>
      </c>
      <c r="Q42" s="96">
        <v>2.6747090483831098E-6</v>
      </c>
      <c r="R42" s="96">
        <v>1.4377594412473299E-4</v>
      </c>
      <c r="S42" s="96">
        <v>3.8081473503730998E-4</v>
      </c>
      <c r="T42" s="96">
        <v>1.17847273936146E-4</v>
      </c>
      <c r="U42" s="96">
        <v>1.7831393655887401E-6</v>
      </c>
      <c r="V42" s="96">
        <v>1.97624522416972E-2</v>
      </c>
      <c r="W42" s="96">
        <v>2.0007457458743301E-3</v>
      </c>
      <c r="X42" s="96">
        <v>4.4667812000915303E-5</v>
      </c>
      <c r="Y42" s="96">
        <v>8.1890988668344706E-5</v>
      </c>
      <c r="Z42" s="96">
        <v>2.79173825005721E-5</v>
      </c>
      <c r="AA42" s="96">
        <v>9.5849679918630698E-5</v>
      </c>
      <c r="AB42" s="96">
        <f t="shared" si="0"/>
        <v>2.5032586308846281E-4</v>
      </c>
      <c r="AC42" s="96">
        <v>3.9013991403117203E-6</v>
      </c>
      <c r="AD42" s="96">
        <v>1.75514175706571E-6</v>
      </c>
      <c r="AE42" s="97"/>
      <c r="AF42" s="95">
        <v>391.70674099515202</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2.0052228466573299</v>
      </c>
      <c r="F43" s="96">
        <v>2.2916335884855101</v>
      </c>
      <c r="G43" s="96">
        <v>1.92580231687862</v>
      </c>
      <c r="H43" s="96">
        <v>2.04564083971869E-2</v>
      </c>
      <c r="I43" s="96">
        <v>1.1823877423668201</v>
      </c>
      <c r="J43" s="96">
        <v>1.2039563571455001</v>
      </c>
      <c r="K43" s="96">
        <v>1.22780567797359</v>
      </c>
      <c r="L43" s="96">
        <v>0.344168929419776</v>
      </c>
      <c r="M43" s="96">
        <v>13.3467010825721</v>
      </c>
      <c r="N43" s="96">
        <v>0.203573049199816</v>
      </c>
      <c r="O43" s="96">
        <v>3.7909146543875297E-2</v>
      </c>
      <c r="P43" s="96">
        <v>1.0998864262818301E-2</v>
      </c>
      <c r="Q43" s="96">
        <v>1.56886372213067E-2</v>
      </c>
      <c r="R43" s="96">
        <v>7.9461121330304793E-2</v>
      </c>
      <c r="S43" s="96">
        <v>4.72482473431921E-2</v>
      </c>
      <c r="T43" s="96">
        <v>0.72492138354782898</v>
      </c>
      <c r="U43" s="96">
        <v>2.7973907466015299E-2</v>
      </c>
      <c r="V43" s="96">
        <v>1.7336500649701601</v>
      </c>
      <c r="W43" s="96">
        <v>1.5304186257244801</v>
      </c>
      <c r="X43" s="96">
        <v>0.126404429655053</v>
      </c>
      <c r="Y43" s="96">
        <v>0.141727895762288</v>
      </c>
      <c r="Z43" s="96">
        <v>3.6895319116907403E-2</v>
      </c>
      <c r="AA43" s="96">
        <v>0.14776281079704001</v>
      </c>
      <c r="AB43" s="96">
        <f t="shared" si="0"/>
        <v>0.45279045533128842</v>
      </c>
      <c r="AC43" s="96">
        <v>4.1222587679249099E-2</v>
      </c>
      <c r="AD43" s="96">
        <v>1.7978620049017801E-2</v>
      </c>
      <c r="AE43" s="97"/>
      <c r="AF43" s="96">
        <v>9019.4004880032899</v>
      </c>
      <c r="AG43" s="96">
        <v>907.46839999999997</v>
      </c>
      <c r="AH43" s="96">
        <v>6183.6783053414501</v>
      </c>
      <c r="AI43" s="96">
        <v>2826.5076061958098</v>
      </c>
      <c r="AJ43" s="110" t="s">
        <v>354</v>
      </c>
      <c r="AK43" s="113" t="s">
        <v>355</v>
      </c>
      <c r="AL43" s="44"/>
    </row>
    <row r="44" spans="1:38" s="1" customFormat="1" ht="24.75" customHeight="1" thickBot="1" x14ac:dyDescent="0.3">
      <c r="A44" s="41" t="s">
        <v>119</v>
      </c>
      <c r="B44" s="41" t="s">
        <v>178</v>
      </c>
      <c r="C44" s="78" t="s">
        <v>62</v>
      </c>
      <c r="D44" s="42"/>
      <c r="E44" s="95">
        <v>7.5016641777881299</v>
      </c>
      <c r="F44" s="96">
        <v>2.4493537943542698</v>
      </c>
      <c r="G44" s="96">
        <v>0.18582343957443501</v>
      </c>
      <c r="H44" s="96">
        <v>1.4864323776814601E-3</v>
      </c>
      <c r="I44" s="96">
        <v>0.91838627303643805</v>
      </c>
      <c r="J44" s="96">
        <v>0.91838627303643805</v>
      </c>
      <c r="K44" s="96">
        <v>0.91838627303643805</v>
      </c>
      <c r="L44" s="96">
        <v>0.49228451126544098</v>
      </c>
      <c r="M44" s="96">
        <v>21.518205641020501</v>
      </c>
      <c r="N44" s="96">
        <v>9.2120171692021604E-3</v>
      </c>
      <c r="O44" s="96">
        <v>1.5931470046428901E-3</v>
      </c>
      <c r="P44" s="96">
        <v>1.07916438894789E-3</v>
      </c>
      <c r="Q44" s="96">
        <v>2.1953189105332201E-5</v>
      </c>
      <c r="R44" s="96">
        <v>5.3903746878187003E-3</v>
      </c>
      <c r="S44" s="96">
        <v>4.1680170963541404E-3</v>
      </c>
      <c r="T44" s="96">
        <v>1.64540805850884E-3</v>
      </c>
      <c r="U44" s="96">
        <v>2.0781596971516599E-5</v>
      </c>
      <c r="V44" s="96">
        <v>0.32002246249552102</v>
      </c>
      <c r="W44" s="96">
        <v>8.4038257240840603E-3</v>
      </c>
      <c r="X44" s="96">
        <v>2.1076136972599602E-3</v>
      </c>
      <c r="Y44" s="96">
        <v>4.3468118737987104E-3</v>
      </c>
      <c r="Z44" s="96">
        <v>4.2396908461026003E-3</v>
      </c>
      <c r="AA44" s="96">
        <v>2.2349294475747699E-3</v>
      </c>
      <c r="AB44" s="96">
        <f t="shared" si="0"/>
        <v>1.292904586473604E-2</v>
      </c>
      <c r="AC44" s="96">
        <v>4.8494680320491902E-2</v>
      </c>
      <c r="AD44" s="96">
        <v>1.13315852890727E-5</v>
      </c>
      <c r="AE44" s="97"/>
      <c r="AF44" s="96">
        <v>8399.2134796964401</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5.5607498668659403</v>
      </c>
      <c r="F45" s="96">
        <v>0.30165027318653798</v>
      </c>
      <c r="G45" s="96">
        <v>0.60889885118589804</v>
      </c>
      <c r="H45" s="96" t="s">
        <v>355</v>
      </c>
      <c r="I45" s="96">
        <v>0.13024721117150601</v>
      </c>
      <c r="J45" s="96">
        <v>0.13090836452770699</v>
      </c>
      <c r="K45" s="96">
        <v>0.13223067124010901</v>
      </c>
      <c r="L45" s="96">
        <v>2.7671032183302399E-2</v>
      </c>
      <c r="M45" s="96">
        <v>0.98498048387441195</v>
      </c>
      <c r="N45" s="96">
        <v>1.52099888531981E-2</v>
      </c>
      <c r="O45" s="96">
        <v>1.5222471279647399E-3</v>
      </c>
      <c r="P45" s="96">
        <v>4.5499966654866204E-3</v>
      </c>
      <c r="Q45" s="96">
        <v>7.6112356398237097E-3</v>
      </c>
      <c r="R45" s="96">
        <v>6.0889885118589702E-3</v>
      </c>
      <c r="S45" s="96">
        <v>7.6112356398237097E-3</v>
      </c>
      <c r="T45" s="96">
        <v>1.06557298957532E-2</v>
      </c>
      <c r="U45" s="96">
        <v>3.0444942559294801E-2</v>
      </c>
      <c r="V45" s="96">
        <v>7.6112356398237102E-2</v>
      </c>
      <c r="W45" s="96">
        <v>7.8064942789277503E-2</v>
      </c>
      <c r="X45" s="96">
        <v>9.7499928546141801E-4</v>
      </c>
      <c r="Y45" s="96">
        <v>4.1599969513020502E-3</v>
      </c>
      <c r="Z45" s="96">
        <v>1.9499985709228399E-3</v>
      </c>
      <c r="AA45" s="96">
        <v>7.6699943789631502E-3</v>
      </c>
      <c r="AB45" s="96">
        <f t="shared" si="0"/>
        <v>1.4754989186649459E-2</v>
      </c>
      <c r="AC45" s="96">
        <v>1.26749907109984E-2</v>
      </c>
      <c r="AD45" s="96">
        <v>5.4744521504896004E-6</v>
      </c>
      <c r="AE45" s="97"/>
      <c r="AF45" s="96">
        <v>6499.9952364094497</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2.0541682468657601</v>
      </c>
      <c r="F47" s="96">
        <v>1.4376541852501501</v>
      </c>
      <c r="G47" s="96">
        <v>0.12899347874551401</v>
      </c>
      <c r="H47" s="96">
        <v>6.2281088440078005E-4</v>
      </c>
      <c r="I47" s="96">
        <v>0.210545060718479</v>
      </c>
      <c r="J47" s="96">
        <v>0.210545060718479</v>
      </c>
      <c r="K47" s="96">
        <v>0.210545060718479</v>
      </c>
      <c r="L47" s="96">
        <v>7.2154162147036793E-2</v>
      </c>
      <c r="M47" s="96">
        <v>6.5560675883647601</v>
      </c>
      <c r="N47" s="96">
        <v>0.118671500050893</v>
      </c>
      <c r="O47" s="96">
        <v>4.7712449336704399E-4</v>
      </c>
      <c r="P47" s="96">
        <v>3.4845422661453101E-4</v>
      </c>
      <c r="Q47" s="96">
        <v>7.7924815099261298E-6</v>
      </c>
      <c r="R47" s="96">
        <v>1.5155794080861E-3</v>
      </c>
      <c r="S47" s="96">
        <v>1.3486109583761899E-3</v>
      </c>
      <c r="T47" s="96">
        <v>5.0360530370541397E-4</v>
      </c>
      <c r="U47" s="96">
        <v>6.8959913236545503E-6</v>
      </c>
      <c r="V47" s="96">
        <v>9.5770385236458699E-2</v>
      </c>
      <c r="W47" s="96">
        <v>3.60841124764574E-3</v>
      </c>
      <c r="X47" s="96">
        <v>6.1141206843697395E-4</v>
      </c>
      <c r="Y47" s="96">
        <v>1.2544245633349001E-3</v>
      </c>
      <c r="Z47" s="96">
        <v>1.190145515867E-3</v>
      </c>
      <c r="AA47" s="96">
        <v>6.7948184546127001E-4</v>
      </c>
      <c r="AB47" s="96">
        <f t="shared" si="0"/>
        <v>3.7354639931001439E-3</v>
      </c>
      <c r="AC47" s="96">
        <v>1.34105377678066E-2</v>
      </c>
      <c r="AD47" s="96">
        <v>4.5440987983739899E-6</v>
      </c>
      <c r="AE47" s="97"/>
      <c r="AF47" s="96">
        <v>3852.19861798185</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2.90561508E-2</v>
      </c>
      <c r="J48" s="96">
        <v>0.1065392196</v>
      </c>
      <c r="K48" s="96">
        <v>0.12106729500000001</v>
      </c>
      <c r="L48" s="96">
        <v>8.0711530000000004E-2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8071.1530000000002</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3.72562203E-6</v>
      </c>
      <c r="F51" s="96">
        <v>8.3815657064503295</v>
      </c>
      <c r="G51" s="96">
        <v>5.7550259000000002E-8</v>
      </c>
      <c r="H51" s="96" t="s">
        <v>355</v>
      </c>
      <c r="I51" s="96">
        <v>1.18129479E-7</v>
      </c>
      <c r="J51" s="96">
        <v>1.18129479E-7</v>
      </c>
      <c r="K51" s="96">
        <v>1.18129479E-7</v>
      </c>
      <c r="L51" s="96">
        <v>2.7260648999999999E-9</v>
      </c>
      <c r="M51" s="96">
        <v>5.1795233100000002E-6</v>
      </c>
      <c r="N51" s="96">
        <v>2.1202727E-10</v>
      </c>
      <c r="O51" s="96">
        <v>3.3318570999999997E-11</v>
      </c>
      <c r="P51" s="96">
        <v>1.33274284E-8</v>
      </c>
      <c r="Q51" s="96">
        <v>1.6053493300000002E-8</v>
      </c>
      <c r="R51" s="96">
        <v>9.9955712999999997E-11</v>
      </c>
      <c r="S51" s="96">
        <v>9.9955713000000003E-12</v>
      </c>
      <c r="T51" s="96">
        <v>6.6637141999999994E-11</v>
      </c>
      <c r="U51" s="96">
        <v>1.4841908900000001E-9</v>
      </c>
      <c r="V51" s="96">
        <v>1.9991142599999999E-10</v>
      </c>
      <c r="W51" s="96">
        <v>6.6637142000000002E-8</v>
      </c>
      <c r="X51" s="96">
        <v>7.5724025000000002E-11</v>
      </c>
      <c r="Y51" s="96">
        <v>1.1207155699999999E-10</v>
      </c>
      <c r="Z51" s="96">
        <v>1.1207155699999999E-10</v>
      </c>
      <c r="AA51" s="96">
        <v>1.1207155699999999E-10</v>
      </c>
      <c r="AB51" s="96">
        <f t="shared" si="0"/>
        <v>4.11938696E-10</v>
      </c>
      <c r="AC51" s="96" t="s">
        <v>355</v>
      </c>
      <c r="AD51" s="96" t="s">
        <v>355</v>
      </c>
      <c r="AE51" s="97"/>
      <c r="AF51" s="114" t="s">
        <v>355</v>
      </c>
      <c r="AG51" s="114" t="s">
        <v>355</v>
      </c>
      <c r="AH51" s="114" t="s">
        <v>355</v>
      </c>
      <c r="AI51" s="114" t="s">
        <v>355</v>
      </c>
      <c r="AJ51" s="114" t="s">
        <v>355</v>
      </c>
      <c r="AK51" s="96">
        <v>13.813028961000001</v>
      </c>
      <c r="AL51" s="44" t="s">
        <v>371</v>
      </c>
    </row>
    <row r="52" spans="1:38" s="1" customFormat="1" ht="24.75" customHeight="1" thickBot="1" x14ac:dyDescent="0.3">
      <c r="A52" s="41" t="s">
        <v>114</v>
      </c>
      <c r="B52" s="62" t="s">
        <v>316</v>
      </c>
      <c r="C52" s="79" t="s">
        <v>131</v>
      </c>
      <c r="D52" s="61"/>
      <c r="E52" s="96" t="s">
        <v>355</v>
      </c>
      <c r="F52" s="96">
        <v>4.1426999999999996</v>
      </c>
      <c r="G52" s="96">
        <v>1.4410000000000001</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6738.43</v>
      </c>
      <c r="AL52" s="44" t="s">
        <v>127</v>
      </c>
    </row>
    <row r="53" spans="1:38" s="1" customFormat="1" ht="24.75" customHeight="1" thickBot="1" x14ac:dyDescent="0.3">
      <c r="A53" s="41" t="s">
        <v>114</v>
      </c>
      <c r="B53" s="62" t="s">
        <v>317</v>
      </c>
      <c r="C53" s="79" t="s">
        <v>68</v>
      </c>
      <c r="D53" s="61"/>
      <c r="E53" s="108" t="s">
        <v>355</v>
      </c>
      <c r="F53" s="96">
        <v>1.087812504</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2010.7439999999999</v>
      </c>
      <c r="AL53" s="44" t="s">
        <v>127</v>
      </c>
    </row>
    <row r="54" spans="1:38" s="1" customFormat="1" ht="40.5" customHeight="1" thickBot="1" x14ac:dyDescent="0.3">
      <c r="A54" s="41" t="s">
        <v>114</v>
      </c>
      <c r="B54" s="62" t="s">
        <v>186</v>
      </c>
      <c r="C54" s="79" t="s">
        <v>289</v>
      </c>
      <c r="D54" s="61"/>
      <c r="E54" s="95">
        <v>2.5362599999999999E-6</v>
      </c>
      <c r="F54" s="96">
        <v>10.1392593166889</v>
      </c>
      <c r="G54" s="95">
        <v>3.9178000000000002E-8</v>
      </c>
      <c r="H54" s="95" t="s">
        <v>355</v>
      </c>
      <c r="I54" s="95">
        <v>8.0417999999999999E-8</v>
      </c>
      <c r="J54" s="95">
        <v>8.0417999999999999E-8</v>
      </c>
      <c r="K54" s="95">
        <v>8.0417999999999999E-8</v>
      </c>
      <c r="L54" s="95">
        <v>1.8557999999999999E-9</v>
      </c>
      <c r="M54" s="95">
        <v>3.5260199999999999E-6</v>
      </c>
      <c r="N54" s="96">
        <v>1.4433999999999999E-10</v>
      </c>
      <c r="O54" s="96">
        <v>2.2682E-11</v>
      </c>
      <c r="P54" s="96">
        <v>9.0728000000000004E-9</v>
      </c>
      <c r="Q54" s="96">
        <v>1.09286E-8</v>
      </c>
      <c r="R54" s="96">
        <v>6.8046000000000005E-11</v>
      </c>
      <c r="S54" s="96">
        <v>6.8046000000000003E-12</v>
      </c>
      <c r="T54" s="96">
        <v>4.5364000000000001E-11</v>
      </c>
      <c r="U54" s="96">
        <v>1.01038E-9</v>
      </c>
      <c r="V54" s="96">
        <v>1.3609200000000001E-10</v>
      </c>
      <c r="W54" s="95">
        <v>4.5364000000000002E-8</v>
      </c>
      <c r="X54" s="95">
        <v>5.1549999999999999E-11</v>
      </c>
      <c r="Y54" s="95">
        <v>7.6293999999999998E-11</v>
      </c>
      <c r="Z54" s="95">
        <v>7.6293999999999998E-11</v>
      </c>
      <c r="AA54" s="95">
        <v>7.6293999999999998E-11</v>
      </c>
      <c r="AB54" s="96">
        <f t="shared" si="0"/>
        <v>2.80432E-10</v>
      </c>
      <c r="AC54" s="108" t="s">
        <v>355</v>
      </c>
      <c r="AD54" s="108" t="s">
        <v>355</v>
      </c>
      <c r="AE54" s="97"/>
      <c r="AF54" s="114" t="s">
        <v>355</v>
      </c>
      <c r="AG54" s="114" t="s">
        <v>355</v>
      </c>
      <c r="AH54" s="114" t="s">
        <v>355</v>
      </c>
      <c r="AI54" s="114" t="s">
        <v>355</v>
      </c>
      <c r="AJ54" s="114" t="s">
        <v>355</v>
      </c>
      <c r="AK54" s="96">
        <v>20893.482061999999</v>
      </c>
      <c r="AL54" s="44" t="s">
        <v>367</v>
      </c>
    </row>
    <row r="55" spans="1:38" s="1" customFormat="1" ht="24.75" customHeight="1" thickBot="1" x14ac:dyDescent="0.3">
      <c r="A55" s="41" t="s">
        <v>114</v>
      </c>
      <c r="B55" s="62" t="s">
        <v>187</v>
      </c>
      <c r="C55" s="79" t="s">
        <v>260</v>
      </c>
      <c r="D55" s="61"/>
      <c r="E55" s="95">
        <v>0.24317275750022899</v>
      </c>
      <c r="F55" s="96">
        <v>0.32790015304745002</v>
      </c>
      <c r="G55" s="96">
        <v>7.3671525258044504E-2</v>
      </c>
      <c r="H55" s="96" t="s">
        <v>355</v>
      </c>
      <c r="I55" s="96">
        <v>7.2226411785572603E-3</v>
      </c>
      <c r="J55" s="96">
        <v>7.2226411785572603E-3</v>
      </c>
      <c r="K55" s="96">
        <v>7.2226411785572603E-3</v>
      </c>
      <c r="L55" s="96">
        <v>2.3302217177881499E-4</v>
      </c>
      <c r="M55" s="96">
        <v>0.34856469672868901</v>
      </c>
      <c r="N55" s="96">
        <v>5.5858883256341095E-4</v>
      </c>
      <c r="O55" s="96">
        <v>7.4487880737923501E-4</v>
      </c>
      <c r="P55" s="96">
        <v>9.0698274369407504E-4</v>
      </c>
      <c r="Q55" s="96">
        <v>1.0598907554728899E-3</v>
      </c>
      <c r="R55" s="96">
        <v>2.2753450433212002E-3</v>
      </c>
      <c r="S55" s="96">
        <v>1.1166720603321199E-3</v>
      </c>
      <c r="T55" s="96">
        <v>2.5040735559419599E-3</v>
      </c>
      <c r="U55" s="96">
        <v>6.16161350788136E-4</v>
      </c>
      <c r="V55" s="96">
        <v>5.7787238042754097E-3</v>
      </c>
      <c r="W55" s="96">
        <v>4.0735527584703701E-3</v>
      </c>
      <c r="X55" s="96">
        <v>4.6633311954068203E-6</v>
      </c>
      <c r="Y55" s="96">
        <v>6.9524101171102302E-6</v>
      </c>
      <c r="Z55" s="96">
        <v>6.77939975711023E-6</v>
      </c>
      <c r="AA55" s="96">
        <v>6.77939975711023E-6</v>
      </c>
      <c r="AB55" s="96">
        <f t="shared" si="0"/>
        <v>2.5174540826737513E-5</v>
      </c>
      <c r="AC55" s="96" t="s">
        <v>355</v>
      </c>
      <c r="AD55" s="96" t="s">
        <v>355</v>
      </c>
      <c r="AE55" s="97"/>
      <c r="AF55" s="96">
        <v>339.23599999999999</v>
      </c>
      <c r="AG55" s="110" t="s">
        <v>354</v>
      </c>
      <c r="AH55" s="96">
        <v>8370.8316313000396</v>
      </c>
      <c r="AI55" s="110" t="s">
        <v>354</v>
      </c>
      <c r="AJ55" s="110" t="s">
        <v>354</v>
      </c>
      <c r="AK55" s="96">
        <v>6.3316949999999999</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2.8328699999999999E-3</v>
      </c>
      <c r="J58" s="95">
        <v>1.8885800000000001E-2</v>
      </c>
      <c r="K58" s="95">
        <v>3.7771600000000002E-2</v>
      </c>
      <c r="L58" s="95">
        <v>1.3031202E-5</v>
      </c>
      <c r="M58" s="95" t="s">
        <v>358</v>
      </c>
      <c r="N58" s="95" t="s">
        <v>358</v>
      </c>
      <c r="O58" s="95" t="s">
        <v>358</v>
      </c>
      <c r="P58" s="95" t="s">
        <v>358</v>
      </c>
      <c r="Q58" s="95" t="s">
        <v>358</v>
      </c>
      <c r="R58" s="95" t="s">
        <v>358</v>
      </c>
      <c r="S58" s="95" t="s">
        <v>358</v>
      </c>
      <c r="T58" s="95" t="s">
        <v>358</v>
      </c>
      <c r="U58" s="95" t="s">
        <v>358</v>
      </c>
      <c r="V58" s="95" t="s">
        <v>358</v>
      </c>
      <c r="W58" s="95">
        <v>1.6997220000000001E-3</v>
      </c>
      <c r="X58" s="95" t="s">
        <v>358</v>
      </c>
      <c r="Y58" s="95" t="s">
        <v>358</v>
      </c>
      <c r="Z58" s="95" t="s">
        <v>358</v>
      </c>
      <c r="AA58" s="95" t="s">
        <v>358</v>
      </c>
      <c r="AB58" s="96" t="str">
        <f t="shared" si="0"/>
        <v>IE</v>
      </c>
      <c r="AC58" s="95">
        <v>7.55432E-4</v>
      </c>
      <c r="AD58" s="95">
        <v>1.4164349999999999E-2</v>
      </c>
      <c r="AE58" s="97"/>
      <c r="AF58" s="114" t="s">
        <v>355</v>
      </c>
      <c r="AG58" s="114" t="s">
        <v>355</v>
      </c>
      <c r="AH58" s="114" t="s">
        <v>355</v>
      </c>
      <c r="AI58" s="114" t="s">
        <v>355</v>
      </c>
      <c r="AJ58" s="114" t="s">
        <v>355</v>
      </c>
      <c r="AK58" s="96">
        <v>94.429000000000002</v>
      </c>
      <c r="AL58" s="44" t="s">
        <v>127</v>
      </c>
    </row>
    <row r="59" spans="1:38" s="1" customFormat="1" ht="24.75" customHeight="1" thickBot="1" x14ac:dyDescent="0.3">
      <c r="A59" s="41" t="s">
        <v>112</v>
      </c>
      <c r="B59" s="73" t="s">
        <v>190</v>
      </c>
      <c r="C59" s="78" t="s">
        <v>101</v>
      </c>
      <c r="D59" s="42"/>
      <c r="E59" s="95" t="s">
        <v>358</v>
      </c>
      <c r="F59" s="95">
        <v>4.5400500000000003E-2</v>
      </c>
      <c r="G59" s="95">
        <v>0.25115349999999997</v>
      </c>
      <c r="H59" s="95">
        <v>0.26600000000000001</v>
      </c>
      <c r="I59" s="95">
        <v>8.3000000000000004E-2</v>
      </c>
      <c r="J59" s="95">
        <v>9.4E-2</v>
      </c>
      <c r="K59" s="95">
        <v>0.105</v>
      </c>
      <c r="L59" s="95">
        <v>9.8200000000000002E-4</v>
      </c>
      <c r="M59" s="95">
        <v>1.91691E-3</v>
      </c>
      <c r="N59" s="95">
        <v>0.52300000000000002</v>
      </c>
      <c r="O59" s="95">
        <v>2.31834E-2</v>
      </c>
      <c r="P59" s="95" t="s">
        <v>358</v>
      </c>
      <c r="Q59" s="95">
        <v>5.6026550000000001E-2</v>
      </c>
      <c r="R59" s="95">
        <v>7.1482149999999994E-2</v>
      </c>
      <c r="S59" s="95" t="s">
        <v>358</v>
      </c>
      <c r="T59" s="95">
        <v>4.63668E-2</v>
      </c>
      <c r="U59" s="95">
        <v>0.09</v>
      </c>
      <c r="V59" s="95">
        <v>4.9000000000000002E-2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226.82499999999999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0.12218796</v>
      </c>
      <c r="J60" s="96">
        <v>0.44507111999999999</v>
      </c>
      <c r="K60" s="96">
        <v>1.1020527600000001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59.027999999999999</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0.12439037460000001</v>
      </c>
      <c r="J61" s="96">
        <v>1.2377147477999999</v>
      </c>
      <c r="K61" s="96">
        <v>4.1108201035</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9196.0281500000001</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4.1743520000000001E-3</v>
      </c>
      <c r="J62" s="96">
        <v>4.1927008000000002E-2</v>
      </c>
      <c r="K62" s="96">
        <v>8.3808144000000001E-2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4.5872000000000002</v>
      </c>
      <c r="AL62" s="44" t="s">
        <v>404</v>
      </c>
    </row>
    <row r="63" spans="1:38" s="1" customFormat="1" ht="24.75" customHeight="1" thickBot="1" x14ac:dyDescent="0.3">
      <c r="A63" s="41" t="s">
        <v>112</v>
      </c>
      <c r="B63" s="73" t="s">
        <v>318</v>
      </c>
      <c r="C63" s="79" t="s">
        <v>306</v>
      </c>
      <c r="D63" s="67"/>
      <c r="E63" s="95" t="s">
        <v>358</v>
      </c>
      <c r="F63" s="95">
        <v>3.9591420000000002E-2</v>
      </c>
      <c r="G63" s="95">
        <v>3.1541538400000002</v>
      </c>
      <c r="H63" s="95">
        <v>0.32445930000000001</v>
      </c>
      <c r="I63" s="95">
        <v>4.7486809999999997E-2</v>
      </c>
      <c r="J63" s="95">
        <v>6.1213259999999999E-2</v>
      </c>
      <c r="K63" s="95">
        <v>6.8000000000000005E-2</v>
      </c>
      <c r="L63" s="95">
        <v>9.7214299999999997E-4</v>
      </c>
      <c r="M63" s="95">
        <v>13.2711668</v>
      </c>
      <c r="N63" s="95" t="s">
        <v>355</v>
      </c>
      <c r="O63" s="95" t="s">
        <v>355</v>
      </c>
      <c r="P63" s="95" t="s">
        <v>355</v>
      </c>
      <c r="Q63" s="95">
        <v>7.7250869999999999E-2</v>
      </c>
      <c r="R63" s="95" t="s">
        <v>355</v>
      </c>
      <c r="S63" s="95" t="s">
        <v>355</v>
      </c>
      <c r="T63" s="95" t="s">
        <v>355</v>
      </c>
      <c r="U63" s="95" t="s">
        <v>355</v>
      </c>
      <c r="V63" s="95" t="s">
        <v>355</v>
      </c>
      <c r="W63" s="95">
        <v>9.3912517000000001E-2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0.41899999999999998</v>
      </c>
      <c r="F65" s="95" t="s">
        <v>354</v>
      </c>
      <c r="G65" s="95" t="s">
        <v>354</v>
      </c>
      <c r="H65" s="95">
        <v>1.2E-2</v>
      </c>
      <c r="I65" s="95">
        <v>0.19500000000000001</v>
      </c>
      <c r="J65" s="95">
        <v>0.19500000000000001</v>
      </c>
      <c r="K65" s="95">
        <v>0.19500000000000001</v>
      </c>
      <c r="L65" s="95">
        <v>3.5100000000000001E-3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348</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5.28E-2</v>
      </c>
      <c r="F70" s="95">
        <v>0.13391159999999999</v>
      </c>
      <c r="G70" s="95">
        <v>0.62</v>
      </c>
      <c r="H70" s="95">
        <v>1.2999999999999999E-2</v>
      </c>
      <c r="I70" s="95">
        <v>8.3000000000000001E-3</v>
      </c>
      <c r="J70" s="95">
        <v>1.0999999999999999E-2</v>
      </c>
      <c r="K70" s="95">
        <v>1.38E-2</v>
      </c>
      <c r="L70" s="95">
        <v>1.4999999999999999E-4</v>
      </c>
      <c r="M70" s="95" t="s">
        <v>356</v>
      </c>
      <c r="N70" s="95" t="s">
        <v>355</v>
      </c>
      <c r="O70" s="95" t="s">
        <v>355</v>
      </c>
      <c r="P70" s="95">
        <v>6.5084000000000001E-3</v>
      </c>
      <c r="Q70" s="95" t="s">
        <v>355</v>
      </c>
      <c r="R70" s="95" t="s">
        <v>355</v>
      </c>
      <c r="S70" s="95" t="s">
        <v>355</v>
      </c>
      <c r="T70" s="95" t="s">
        <v>355</v>
      </c>
      <c r="U70" s="95" t="s">
        <v>355</v>
      </c>
      <c r="V70" s="95" t="s">
        <v>355</v>
      </c>
      <c r="W70" s="95" t="s">
        <v>355</v>
      </c>
      <c r="X70" s="95">
        <v>1.4416E-4</v>
      </c>
      <c r="Y70" s="95" t="s">
        <v>355</v>
      </c>
      <c r="Z70" s="95" t="s">
        <v>355</v>
      </c>
      <c r="AA70" s="95" t="s">
        <v>355</v>
      </c>
      <c r="AB70" s="96">
        <f>IF(ISNUMBER(X70),SUM(X70:AA70),X70)</f>
        <v>1.4416E-4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9.7695909999999997E-2</v>
      </c>
      <c r="F72" s="95">
        <v>3.4569322E-2</v>
      </c>
      <c r="G72" s="95">
        <v>4.5090419999999999E-2</v>
      </c>
      <c r="H72" s="95" t="s">
        <v>356</v>
      </c>
      <c r="I72" s="95">
        <v>5.7040140000000003E-2</v>
      </c>
      <c r="J72" s="95">
        <v>0.1142676</v>
      </c>
      <c r="K72" s="95">
        <v>0.26889200000000002</v>
      </c>
      <c r="L72" s="95">
        <v>1.0770140000000001E-3</v>
      </c>
      <c r="M72" s="95">
        <v>1.2775619000000001E-3</v>
      </c>
      <c r="N72" s="95">
        <v>1.104338</v>
      </c>
      <c r="O72" s="95">
        <v>3.0044600000000001E-2</v>
      </c>
      <c r="P72" s="95">
        <v>0.15401783999999999</v>
      </c>
      <c r="Q72" s="95">
        <v>4.1406405E-2</v>
      </c>
      <c r="R72" s="95">
        <v>0.17559669999999999</v>
      </c>
      <c r="S72" s="95">
        <v>0.11547614</v>
      </c>
      <c r="T72" s="95">
        <v>0.33113379999999998</v>
      </c>
      <c r="U72" s="95">
        <v>1.60346E-2</v>
      </c>
      <c r="V72" s="95">
        <v>6.05023</v>
      </c>
      <c r="W72" s="95">
        <v>3.31</v>
      </c>
      <c r="X72" s="95">
        <v>9.0180839999999998E-2</v>
      </c>
      <c r="Y72" s="95">
        <v>9.0180839999999998E-2</v>
      </c>
      <c r="Z72" s="95">
        <v>9.0180839999999998E-2</v>
      </c>
      <c r="AA72" s="95">
        <v>9.0180839999999998E-2</v>
      </c>
      <c r="AB72" s="96">
        <f t="shared" si="0"/>
        <v>0.36072335999999999</v>
      </c>
      <c r="AC72" s="95">
        <v>2.40884024</v>
      </c>
      <c r="AD72" s="95">
        <v>1.9289905000000001</v>
      </c>
      <c r="AE72" s="97"/>
      <c r="AF72" s="114" t="s">
        <v>355</v>
      </c>
      <c r="AG72" s="114" t="s">
        <v>355</v>
      </c>
      <c r="AH72" s="114" t="s">
        <v>355</v>
      </c>
      <c r="AI72" s="114" t="s">
        <v>355</v>
      </c>
      <c r="AJ72" s="114" t="s">
        <v>355</v>
      </c>
      <c r="AK72" s="96">
        <v>851.95299999999997</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1.088274E-3</v>
      </c>
      <c r="J74" s="95">
        <v>2.7701520000000001E-3</v>
      </c>
      <c r="K74" s="95">
        <v>3.95736E-3</v>
      </c>
      <c r="L74" s="95">
        <v>2.506328E-5</v>
      </c>
      <c r="M74" s="95" t="s">
        <v>358</v>
      </c>
      <c r="N74" s="96">
        <v>4.9467000000000001E-3</v>
      </c>
      <c r="O74" s="96">
        <v>9.8934000000000001E-4</v>
      </c>
      <c r="P74" s="96" t="s">
        <v>356</v>
      </c>
      <c r="Q74" s="96" t="s">
        <v>356</v>
      </c>
      <c r="R74" s="96" t="s">
        <v>356</v>
      </c>
      <c r="S74" s="96" t="s">
        <v>356</v>
      </c>
      <c r="T74" s="96" t="s">
        <v>356</v>
      </c>
      <c r="U74" s="96" t="s">
        <v>356</v>
      </c>
      <c r="V74" s="96" t="s">
        <v>356</v>
      </c>
      <c r="W74" s="96">
        <v>1.1542300000000001</v>
      </c>
      <c r="X74" s="96" t="s">
        <v>356</v>
      </c>
      <c r="Y74" s="96" t="s">
        <v>356</v>
      </c>
      <c r="Z74" s="96" t="s">
        <v>356</v>
      </c>
      <c r="AA74" s="96" t="s">
        <v>356</v>
      </c>
      <c r="AB74" s="96" t="str">
        <f t="shared" si="0"/>
        <v>NE</v>
      </c>
      <c r="AC74" s="96">
        <v>0.65956000000000004</v>
      </c>
      <c r="AD74" s="96">
        <v>0.11212519999999999</v>
      </c>
      <c r="AE74" s="97"/>
      <c r="AF74" s="114" t="s">
        <v>355</v>
      </c>
      <c r="AG74" s="114" t="s">
        <v>355</v>
      </c>
      <c r="AH74" s="114" t="s">
        <v>355</v>
      </c>
      <c r="AI74" s="114" t="s">
        <v>355</v>
      </c>
      <c r="AJ74" s="114" t="s">
        <v>355</v>
      </c>
      <c r="AK74" s="96">
        <v>32.978000000000002</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6.9824999999999998E-2</v>
      </c>
      <c r="O80" s="96">
        <v>4.6550000000000003E-3</v>
      </c>
      <c r="P80" s="96" t="s">
        <v>356</v>
      </c>
      <c r="Q80" s="96" t="s">
        <v>356</v>
      </c>
      <c r="R80" s="96" t="s">
        <v>356</v>
      </c>
      <c r="S80" s="96">
        <v>4.6550000000000001E-2</v>
      </c>
      <c r="T80" s="96" t="s">
        <v>356</v>
      </c>
      <c r="U80" s="96" t="s">
        <v>356</v>
      </c>
      <c r="V80" s="96">
        <v>0.65169999999999995</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4.6550000000000002</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5.5061307499999996</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3.73297E-2</v>
      </c>
      <c r="AL82" s="44" t="s">
        <v>404</v>
      </c>
    </row>
    <row r="83" spans="1:38" s="1" customFormat="1" ht="24.75" customHeight="1" thickBot="1" x14ac:dyDescent="0.3">
      <c r="A83" s="41" t="s">
        <v>112</v>
      </c>
      <c r="B83" s="87" t="s">
        <v>216</v>
      </c>
      <c r="C83" s="70" t="s">
        <v>72</v>
      </c>
      <c r="D83" s="43"/>
      <c r="E83" s="96" t="s">
        <v>355</v>
      </c>
      <c r="F83" s="96">
        <v>4.8566015999999997E-2</v>
      </c>
      <c r="G83" s="96" t="s">
        <v>355</v>
      </c>
      <c r="H83" s="96" t="s">
        <v>355</v>
      </c>
      <c r="I83" s="96">
        <v>1.991206656E-2</v>
      </c>
      <c r="J83" s="96">
        <v>0.1493404992</v>
      </c>
      <c r="K83" s="96">
        <v>0.15298295040000001</v>
      </c>
      <c r="L83" s="96">
        <v>1.135230624E-3</v>
      </c>
      <c r="M83" s="96">
        <v>0.36485219520000001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3035.3760000000002</v>
      </c>
      <c r="AL83" s="44" t="s">
        <v>127</v>
      </c>
    </row>
    <row r="84" spans="1:38" s="1" customFormat="1" ht="24.75" customHeight="1" thickBot="1" x14ac:dyDescent="0.3">
      <c r="A84" s="41" t="s">
        <v>112</v>
      </c>
      <c r="B84" s="87" t="s">
        <v>217</v>
      </c>
      <c r="C84" s="70" t="s">
        <v>71</v>
      </c>
      <c r="D84" s="43"/>
      <c r="E84" s="96" t="s">
        <v>355</v>
      </c>
      <c r="F84" s="96">
        <v>1.07289E-2</v>
      </c>
      <c r="G84" s="96" t="s">
        <v>355</v>
      </c>
      <c r="H84" s="96" t="s">
        <v>355</v>
      </c>
      <c r="I84" s="96">
        <v>3.9614400000000002E-4</v>
      </c>
      <c r="J84" s="96">
        <v>1.9807200000000001E-3</v>
      </c>
      <c r="K84" s="96">
        <v>7.9228800000000002E-3</v>
      </c>
      <c r="L84" s="96">
        <v>4.9518E-8</v>
      </c>
      <c r="M84" s="96">
        <v>7.8403499999999998E-4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82.53</v>
      </c>
      <c r="AL84" s="44" t="s">
        <v>127</v>
      </c>
    </row>
    <row r="85" spans="1:38" s="1" customFormat="1" ht="24.75" customHeight="1" thickBot="1" x14ac:dyDescent="0.3">
      <c r="A85" s="41" t="s">
        <v>115</v>
      </c>
      <c r="B85" s="79" t="s">
        <v>218</v>
      </c>
      <c r="C85" s="70" t="s">
        <v>341</v>
      </c>
      <c r="D85" s="43"/>
      <c r="E85" s="96" t="s">
        <v>355</v>
      </c>
      <c r="F85" s="96">
        <v>5.7891000000000004</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9.6485000000000001E-2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5.1749999999999997E-5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1.0349999999999999E-3</v>
      </c>
      <c r="AL87" s="44" t="s">
        <v>404</v>
      </c>
    </row>
    <row r="88" spans="1:38" s="1" customFormat="1" ht="24.75" customHeight="1" thickBot="1" x14ac:dyDescent="0.3">
      <c r="A88" s="41" t="s">
        <v>115</v>
      </c>
      <c r="B88" s="79" t="s">
        <v>221</v>
      </c>
      <c r="C88" s="69" t="s">
        <v>90</v>
      </c>
      <c r="D88" s="43"/>
      <c r="E88" s="96" t="s">
        <v>355</v>
      </c>
      <c r="F88" s="96">
        <v>8.13730142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0.6072613</v>
      </c>
      <c r="AL88" s="44" t="s">
        <v>404</v>
      </c>
    </row>
    <row r="89" spans="1:38" s="1" customFormat="1" ht="24.75" customHeight="1" thickBot="1" x14ac:dyDescent="0.3">
      <c r="A89" s="41" t="s">
        <v>115</v>
      </c>
      <c r="B89" s="79" t="s">
        <v>222</v>
      </c>
      <c r="C89" s="69" t="s">
        <v>91</v>
      </c>
      <c r="D89" s="43" t="s">
        <v>369</v>
      </c>
      <c r="E89" s="96" t="s">
        <v>355</v>
      </c>
      <c r="F89" s="96">
        <v>9.6678400000000005E-3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2.3240000000000001E-4</v>
      </c>
      <c r="AL89" s="44" t="s">
        <v>404</v>
      </c>
    </row>
    <row r="90" spans="1:38" s="7" customFormat="1" ht="24.75" customHeight="1" thickBot="1" x14ac:dyDescent="0.25">
      <c r="A90" s="41" t="s">
        <v>115</v>
      </c>
      <c r="B90" s="79" t="s">
        <v>223</v>
      </c>
      <c r="C90" s="69" t="s">
        <v>280</v>
      </c>
      <c r="D90" s="43"/>
      <c r="E90" s="96" t="s">
        <v>355</v>
      </c>
      <c r="F90" s="96">
        <v>22.959563200000002</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0.20499609999999999</v>
      </c>
      <c r="AL90" s="44" t="s">
        <v>404</v>
      </c>
    </row>
    <row r="91" spans="1:38" s="1" customFormat="1" ht="24.75" customHeight="1" thickBot="1" x14ac:dyDescent="0.3">
      <c r="A91" s="41" t="s">
        <v>115</v>
      </c>
      <c r="B91" s="62" t="s">
        <v>256</v>
      </c>
      <c r="C91" s="79" t="s">
        <v>281</v>
      </c>
      <c r="D91" s="42"/>
      <c r="E91" s="95">
        <v>5.16266472E-2</v>
      </c>
      <c r="F91" s="96">
        <v>8.5305637599999998E-2</v>
      </c>
      <c r="G91" s="96">
        <v>4.3134054400000003E-2</v>
      </c>
      <c r="H91" s="96">
        <v>4.8238616659999997E-2</v>
      </c>
      <c r="I91" s="96">
        <v>0.27582996360000001</v>
      </c>
      <c r="J91" s="96">
        <v>0.33173406504000003</v>
      </c>
      <c r="K91" s="96">
        <v>0.34968123540000001</v>
      </c>
      <c r="L91" s="96">
        <v>5.3295855120000001E-3</v>
      </c>
      <c r="M91" s="96">
        <v>2.9027528010000001</v>
      </c>
      <c r="N91" s="96">
        <v>7.8055882446</v>
      </c>
      <c r="O91" s="96">
        <v>2.8950237260000002E-3</v>
      </c>
      <c r="P91" s="96">
        <v>9.5906325999999995E-4</v>
      </c>
      <c r="Q91" s="96">
        <v>7.4814003400000004E-3</v>
      </c>
      <c r="R91" s="96">
        <v>5.6953720264000002E-2</v>
      </c>
      <c r="S91" s="96">
        <v>1.571637104656</v>
      </c>
      <c r="T91" s="96">
        <v>0.10741375963999999</v>
      </c>
      <c r="U91" s="96">
        <v>6.7427581999999998E-3</v>
      </c>
      <c r="V91" s="96">
        <v>0.95401868320000005</v>
      </c>
      <c r="W91" s="96">
        <v>0.108959374</v>
      </c>
      <c r="X91" s="96">
        <v>2.3419592879999999E-2</v>
      </c>
      <c r="Y91" s="96">
        <v>2.2411882920000001E-2</v>
      </c>
      <c r="Z91" s="96">
        <v>1.3368063600000001E-2</v>
      </c>
      <c r="AA91" s="96">
        <v>1.546606608E-2</v>
      </c>
      <c r="AB91" s="96">
        <f t="shared" si="1"/>
        <v>7.4665605480000008E-2</v>
      </c>
      <c r="AC91" s="96">
        <v>9.7215666000000003E-4</v>
      </c>
      <c r="AD91" s="96">
        <v>1.3712525520000001E-3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3.49941531145</v>
      </c>
      <c r="G93" s="98" t="s">
        <v>355</v>
      </c>
      <c r="H93" s="98" t="s">
        <v>355</v>
      </c>
      <c r="I93" s="95">
        <v>2.0919205999999999E-2</v>
      </c>
      <c r="J93" s="95">
        <v>2.0919205999999999E-2</v>
      </c>
      <c r="K93" s="95">
        <v>2.0919205999999999E-2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8.9835999999999999E-2</v>
      </c>
      <c r="J95" s="95">
        <v>0.179672</v>
      </c>
      <c r="K95" s="95">
        <v>0.44918000000000002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0.44918000000000002</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4.9478499000000002E-2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261.791</v>
      </c>
      <c r="AL98" s="46" t="s">
        <v>359</v>
      </c>
    </row>
    <row r="99" spans="1:38" s="1" customFormat="1" ht="24.75" customHeight="1" thickBot="1" x14ac:dyDescent="0.3">
      <c r="A99" s="41" t="s">
        <v>116</v>
      </c>
      <c r="B99" s="41" t="s">
        <v>224</v>
      </c>
      <c r="C99" s="78" t="s">
        <v>278</v>
      </c>
      <c r="D99" s="64"/>
      <c r="E99" s="99">
        <v>0.15747119267068499</v>
      </c>
      <c r="F99" s="96">
        <v>20.949548685712301</v>
      </c>
      <c r="G99" s="96" t="s">
        <v>355</v>
      </c>
      <c r="H99" s="96">
        <v>7.3126628306586499</v>
      </c>
      <c r="I99" s="96">
        <v>0.25366317987945203</v>
      </c>
      <c r="J99" s="96">
        <v>0.38981393682191801</v>
      </c>
      <c r="K99" s="96">
        <v>0.84742160178677794</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669.05899999999997</v>
      </c>
      <c r="AL99" s="44" t="s">
        <v>360</v>
      </c>
    </row>
    <row r="100" spans="1:38" s="1" customFormat="1" ht="24.75" customHeight="1" thickBot="1" x14ac:dyDescent="0.3">
      <c r="A100" s="41" t="s">
        <v>116</v>
      </c>
      <c r="B100" s="41" t="s">
        <v>225</v>
      </c>
      <c r="C100" s="78" t="s">
        <v>277</v>
      </c>
      <c r="D100" s="64"/>
      <c r="E100" s="99">
        <v>0.13397064180294099</v>
      </c>
      <c r="F100" s="96">
        <v>11.289239903283599</v>
      </c>
      <c r="G100" s="96" t="s">
        <v>355</v>
      </c>
      <c r="H100" s="96">
        <v>3.8178644675375502</v>
      </c>
      <c r="I100" s="96">
        <v>0.25303749276706999</v>
      </c>
      <c r="J100" s="96">
        <v>0.39458131031444299</v>
      </c>
      <c r="K100" s="96">
        <v>0.85778545720531096</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1308.308</v>
      </c>
      <c r="AL100" s="44" t="s">
        <v>360</v>
      </c>
    </row>
    <row r="101" spans="1:38" s="1" customFormat="1" ht="24.75" customHeight="1" thickBot="1" x14ac:dyDescent="0.3">
      <c r="A101" s="41" t="s">
        <v>116</v>
      </c>
      <c r="B101" s="41" t="s">
        <v>227</v>
      </c>
      <c r="C101" s="78" t="s">
        <v>270</v>
      </c>
      <c r="D101" s="64"/>
      <c r="E101" s="99">
        <v>6.6359671232876696E-4</v>
      </c>
      <c r="F101" s="96">
        <v>0.17267709006062401</v>
      </c>
      <c r="G101" s="96" t="s">
        <v>355</v>
      </c>
      <c r="H101" s="96">
        <v>0.111057156037182</v>
      </c>
      <c r="I101" s="96">
        <v>4.7004767123287697E-4</v>
      </c>
      <c r="J101" s="96">
        <v>1.5483923287671201E-3</v>
      </c>
      <c r="K101" s="96">
        <v>3.8709808219178098E-3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252.30500000000001</v>
      </c>
      <c r="AL101" s="44" t="s">
        <v>360</v>
      </c>
    </row>
    <row r="102" spans="1:38" s="1" customFormat="1" ht="24.75" customHeight="1" thickBot="1" x14ac:dyDescent="0.3">
      <c r="A102" s="41" t="s">
        <v>116</v>
      </c>
      <c r="B102" s="41" t="s">
        <v>228</v>
      </c>
      <c r="C102" s="78" t="s">
        <v>271</v>
      </c>
      <c r="D102" s="64"/>
      <c r="E102" s="99">
        <v>0.16260012261111501</v>
      </c>
      <c r="F102" s="96">
        <v>4.51807538363584</v>
      </c>
      <c r="G102" s="96" t="s">
        <v>355</v>
      </c>
      <c r="H102" s="96">
        <v>27.779102340795401</v>
      </c>
      <c r="I102" s="96">
        <v>5.5441639231582997E-2</v>
      </c>
      <c r="J102" s="96">
        <v>1.2428770224217101</v>
      </c>
      <c r="K102" s="96">
        <v>3.8485513707935</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12095.138999999999</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2.5495890410958899E-5</v>
      </c>
      <c r="F104" s="96">
        <v>1.28371665339224E-2</v>
      </c>
      <c r="G104" s="96" t="s">
        <v>355</v>
      </c>
      <c r="H104" s="96">
        <v>8.4273782289628202E-3</v>
      </c>
      <c r="I104" s="96">
        <v>3.6119178082191799E-5</v>
      </c>
      <c r="J104" s="96">
        <v>1.18980821917808E-4</v>
      </c>
      <c r="K104" s="96">
        <v>2.97452054794521E-4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7.7549999999999999</v>
      </c>
      <c r="AL104" s="44" t="s">
        <v>360</v>
      </c>
    </row>
    <row r="105" spans="1:38" s="1" customFormat="1" ht="24.75" customHeight="1" thickBot="1" x14ac:dyDescent="0.3">
      <c r="A105" s="41" t="s">
        <v>116</v>
      </c>
      <c r="B105" s="41" t="s">
        <v>344</v>
      </c>
      <c r="C105" s="78" t="s">
        <v>274</v>
      </c>
      <c r="D105" s="64"/>
      <c r="E105" s="99">
        <v>1.8374999999999999E-2</v>
      </c>
      <c r="F105" s="96">
        <v>0.92942180624259296</v>
      </c>
      <c r="G105" s="96" t="s">
        <v>355</v>
      </c>
      <c r="H105" s="96">
        <v>0.70550473874999997</v>
      </c>
      <c r="I105" s="96">
        <v>1.0290000000000001E-2</v>
      </c>
      <c r="J105" s="96">
        <v>1.617E-2</v>
      </c>
      <c r="K105" s="96">
        <v>3.5152173913043497E-2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147</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6.7272062304320604E-2</v>
      </c>
      <c r="F107" s="96">
        <v>3.1035379187748001E-3</v>
      </c>
      <c r="G107" s="96" t="s">
        <v>355</v>
      </c>
      <c r="H107" s="96">
        <v>1.28485317281178</v>
      </c>
      <c r="I107" s="96">
        <v>1.4593662240770199E-2</v>
      </c>
      <c r="J107" s="96">
        <v>0.194582163210269</v>
      </c>
      <c r="K107" s="96">
        <v>0.92658172957271101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4905.8370000000004</v>
      </c>
      <c r="AL107" s="44" t="s">
        <v>360</v>
      </c>
    </row>
    <row r="108" spans="1:38" s="1" customFormat="1" ht="24.75" customHeight="1" thickBot="1" x14ac:dyDescent="0.3">
      <c r="A108" s="71" t="s">
        <v>116</v>
      </c>
      <c r="B108" s="41" t="s">
        <v>346</v>
      </c>
      <c r="C108" s="71" t="s">
        <v>327</v>
      </c>
      <c r="D108" s="64"/>
      <c r="E108" s="99">
        <v>0.35418339287536998</v>
      </c>
      <c r="F108" s="96">
        <v>1.42115762705452E-3</v>
      </c>
      <c r="G108" s="96" t="s">
        <v>355</v>
      </c>
      <c r="H108" s="96">
        <v>2.4256606059514301</v>
      </c>
      <c r="I108" s="96">
        <v>2.6235806879657E-2</v>
      </c>
      <c r="J108" s="96">
        <v>0.26235806879656998</v>
      </c>
      <c r="K108" s="96">
        <v>0.52471613759314095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13117.504999999999</v>
      </c>
      <c r="AL108" s="44" t="s">
        <v>360</v>
      </c>
    </row>
    <row r="109" spans="1:38" s="1" customFormat="1" ht="24.75" customHeight="1" thickBot="1" x14ac:dyDescent="0.3">
      <c r="A109" s="71" t="s">
        <v>116</v>
      </c>
      <c r="B109" s="41" t="s">
        <v>347</v>
      </c>
      <c r="C109" s="71" t="s">
        <v>313</v>
      </c>
      <c r="D109" s="64"/>
      <c r="E109" s="99">
        <v>1.2814672500000001E-2</v>
      </c>
      <c r="F109" s="96">
        <v>8.4271123209567395E-4</v>
      </c>
      <c r="G109" s="96" t="s">
        <v>355</v>
      </c>
      <c r="H109" s="96">
        <v>0.36909918135000003</v>
      </c>
      <c r="I109" s="96">
        <v>9.4923500000000001E-3</v>
      </c>
      <c r="J109" s="96">
        <v>5.2207925000000002E-2</v>
      </c>
      <c r="K109" s="96">
        <v>5.2207925000000002E-2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474.61799999999999</v>
      </c>
      <c r="AL109" s="44" t="s">
        <v>360</v>
      </c>
    </row>
    <row r="110" spans="1:38" s="1" customFormat="1" ht="24.75" customHeight="1" thickBot="1" x14ac:dyDescent="0.3">
      <c r="A110" s="71" t="s">
        <v>116</v>
      </c>
      <c r="B110" s="41" t="s">
        <v>348</v>
      </c>
      <c r="C110" s="72" t="s">
        <v>314</v>
      </c>
      <c r="D110" s="64"/>
      <c r="E110" s="99">
        <v>6.3541666659999996E-3</v>
      </c>
      <c r="F110" s="96">
        <v>2.0802359172764202E-2</v>
      </c>
      <c r="G110" s="96" t="s">
        <v>355</v>
      </c>
      <c r="H110" s="96">
        <v>0.160194055808043</v>
      </c>
      <c r="I110" s="96">
        <v>5.3701666666666698E-3</v>
      </c>
      <c r="J110" s="96">
        <v>4.1730666666666701E-2</v>
      </c>
      <c r="K110" s="96">
        <v>4.1730666666666701E-2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1407.481</v>
      </c>
      <c r="AL110" s="44" t="s">
        <v>360</v>
      </c>
    </row>
    <row r="111" spans="1:38" s="1" customFormat="1" ht="24.75" customHeight="1" thickBot="1" x14ac:dyDescent="0.3">
      <c r="A111" s="41" t="s">
        <v>116</v>
      </c>
      <c r="B111" s="41" t="s">
        <v>349</v>
      </c>
      <c r="C111" s="78" t="s">
        <v>276</v>
      </c>
      <c r="D111" s="64"/>
      <c r="E111" s="99">
        <v>2.34505E-3</v>
      </c>
      <c r="F111" s="99">
        <v>0.46896520815918402</v>
      </c>
      <c r="G111" s="99" t="s">
        <v>355</v>
      </c>
      <c r="H111" s="99">
        <v>5.0871873256751003</v>
      </c>
      <c r="I111" s="99">
        <v>9.3802E-3</v>
      </c>
      <c r="J111" s="99">
        <v>1.87604E-2</v>
      </c>
      <c r="K111" s="99">
        <v>4.1689777777777798E-2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2355.0500000000002</v>
      </c>
      <c r="AL111" s="44" t="s">
        <v>360</v>
      </c>
    </row>
    <row r="112" spans="1:38" s="1" customFormat="1" ht="24.75" customHeight="1" thickBot="1" x14ac:dyDescent="0.3">
      <c r="A112" s="41" t="s">
        <v>126</v>
      </c>
      <c r="B112" s="41" t="s">
        <v>294</v>
      </c>
      <c r="C112" s="78" t="s">
        <v>295</v>
      </c>
      <c r="D112" s="42"/>
      <c r="E112" s="96">
        <v>11.327999999999999</v>
      </c>
      <c r="F112" s="96" t="s">
        <v>355</v>
      </c>
      <c r="G112" s="96" t="s">
        <v>355</v>
      </c>
      <c r="H112" s="96">
        <v>18.173607142857101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283.2</v>
      </c>
      <c r="AL112" s="44" t="s">
        <v>361</v>
      </c>
    </row>
    <row r="113" spans="1:38" s="1" customFormat="1" ht="24.75" customHeight="1" thickBot="1" x14ac:dyDescent="0.3">
      <c r="A113" s="41" t="s">
        <v>126</v>
      </c>
      <c r="B113" s="65" t="s">
        <v>244</v>
      </c>
      <c r="C113" s="80" t="s">
        <v>133</v>
      </c>
      <c r="D113" s="42"/>
      <c r="E113" s="95">
        <v>7.9783249624584602</v>
      </c>
      <c r="F113" s="96">
        <v>12.7261770251116</v>
      </c>
      <c r="G113" s="96" t="s">
        <v>355</v>
      </c>
      <c r="H113" s="96">
        <v>34.125210234988799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156227.54016903101</v>
      </c>
      <c r="AL113" s="115" t="s">
        <v>364</v>
      </c>
    </row>
    <row r="114" spans="1:38" s="1" customFormat="1" ht="24.75" customHeight="1" thickBot="1" x14ac:dyDescent="0.3">
      <c r="A114" s="41" t="s">
        <v>126</v>
      </c>
      <c r="B114" s="65" t="s">
        <v>245</v>
      </c>
      <c r="C114" s="80" t="s">
        <v>134</v>
      </c>
      <c r="D114" s="42"/>
      <c r="E114" s="95">
        <v>0.15284</v>
      </c>
      <c r="F114" s="96" t="s">
        <v>355</v>
      </c>
      <c r="G114" s="96" t="s">
        <v>355</v>
      </c>
      <c r="H114" s="96">
        <v>0.49673</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3821</v>
      </c>
      <c r="AL114" s="115" t="s">
        <v>364</v>
      </c>
    </row>
    <row r="115" spans="1:38" s="1" customFormat="1" ht="24.75" customHeight="1" thickBot="1" x14ac:dyDescent="0.3">
      <c r="A115" s="41" t="s">
        <v>126</v>
      </c>
      <c r="B115" s="65" t="s">
        <v>246</v>
      </c>
      <c r="C115" s="80" t="s">
        <v>350</v>
      </c>
      <c r="D115" s="42"/>
      <c r="E115" s="95">
        <v>0.20510863998413101</v>
      </c>
      <c r="F115" s="96" t="s">
        <v>355</v>
      </c>
      <c r="G115" s="96" t="s">
        <v>355</v>
      </c>
      <c r="H115" s="96">
        <v>0.41021727996826202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5127.7159996032697</v>
      </c>
      <c r="AL115" s="115" t="s">
        <v>364</v>
      </c>
    </row>
    <row r="116" spans="1:38" s="1" customFormat="1" ht="24.75" customHeight="1" thickBot="1" x14ac:dyDescent="0.3">
      <c r="A116" s="41" t="s">
        <v>126</v>
      </c>
      <c r="B116" s="41" t="s">
        <v>250</v>
      </c>
      <c r="C116" s="79" t="s">
        <v>293</v>
      </c>
      <c r="D116" s="42"/>
      <c r="E116" s="95">
        <v>1.3741900915866101</v>
      </c>
      <c r="F116" s="96">
        <v>0.187667808938008</v>
      </c>
      <c r="G116" s="96" t="s">
        <v>355</v>
      </c>
      <c r="H116" s="96">
        <v>3.9567928186980201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34354.752289665303</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2.0880000000000001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0.468746</v>
      </c>
      <c r="J119" s="96">
        <v>6.1268719999999997</v>
      </c>
      <c r="K119" s="96">
        <v>61.268718999999997</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1.6371599999999999</v>
      </c>
      <c r="G121" s="96" t="s">
        <v>355</v>
      </c>
      <c r="H121" s="96">
        <v>5.4069155714285699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2671850</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7.5694584999999996</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3.58371855E-2</v>
      </c>
      <c r="F123" s="96">
        <v>7.7906924999999998E-3</v>
      </c>
      <c r="G123" s="96">
        <v>7.7906924999999998E-3</v>
      </c>
      <c r="H123" s="96">
        <v>3.7395324000000001E-2</v>
      </c>
      <c r="I123" s="96">
        <v>8.4139479000000003E-2</v>
      </c>
      <c r="J123" s="96">
        <v>8.8813894500000004E-2</v>
      </c>
      <c r="K123" s="96">
        <v>9.0372033000000004E-2</v>
      </c>
      <c r="L123" s="96">
        <v>7.7906924999999998E-3</v>
      </c>
      <c r="M123" s="96">
        <v>1.0392783795</v>
      </c>
      <c r="N123" s="96">
        <v>1.71395235E-3</v>
      </c>
      <c r="O123" s="96">
        <v>1.37116188E-2</v>
      </c>
      <c r="P123" s="96">
        <v>2.1813939000000001E-3</v>
      </c>
      <c r="Q123" s="96">
        <v>9.9720864000000004E-5</v>
      </c>
      <c r="R123" s="96">
        <v>1.2465108E-3</v>
      </c>
      <c r="S123" s="96">
        <v>1.1374411049999999E-3</v>
      </c>
      <c r="T123" s="96">
        <v>8.1023201999999995E-4</v>
      </c>
      <c r="U123" s="96">
        <v>3.116277E-4</v>
      </c>
      <c r="V123" s="96">
        <v>8.7255756000000004E-3</v>
      </c>
      <c r="W123" s="96">
        <v>2.9742637499999999E-2</v>
      </c>
      <c r="X123" s="96">
        <v>6.3883678499999999E-3</v>
      </c>
      <c r="Y123" s="96">
        <v>1.7762778900000002E-2</v>
      </c>
      <c r="Z123" s="96">
        <v>7.4790648E-3</v>
      </c>
      <c r="AA123" s="96">
        <v>1.0439527949999999E-2</v>
      </c>
      <c r="AB123" s="96">
        <f t="shared" si="1"/>
        <v>4.2069739500000002E-2</v>
      </c>
      <c r="AC123" s="96">
        <v>0.12463875000000001</v>
      </c>
      <c r="AD123" s="96">
        <v>1.969545375E-5</v>
      </c>
      <c r="AE123" s="97"/>
      <c r="AF123" s="114" t="s">
        <v>355</v>
      </c>
      <c r="AG123" s="114" t="s">
        <v>355</v>
      </c>
      <c r="AH123" s="114" t="s">
        <v>355</v>
      </c>
      <c r="AI123" s="114" t="s">
        <v>355</v>
      </c>
      <c r="AJ123" s="114" t="s">
        <v>355</v>
      </c>
      <c r="AK123" s="96">
        <v>66094.75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3.7050042857142902</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3051.18</v>
      </c>
      <c r="AL124" s="115" t="s">
        <v>363</v>
      </c>
    </row>
    <row r="125" spans="1:38" s="1" customFormat="1" ht="24.75" customHeight="1" thickBot="1" x14ac:dyDescent="0.3">
      <c r="A125" s="41" t="s">
        <v>117</v>
      </c>
      <c r="B125" s="41" t="s">
        <v>231</v>
      </c>
      <c r="C125" s="78" t="s">
        <v>283</v>
      </c>
      <c r="D125" s="42"/>
      <c r="E125" s="108" t="s">
        <v>355</v>
      </c>
      <c r="F125" s="96">
        <v>0.12679199999999999</v>
      </c>
      <c r="G125" s="109" t="s">
        <v>355</v>
      </c>
      <c r="H125" s="96" t="s">
        <v>356</v>
      </c>
      <c r="I125" s="96">
        <v>4.4921666999999997E-5</v>
      </c>
      <c r="J125" s="96">
        <v>2.9947778000000001E-4</v>
      </c>
      <c r="K125" s="96">
        <v>6.2034682999999996E-4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2139.127</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0.37215229999999999</v>
      </c>
      <c r="I126" s="96" t="s">
        <v>356</v>
      </c>
      <c r="J126" s="96" t="s">
        <v>356</v>
      </c>
      <c r="K126" s="96" t="s">
        <v>356</v>
      </c>
      <c r="L126" s="96" t="s">
        <v>356</v>
      </c>
      <c r="M126" s="96">
        <v>0.54578179999999998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0.67203000000000002</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6.0854799999999999E-4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3.7131020000000001E-2</v>
      </c>
      <c r="F133" s="96">
        <v>5.8509600000000001E-4</v>
      </c>
      <c r="G133" s="96">
        <v>5.074673E-3</v>
      </c>
      <c r="H133" s="96" t="s">
        <v>355</v>
      </c>
      <c r="I133" s="96">
        <v>1.38791928E-3</v>
      </c>
      <c r="J133" s="96">
        <v>1.5617923999999999E-3</v>
      </c>
      <c r="K133" s="96">
        <v>1.7354305199999999E-3</v>
      </c>
      <c r="L133" s="96" t="s">
        <v>356</v>
      </c>
      <c r="M133" s="96">
        <v>4.5010999999999998E-4</v>
      </c>
      <c r="N133" s="96">
        <v>1.28530176E-3</v>
      </c>
      <c r="O133" s="96">
        <v>2.1055176000000001E-4</v>
      </c>
      <c r="P133" s="96">
        <v>4.6317648000000003E-2</v>
      </c>
      <c r="Q133" s="96">
        <v>6.1246011999999996E-4</v>
      </c>
      <c r="R133" s="96">
        <v>5.7772552000000005E-4</v>
      </c>
      <c r="S133" s="96">
        <v>5.1920256000000001E-4</v>
      </c>
      <c r="T133" s="96">
        <v>7.3142336000000001E-4</v>
      </c>
      <c r="U133" s="96">
        <v>8.9017375999999996E-4</v>
      </c>
      <c r="V133" s="96">
        <v>6.6723370400000002E-3</v>
      </c>
      <c r="W133" s="96">
        <v>1.5756200000000001E-2</v>
      </c>
      <c r="X133" s="96">
        <v>5.9407939999999998E-7</v>
      </c>
      <c r="Y133" s="96">
        <v>3.2460410399999999E-7</v>
      </c>
      <c r="Z133" s="96">
        <v>2.8987087199999997E-7</v>
      </c>
      <c r="AA133" s="96">
        <v>3.1426811999999998E-7</v>
      </c>
      <c r="AB133" s="96">
        <f t="shared" si="1"/>
        <v>1.5228224959999999E-6</v>
      </c>
      <c r="AC133" s="96">
        <v>6.8218054400000002E-3</v>
      </c>
      <c r="AD133" s="96">
        <v>1.8612317680000001E-2</v>
      </c>
      <c r="AE133" s="97"/>
      <c r="AF133" s="114" t="s">
        <v>355</v>
      </c>
      <c r="AG133" s="114" t="s">
        <v>355</v>
      </c>
      <c r="AH133" s="114" t="s">
        <v>355</v>
      </c>
      <c r="AI133" s="114" t="s">
        <v>355</v>
      </c>
      <c r="AJ133" s="114" t="s">
        <v>355</v>
      </c>
      <c r="AK133" s="96">
        <v>2.9254799999999999</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1.2028980557E-2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0.35947000000000001</v>
      </c>
      <c r="AL136" s="44" t="s">
        <v>404</v>
      </c>
    </row>
    <row r="137" spans="1:38" s="1" customFormat="1" ht="24.75" customHeight="1" thickBot="1" x14ac:dyDescent="0.3">
      <c r="A137" s="41" t="s">
        <v>117</v>
      </c>
      <c r="B137" s="41" t="s">
        <v>106</v>
      </c>
      <c r="C137" s="78" t="s">
        <v>108</v>
      </c>
      <c r="D137" s="42"/>
      <c r="E137" s="95" t="s">
        <v>355</v>
      </c>
      <c r="F137" s="96">
        <v>9.5343366000000002E-4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7.7299999999999999E-3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0.11447</v>
      </c>
      <c r="F139" s="96">
        <v>0.56263543999999999</v>
      </c>
      <c r="G139" s="96">
        <v>0.39887260000000002</v>
      </c>
      <c r="H139" s="96" t="s">
        <v>356</v>
      </c>
      <c r="I139" s="96">
        <v>0.3630312</v>
      </c>
      <c r="J139" s="96">
        <v>0.37121120000000002</v>
      </c>
      <c r="K139" s="96">
        <v>0.38417119999999999</v>
      </c>
      <c r="L139" s="96">
        <v>2.528E-2</v>
      </c>
      <c r="M139" s="96">
        <v>1.697522</v>
      </c>
      <c r="N139" s="96">
        <v>2.3624467199999999</v>
      </c>
      <c r="O139" s="96">
        <v>9.2695199999999998E-3</v>
      </c>
      <c r="P139" s="96">
        <v>2.3075999999999999E-4</v>
      </c>
      <c r="Q139" s="96">
        <v>8.7923999999999999E-4</v>
      </c>
      <c r="R139" s="96">
        <v>1.865934E-2</v>
      </c>
      <c r="S139" s="96">
        <v>7.964678E-2</v>
      </c>
      <c r="T139" s="96">
        <v>8.7054999999999997E-3</v>
      </c>
      <c r="U139" s="96">
        <v>1.6602000000000001E-4</v>
      </c>
      <c r="V139" s="96">
        <v>9.3551394000000005</v>
      </c>
      <c r="W139" s="96">
        <v>5.0571999999999999</v>
      </c>
      <c r="X139" s="96">
        <v>8.5478999999999999E-2</v>
      </c>
      <c r="Y139" s="96">
        <v>0.114893</v>
      </c>
      <c r="Z139" s="96">
        <v>7.0521760000000003E-2</v>
      </c>
      <c r="AA139" s="96">
        <v>0.11376849999999999</v>
      </c>
      <c r="AB139" s="96">
        <f t="shared" si="1"/>
        <v>0.38466225999999998</v>
      </c>
      <c r="AC139" s="96">
        <v>1.6601999999999999E-3</v>
      </c>
      <c r="AD139" s="96">
        <v>2.05E-5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0.48268626999999997</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252.82607099097908</v>
      </c>
      <c r="F141" s="119">
        <f t="shared" ref="F141:AD141" si="2">SUM(F14:F140)</f>
        <v>200.78357189616816</v>
      </c>
      <c r="G141" s="119">
        <f t="shared" si="2"/>
        <v>80.455275121952781</v>
      </c>
      <c r="H141" s="119">
        <f t="shared" si="2"/>
        <v>121.80610092120412</v>
      </c>
      <c r="I141" s="119">
        <f t="shared" si="2"/>
        <v>20.775167428566462</v>
      </c>
      <c r="J141" s="119">
        <f t="shared" si="2"/>
        <v>32.045269148657503</v>
      </c>
      <c r="K141" s="119">
        <f t="shared" si="2"/>
        <v>97.357029097470075</v>
      </c>
      <c r="L141" s="119">
        <f t="shared" si="2"/>
        <v>4.4676940644814502</v>
      </c>
      <c r="M141" s="119">
        <f t="shared" si="2"/>
        <v>537.16997198445426</v>
      </c>
      <c r="N141" s="119">
        <f t="shared" si="2"/>
        <v>27.689583942927175</v>
      </c>
      <c r="O141" s="119">
        <f t="shared" si="2"/>
        <v>0.65422168432126138</v>
      </c>
      <c r="P141" s="119">
        <f t="shared" si="2"/>
        <v>1.6716239997314031</v>
      </c>
      <c r="Q141" s="119">
        <f t="shared" si="2"/>
        <v>0.90229217973055797</v>
      </c>
      <c r="R141" s="119">
        <f>SUM(R14:R140)</f>
        <v>4.6318764225264895</v>
      </c>
      <c r="S141" s="119">
        <f t="shared" si="2"/>
        <v>62.60298217623275</v>
      </c>
      <c r="T141" s="119">
        <f t="shared" si="2"/>
        <v>15.96123240988195</v>
      </c>
      <c r="U141" s="119">
        <f t="shared" si="2"/>
        <v>2.7322381454936617</v>
      </c>
      <c r="V141" s="119">
        <f t="shared" si="2"/>
        <v>64.385307416721972</v>
      </c>
      <c r="W141" s="119">
        <f t="shared" si="2"/>
        <v>32.449895226758422</v>
      </c>
      <c r="X141" s="119">
        <f t="shared" si="2"/>
        <v>2.8245809581383399</v>
      </c>
      <c r="Y141" s="119">
        <f t="shared" si="2"/>
        <v>2.5597439793133496</v>
      </c>
      <c r="Z141" s="119">
        <f t="shared" si="2"/>
        <v>2.0526394404824089</v>
      </c>
      <c r="AA141" s="119">
        <f t="shared" si="2"/>
        <v>2.6307204717814212</v>
      </c>
      <c r="AB141" s="119">
        <f t="shared" si="2"/>
        <v>10.067684849715521</v>
      </c>
      <c r="AC141" s="119">
        <f t="shared" si="2"/>
        <v>14.199448149471309</v>
      </c>
      <c r="AD141" s="119">
        <f t="shared" si="2"/>
        <v>2.737399431919366</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252.82607099097908</v>
      </c>
      <c r="F152" s="103">
        <f t="shared" ref="F152:AD152" si="3">F141 + F151 + IF(AND(OR($B$4="AT",$B$4="BE",$B$4="CH",$B$4="GB",$B$4="IE",$B$4="LT",$B$4="LU",$B$4="NL"),SUM(F143:F149)&gt;0),SUM(F143:F149)-SUM(F27:F33),0)</f>
        <v>200.78357189616816</v>
      </c>
      <c r="G152" s="103">
        <f t="shared" si="3"/>
        <v>80.455275121952781</v>
      </c>
      <c r="H152" s="103">
        <f t="shared" si="3"/>
        <v>121.80610092120412</v>
      </c>
      <c r="I152" s="103">
        <f t="shared" si="3"/>
        <v>20.775167428566462</v>
      </c>
      <c r="J152" s="103">
        <f t="shared" si="3"/>
        <v>32.045269148657503</v>
      </c>
      <c r="K152" s="103">
        <f t="shared" si="3"/>
        <v>97.357029097470075</v>
      </c>
      <c r="L152" s="103">
        <f t="shared" si="3"/>
        <v>4.4676940644814502</v>
      </c>
      <c r="M152" s="103">
        <f t="shared" si="3"/>
        <v>537.16997198445426</v>
      </c>
      <c r="N152" s="103">
        <f t="shared" si="3"/>
        <v>27.689583942927175</v>
      </c>
      <c r="O152" s="103">
        <f t="shared" si="3"/>
        <v>0.65422168432126138</v>
      </c>
      <c r="P152" s="103">
        <f t="shared" si="3"/>
        <v>1.6716239997314031</v>
      </c>
      <c r="Q152" s="103">
        <f t="shared" si="3"/>
        <v>0.90229217973055797</v>
      </c>
      <c r="R152" s="103">
        <f t="shared" si="3"/>
        <v>4.6318764225264895</v>
      </c>
      <c r="S152" s="103">
        <f t="shared" si="3"/>
        <v>62.60298217623275</v>
      </c>
      <c r="T152" s="103">
        <f t="shared" si="3"/>
        <v>15.96123240988195</v>
      </c>
      <c r="U152" s="103">
        <f t="shared" si="3"/>
        <v>2.7322381454936617</v>
      </c>
      <c r="V152" s="103">
        <f t="shared" si="3"/>
        <v>64.385307416721972</v>
      </c>
      <c r="W152" s="103">
        <f t="shared" si="3"/>
        <v>32.449895226758422</v>
      </c>
      <c r="X152" s="103">
        <f t="shared" si="3"/>
        <v>2.8245809581383399</v>
      </c>
      <c r="Y152" s="103">
        <f t="shared" si="3"/>
        <v>2.5597439793133496</v>
      </c>
      <c r="Z152" s="103">
        <f t="shared" si="3"/>
        <v>2.0526394404824089</v>
      </c>
      <c r="AA152" s="103">
        <f t="shared" si="3"/>
        <v>2.6307204717814212</v>
      </c>
      <c r="AB152" s="103">
        <f t="shared" si="3"/>
        <v>10.067684849715521</v>
      </c>
      <c r="AC152" s="103">
        <f t="shared" si="3"/>
        <v>14.199448149471309</v>
      </c>
      <c r="AD152" s="103">
        <f t="shared" si="3"/>
        <v>2.737399431919366</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252.82607099097908</v>
      </c>
      <c r="F154" s="103">
        <f>F141 + F153 - IF(OR($B$6=2005,$B$6&gt;=2020),SUM(F99:F122),0) + IF(AND(OR($B$4="AT",$B$4="BE",$B$4="CH",$B$4="GB",$B$4="IE",$B$4="LT",$B$4="LU",$B$4="NL"),SUM(F143:F149)&gt;0),SUM(F143:F149)-SUM(F27:F33),0)</f>
        <v>200.78357189616816</v>
      </c>
      <c r="G154" s="103">
        <f>G141 + G153 + IF(AND(OR($B$4="AT",$B$4="BE",$B$4="CH",$B$4="GB",$B$4="IE",$B$4="LT",$B$4="LU",$B$4="NL"),SUM(G143:G149)&gt;0),SUM(G143:G149)-SUM(G27:G33),0)</f>
        <v>80.455275121952781</v>
      </c>
      <c r="H154" s="103">
        <f t="shared" ref="H154:AD154" si="4">H141 + H153 + IF(AND(OR($B$4="AT",$B$4="BE",$B$4="CH",$B$4="GB",$B$4="IE",$B$4="LT",$B$4="LU",$B$4="NL"),SUM(H143:H149)&gt;0),SUM(H143:H149)-SUM(H27:H33),0)</f>
        <v>121.80610092120412</v>
      </c>
      <c r="I154" s="103">
        <f t="shared" si="4"/>
        <v>20.775167428566462</v>
      </c>
      <c r="J154" s="103">
        <f t="shared" si="4"/>
        <v>32.045269148657503</v>
      </c>
      <c r="K154" s="103">
        <f t="shared" si="4"/>
        <v>97.357029097470075</v>
      </c>
      <c r="L154" s="103">
        <f t="shared" si="4"/>
        <v>4.4676940644814502</v>
      </c>
      <c r="M154" s="103">
        <f t="shared" si="4"/>
        <v>537.16997198445426</v>
      </c>
      <c r="N154" s="103">
        <f t="shared" si="4"/>
        <v>27.689583942927175</v>
      </c>
      <c r="O154" s="103">
        <f t="shared" si="4"/>
        <v>0.65422168432126138</v>
      </c>
      <c r="P154" s="103">
        <f t="shared" si="4"/>
        <v>1.6716239997314031</v>
      </c>
      <c r="Q154" s="103">
        <f t="shared" si="4"/>
        <v>0.90229217973055797</v>
      </c>
      <c r="R154" s="103">
        <f t="shared" si="4"/>
        <v>4.6318764225264895</v>
      </c>
      <c r="S154" s="103">
        <f t="shared" si="4"/>
        <v>62.60298217623275</v>
      </c>
      <c r="T154" s="103">
        <f t="shared" si="4"/>
        <v>15.96123240988195</v>
      </c>
      <c r="U154" s="103">
        <f t="shared" si="4"/>
        <v>2.7322381454936617</v>
      </c>
      <c r="V154" s="103">
        <f t="shared" si="4"/>
        <v>64.385307416721972</v>
      </c>
      <c r="W154" s="103">
        <f t="shared" si="4"/>
        <v>32.449895226758422</v>
      </c>
      <c r="X154" s="103">
        <f t="shared" si="4"/>
        <v>2.8245809581383399</v>
      </c>
      <c r="Y154" s="103">
        <f t="shared" si="4"/>
        <v>2.5597439793133496</v>
      </c>
      <c r="Z154" s="103">
        <f t="shared" si="4"/>
        <v>2.0526394404824089</v>
      </c>
      <c r="AA154" s="103">
        <f t="shared" si="4"/>
        <v>2.6307204717814212</v>
      </c>
      <c r="AB154" s="103">
        <f t="shared" si="4"/>
        <v>10.067684849715521</v>
      </c>
      <c r="AC154" s="103">
        <f t="shared" si="4"/>
        <v>14.199448149471309</v>
      </c>
      <c r="AD154" s="103">
        <f t="shared" si="4"/>
        <v>2.737399431919366</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7.9194834080811196</v>
      </c>
      <c r="F157" s="104">
        <v>0.13428254172731599</v>
      </c>
      <c r="G157" s="104">
        <v>0.603051278287697</v>
      </c>
      <c r="H157" s="104" t="s">
        <v>355</v>
      </c>
      <c r="I157" s="104">
        <v>7.72942105718082E-2</v>
      </c>
      <c r="J157" s="104">
        <v>7.72942105718082E-2</v>
      </c>
      <c r="K157" s="104">
        <v>7.72942105718082E-2</v>
      </c>
      <c r="L157" s="104">
        <v>2.05245488553852E-2</v>
      </c>
      <c r="M157" s="104">
        <v>1.4274966134670799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26232.7306055148</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0.520924469333365</v>
      </c>
      <c r="F158" s="104">
        <v>9.6493164586908195E-3</v>
      </c>
      <c r="G158" s="104">
        <v>4.2258611342521298E-2</v>
      </c>
      <c r="H158" s="104" t="s">
        <v>355</v>
      </c>
      <c r="I158" s="104">
        <v>3.8713864527126899E-3</v>
      </c>
      <c r="J158" s="104">
        <v>3.8713864527126899E-3</v>
      </c>
      <c r="K158" s="104">
        <v>3.8713864527126899E-3</v>
      </c>
      <c r="L158" s="104">
        <v>1.50179735354131E-3</v>
      </c>
      <c r="M158" s="104">
        <v>0.16475287679509101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1838.24959339968</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95.940377823361302</v>
      </c>
      <c r="F159" s="104">
        <v>3.2538432569540001</v>
      </c>
      <c r="G159" s="104">
        <v>46.755666179094497</v>
      </c>
      <c r="H159" s="104" t="s">
        <v>355</v>
      </c>
      <c r="I159" s="104">
        <v>5.9392998944038897</v>
      </c>
      <c r="J159" s="104">
        <v>5.9694486248323404</v>
      </c>
      <c r="K159" s="104">
        <v>6.0297460856892302</v>
      </c>
      <c r="L159" s="104">
        <v>0.19167379865827899</v>
      </c>
      <c r="M159" s="104">
        <v>10.624794308421199</v>
      </c>
      <c r="N159" s="104">
        <v>0.20069435902980001</v>
      </c>
      <c r="O159" s="104">
        <v>2.6486831699570001E-2</v>
      </c>
      <c r="P159" s="104">
        <v>3.4526415860999998E-2</v>
      </c>
      <c r="Q159" s="104">
        <v>0.35683711461031897</v>
      </c>
      <c r="R159" s="104">
        <v>0.157239431052559</v>
      </c>
      <c r="S159" s="104">
        <v>0.35683711461031897</v>
      </c>
      <c r="T159" s="104">
        <v>19.285305143584001</v>
      </c>
      <c r="U159" s="104">
        <v>0.40150637335570299</v>
      </c>
      <c r="V159" s="104">
        <v>0.93965080307140803</v>
      </c>
      <c r="W159" s="104">
        <v>0.72383099092019998</v>
      </c>
      <c r="X159" s="104">
        <v>6.4807095939999997E-3</v>
      </c>
      <c r="Y159" s="104">
        <v>2.5063682888799999E-2</v>
      </c>
      <c r="Z159" s="104">
        <v>1.1650264773E-2</v>
      </c>
      <c r="AA159" s="104">
        <v>4.17860191756E-2</v>
      </c>
      <c r="AB159" s="104">
        <f t="shared" si="5"/>
        <v>8.4980676431400004E-2</v>
      </c>
      <c r="AC159" s="104">
        <v>0.15216702341900001</v>
      </c>
      <c r="AD159" s="104">
        <v>4.8167110114608703E-5</v>
      </c>
      <c r="AE159" s="102"/>
      <c r="AF159" s="104">
        <v>57190.377719999997</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1999</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1999</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51.872803759592799</v>
      </c>
      <c r="F14" s="96">
        <v>3.7115881796519501</v>
      </c>
      <c r="G14" s="96">
        <v>36.2807507266145</v>
      </c>
      <c r="H14" s="96">
        <v>8.0107121696311005E-3</v>
      </c>
      <c r="I14" s="96">
        <v>0.66157480845734595</v>
      </c>
      <c r="J14" s="96">
        <v>0.80636508248111305</v>
      </c>
      <c r="K14" s="96">
        <v>0.98200720165445199</v>
      </c>
      <c r="L14" s="96">
        <v>1.9731115701184701E-2</v>
      </c>
      <c r="M14" s="96">
        <v>11.3013132647087</v>
      </c>
      <c r="N14" s="96">
        <v>3.1546052637611499</v>
      </c>
      <c r="O14" s="96">
        <v>0.182311149448357</v>
      </c>
      <c r="P14" s="96">
        <v>0.96713239615469504</v>
      </c>
      <c r="Q14" s="96">
        <v>0.52432784283828904</v>
      </c>
      <c r="R14" s="96">
        <v>0.92283298963917104</v>
      </c>
      <c r="S14" s="96">
        <v>0.987560972586639</v>
      </c>
      <c r="T14" s="96">
        <v>3.2793997611801702</v>
      </c>
      <c r="U14" s="96">
        <v>2.13116220943329</v>
      </c>
      <c r="V14" s="96">
        <v>5.1028243562783402</v>
      </c>
      <c r="W14" s="96">
        <v>6.4874050452849703</v>
      </c>
      <c r="X14" s="96">
        <v>1.12080627478951E-2</v>
      </c>
      <c r="Y14" s="96">
        <v>4.8202955059607401E-2</v>
      </c>
      <c r="Z14" s="96">
        <v>2.11025750575741E-2</v>
      </c>
      <c r="AA14" s="96">
        <v>1.2488498660473701E-2</v>
      </c>
      <c r="AB14" s="96">
        <f>IF(ISNUMBER(X14),SUM(X14:AA14),X14)</f>
        <v>9.3002091525550307E-2</v>
      </c>
      <c r="AC14" s="96">
        <v>1.9215551423941699</v>
      </c>
      <c r="AD14" s="96">
        <v>0.38449206917968798</v>
      </c>
      <c r="AE14" s="97"/>
      <c r="AF14" s="96">
        <v>44696.323844070597</v>
      </c>
      <c r="AG14" s="96">
        <v>184919.3033</v>
      </c>
      <c r="AH14" s="96">
        <v>74767.768185045905</v>
      </c>
      <c r="AI14" s="96">
        <v>31716.511046607</v>
      </c>
      <c r="AJ14" s="96">
        <v>12430.415435634501</v>
      </c>
      <c r="AK14" s="113" t="s">
        <v>355</v>
      </c>
      <c r="AL14" s="44"/>
    </row>
    <row r="15" spans="1:38" s="1" customFormat="1" ht="24.75" customHeight="1" thickBot="1" x14ac:dyDescent="0.3">
      <c r="A15" s="41" t="s">
        <v>112</v>
      </c>
      <c r="B15" s="41" t="s">
        <v>151</v>
      </c>
      <c r="C15" s="78" t="s">
        <v>48</v>
      </c>
      <c r="D15" s="42"/>
      <c r="E15" s="95">
        <v>1.8664153865999999</v>
      </c>
      <c r="F15" s="96">
        <v>2.451918979E-2</v>
      </c>
      <c r="G15" s="96">
        <v>0.53086629539999997</v>
      </c>
      <c r="H15" s="96" t="s">
        <v>355</v>
      </c>
      <c r="I15" s="96">
        <v>0.11675160549999999</v>
      </c>
      <c r="J15" s="96">
        <v>0.122199112</v>
      </c>
      <c r="K15" s="96">
        <v>0.13309412500000001</v>
      </c>
      <c r="L15" s="96">
        <v>1.6601329588000001E-2</v>
      </c>
      <c r="M15" s="96">
        <v>0.19679513300000001</v>
      </c>
      <c r="N15" s="96">
        <v>3.0283463247999999E-2</v>
      </c>
      <c r="O15" s="96">
        <v>3.5742549839999999E-2</v>
      </c>
      <c r="P15" s="96">
        <v>6.2207780072999997E-3</v>
      </c>
      <c r="Q15" s="96">
        <v>9.8709969980000003E-3</v>
      </c>
      <c r="R15" s="96">
        <v>0.107970530595</v>
      </c>
      <c r="S15" s="96">
        <v>5.7516593382999998E-2</v>
      </c>
      <c r="T15" s="96">
        <v>0.39370732594000002</v>
      </c>
      <c r="U15" s="96">
        <v>2.6773519398E-2</v>
      </c>
      <c r="V15" s="96">
        <v>0.36296301813999998</v>
      </c>
      <c r="W15" s="96">
        <v>1.3540354466E-3</v>
      </c>
      <c r="X15" s="96">
        <v>1.1940934248E-4</v>
      </c>
      <c r="Y15" s="96">
        <v>5.1795981303299999E-4</v>
      </c>
      <c r="Z15" s="96">
        <v>1.01552416173E-4</v>
      </c>
      <c r="AA15" s="96">
        <v>1.93146790464E-4</v>
      </c>
      <c r="AB15" s="96">
        <f t="shared" ref="AB15:AB78" si="0">IF(ISNUMBER(X15),SUM(X15:AA15),X15)</f>
        <v>9.3206836214999996E-4</v>
      </c>
      <c r="AC15" s="96">
        <v>2.39690286E-4</v>
      </c>
      <c r="AD15" s="96">
        <v>9.140915907E-4</v>
      </c>
      <c r="AE15" s="97"/>
      <c r="AF15" s="96">
        <v>16813.313300000002</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6.0409512643360497</v>
      </c>
      <c r="F16" s="96">
        <v>3.3970351692225301E-2</v>
      </c>
      <c r="G16" s="96">
        <v>8.9950289900829795E-3</v>
      </c>
      <c r="H16" s="96" t="s">
        <v>355</v>
      </c>
      <c r="I16" s="96">
        <v>2.5394173463557401E-3</v>
      </c>
      <c r="J16" s="96">
        <v>2.78048088607157E-3</v>
      </c>
      <c r="K16" s="96">
        <v>3.7206286909633201E-3</v>
      </c>
      <c r="L16" s="96">
        <v>4.69583354738444E-4</v>
      </c>
      <c r="M16" s="96">
        <v>0.15281542550303101</v>
      </c>
      <c r="N16" s="96">
        <v>3.9303514862506802E-5</v>
      </c>
      <c r="O16" s="96">
        <v>6.2885871516568003E-6</v>
      </c>
      <c r="P16" s="96">
        <v>2.4420752362096401E-3</v>
      </c>
      <c r="Q16" s="96">
        <v>2.86918011993592E-3</v>
      </c>
      <c r="R16" s="96">
        <v>7.0720560770603198E-5</v>
      </c>
      <c r="S16" s="96">
        <v>3.5891908540770299E-5</v>
      </c>
      <c r="T16" s="96">
        <v>1.3604233819312399E-5</v>
      </c>
      <c r="U16" s="96">
        <v>2.7051516179925399E-4</v>
      </c>
      <c r="V16" s="96">
        <v>1.46198967636995E-4</v>
      </c>
      <c r="W16" s="96">
        <v>8.3374166631678195E-4</v>
      </c>
      <c r="X16" s="96">
        <v>5.2762120946788799E-5</v>
      </c>
      <c r="Y16" s="96">
        <v>1.4860385030815001E-4</v>
      </c>
      <c r="Z16" s="96">
        <v>7.2515030876279201E-5</v>
      </c>
      <c r="AA16" s="96">
        <v>1.185883260649E-4</v>
      </c>
      <c r="AB16" s="96">
        <f t="shared" si="0"/>
        <v>3.9246932819611801E-4</v>
      </c>
      <c r="AC16" s="96">
        <v>5.763970492742E-5</v>
      </c>
      <c r="AD16" s="96">
        <v>2.4365875264773001E-5</v>
      </c>
      <c r="AE16" s="97"/>
      <c r="AF16" s="96">
        <v>261.998658761</v>
      </c>
      <c r="AG16" s="110" t="s">
        <v>354</v>
      </c>
      <c r="AH16" s="96">
        <v>24106.353971583201</v>
      </c>
      <c r="AI16" s="110" t="s">
        <v>354</v>
      </c>
      <c r="AJ16" s="110" t="s">
        <v>354</v>
      </c>
      <c r="AK16" s="113" t="s">
        <v>355</v>
      </c>
      <c r="AL16" s="44"/>
    </row>
    <row r="17" spans="1:38" s="1" customFormat="1" ht="24.75" customHeight="1" thickBot="1" x14ac:dyDescent="0.3">
      <c r="A17" s="41" t="s">
        <v>112</v>
      </c>
      <c r="B17" s="41" t="s">
        <v>153</v>
      </c>
      <c r="C17" s="78" t="s">
        <v>49</v>
      </c>
      <c r="D17" s="42"/>
      <c r="E17" s="95">
        <v>0.115503909161562</v>
      </c>
      <c r="F17" s="96">
        <v>4.7641498782354502E-3</v>
      </c>
      <c r="G17" s="96">
        <v>2.5435443951349699E-2</v>
      </c>
      <c r="H17" s="96">
        <v>7.2019334863299102E-7</v>
      </c>
      <c r="I17" s="96">
        <v>1.24731697564951E-3</v>
      </c>
      <c r="J17" s="96">
        <v>1.4417870589893099E-3</v>
      </c>
      <c r="K17" s="96">
        <v>1.6399685127193599E-3</v>
      </c>
      <c r="L17" s="96">
        <v>4.8590722377236202E-4</v>
      </c>
      <c r="M17" s="96">
        <v>7.26745446970649E-2</v>
      </c>
      <c r="N17" s="96">
        <v>3.8087847112467902E-3</v>
      </c>
      <c r="O17" s="96">
        <v>7.9344821468708802E-5</v>
      </c>
      <c r="P17" s="96">
        <v>4.6150164991849197E-4</v>
      </c>
      <c r="Q17" s="96">
        <v>4.58999187432876E-4</v>
      </c>
      <c r="R17" s="96">
        <v>4.7488390239186598E-4</v>
      </c>
      <c r="S17" s="96">
        <v>6.3663685093355397E-4</v>
      </c>
      <c r="T17" s="96">
        <v>6.5048336694832403E-3</v>
      </c>
      <c r="U17" s="96">
        <v>1.2358695771768401E-4</v>
      </c>
      <c r="V17" s="96">
        <v>7.71136095902843E-3</v>
      </c>
      <c r="W17" s="96">
        <v>2.3797050927753001E-4</v>
      </c>
      <c r="X17" s="96">
        <v>1.39549360077739E-5</v>
      </c>
      <c r="Y17" s="96">
        <v>3.3148091230983097E-5</v>
      </c>
      <c r="Z17" s="96">
        <v>3.7143628832209401E-5</v>
      </c>
      <c r="AA17" s="96">
        <v>4.5872546453428403E-5</v>
      </c>
      <c r="AB17" s="96">
        <f t="shared" si="0"/>
        <v>1.3011920252439482E-4</v>
      </c>
      <c r="AC17" s="96">
        <v>2.23387784073389E-4</v>
      </c>
      <c r="AD17" s="96">
        <v>1.9165114118502001E-4</v>
      </c>
      <c r="AE17" s="97"/>
      <c r="AF17" s="96">
        <v>218.49898941456101</v>
      </c>
      <c r="AG17" s="96">
        <v>27.551019524664301</v>
      </c>
      <c r="AH17" s="96">
        <v>2121.30647505766</v>
      </c>
      <c r="AI17" s="96">
        <v>0.43403838271281198</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0.67071616964569403</v>
      </c>
      <c r="F19" s="96">
        <v>3.03115737942449E-2</v>
      </c>
      <c r="G19" s="96">
        <v>0.545488563241177</v>
      </c>
      <c r="H19" s="96" t="s">
        <v>355</v>
      </c>
      <c r="I19" s="96">
        <v>1.00529629403144E-2</v>
      </c>
      <c r="J19" s="96">
        <v>1.46218867006533E-2</v>
      </c>
      <c r="K19" s="96">
        <v>1.9371375959498099E-2</v>
      </c>
      <c r="L19" s="96">
        <v>3.5164462386660699E-3</v>
      </c>
      <c r="M19" s="96">
        <v>0.18845065823701901</v>
      </c>
      <c r="N19" s="96">
        <v>7.4409999700473003E-2</v>
      </c>
      <c r="O19" s="96">
        <v>1.9514484966511301E-3</v>
      </c>
      <c r="P19" s="96">
        <v>5.0900367201938404E-3</v>
      </c>
      <c r="Q19" s="96">
        <v>6.1299961153582997E-3</v>
      </c>
      <c r="R19" s="96">
        <v>9.3285102726856205E-3</v>
      </c>
      <c r="S19" s="96">
        <v>1.37017756425873E-2</v>
      </c>
      <c r="T19" s="96">
        <v>0.219584637944408</v>
      </c>
      <c r="U19" s="96">
        <v>1.3901786785289199E-2</v>
      </c>
      <c r="V19" s="96">
        <v>0.17908906716787601</v>
      </c>
      <c r="W19" s="96">
        <v>1.9602459037624202E-3</v>
      </c>
      <c r="X19" s="96">
        <v>1.09574103588668E-4</v>
      </c>
      <c r="Y19" s="96">
        <v>5.4553077350201896E-4</v>
      </c>
      <c r="Z19" s="96">
        <v>5.7366323570423301E-4</v>
      </c>
      <c r="AA19" s="96">
        <v>5.6393817186011299E-4</v>
      </c>
      <c r="AB19" s="96">
        <f t="shared" si="0"/>
        <v>1.7927062846550329E-3</v>
      </c>
      <c r="AC19" s="96">
        <v>3.79286248013399E-3</v>
      </c>
      <c r="AD19" s="96">
        <v>3.7363264517384399E-3</v>
      </c>
      <c r="AE19" s="97"/>
      <c r="AF19" s="96">
        <v>1233.85296357997</v>
      </c>
      <c r="AG19" s="96">
        <v>526.77663294904596</v>
      </c>
      <c r="AH19" s="96">
        <v>5960.7628420622204</v>
      </c>
      <c r="AI19" s="110" t="s">
        <v>354</v>
      </c>
      <c r="AJ19" s="110" t="s">
        <v>354</v>
      </c>
      <c r="AK19" s="113" t="s">
        <v>355</v>
      </c>
      <c r="AL19" s="44"/>
    </row>
    <row r="20" spans="1:38" s="1" customFormat="1" ht="24.75" customHeight="1" thickBot="1" x14ac:dyDescent="0.3">
      <c r="A20" s="41" t="s">
        <v>112</v>
      </c>
      <c r="B20" s="41" t="s">
        <v>156</v>
      </c>
      <c r="C20" s="78" t="s">
        <v>51</v>
      </c>
      <c r="D20" s="42"/>
      <c r="E20" s="95">
        <v>0.33248773777813201</v>
      </c>
      <c r="F20" s="96">
        <v>1.00030020004975E-2</v>
      </c>
      <c r="G20" s="96">
        <v>3.5078796003503901E-2</v>
      </c>
      <c r="H20" s="96">
        <v>1.6210198782108201E-5</v>
      </c>
      <c r="I20" s="96">
        <v>1.8894218752912E-3</v>
      </c>
      <c r="J20" s="96">
        <v>2.12170472302141E-3</v>
      </c>
      <c r="K20" s="96">
        <v>2.4217523761669302E-3</v>
      </c>
      <c r="L20" s="96">
        <v>8.2625769503445301E-4</v>
      </c>
      <c r="M20" s="96">
        <v>0.117211770957004</v>
      </c>
      <c r="N20" s="96">
        <v>4.2640474751814999E-4</v>
      </c>
      <c r="O20" s="96">
        <v>1.04439800059137E-4</v>
      </c>
      <c r="P20" s="96">
        <v>4.9755724913579395E-4</v>
      </c>
      <c r="Q20" s="96">
        <v>8.5809520588729898E-4</v>
      </c>
      <c r="R20" s="96">
        <v>2.8306786297858997E-4</v>
      </c>
      <c r="S20" s="96">
        <v>4.9855918469693796E-4</v>
      </c>
      <c r="T20" s="96">
        <v>2.13798108991625E-2</v>
      </c>
      <c r="U20" s="96">
        <v>2.27000356192355E-4</v>
      </c>
      <c r="V20" s="96">
        <v>7.4724047578833596E-3</v>
      </c>
      <c r="W20" s="96">
        <v>3.6989286789757301E-4</v>
      </c>
      <c r="X20" s="96">
        <v>2.3769267619388E-5</v>
      </c>
      <c r="Y20" s="96">
        <v>2.5565595735031801E-5</v>
      </c>
      <c r="Z20" s="96">
        <v>3.3403576332993203E-5</v>
      </c>
      <c r="AA20" s="96">
        <v>4.8562582280195598E-5</v>
      </c>
      <c r="AB20" s="96">
        <f t="shared" si="0"/>
        <v>1.3130102196760859E-4</v>
      </c>
      <c r="AC20" s="96">
        <v>1.1118620731775001E-4</v>
      </c>
      <c r="AD20" s="96">
        <v>1.14809708185052E-4</v>
      </c>
      <c r="AE20" s="97"/>
      <c r="AF20" s="96">
        <v>300.410234888378</v>
      </c>
      <c r="AG20" s="110" t="s">
        <v>354</v>
      </c>
      <c r="AH20" s="96">
        <v>4390.9378820893999</v>
      </c>
      <c r="AI20" s="96">
        <v>9.7693882846797901</v>
      </c>
      <c r="AJ20" s="110" t="s">
        <v>354</v>
      </c>
      <c r="AK20" s="113" t="s">
        <v>355</v>
      </c>
      <c r="AL20" s="44"/>
    </row>
    <row r="21" spans="1:38" s="1" customFormat="1" ht="24.75" customHeight="1" thickBot="1" x14ac:dyDescent="0.3">
      <c r="A21" s="41" t="s">
        <v>112</v>
      </c>
      <c r="B21" s="41" t="s">
        <v>157</v>
      </c>
      <c r="C21" s="78" t="s">
        <v>52</v>
      </c>
      <c r="D21" s="42"/>
      <c r="E21" s="95">
        <v>2.8979282230405099</v>
      </c>
      <c r="F21" s="96">
        <v>0.14404318080037801</v>
      </c>
      <c r="G21" s="96">
        <v>3.2800621123974101</v>
      </c>
      <c r="H21" s="96">
        <v>1.4777247403680301E-4</v>
      </c>
      <c r="I21" s="96">
        <v>6.0339966046910401E-2</v>
      </c>
      <c r="J21" s="96">
        <v>8.8799627550261204E-2</v>
      </c>
      <c r="K21" s="96">
        <v>0.118539154151293</v>
      </c>
      <c r="L21" s="96">
        <v>2.3009469688724901E-2</v>
      </c>
      <c r="M21" s="96">
        <v>0.64604171713298997</v>
      </c>
      <c r="N21" s="96">
        <v>0.403826346724174</v>
      </c>
      <c r="O21" s="96">
        <v>1.2447919026654901E-2</v>
      </c>
      <c r="P21" s="96">
        <v>2.60934263982581E-2</v>
      </c>
      <c r="Q21" s="96">
        <v>3.7548021286188601E-2</v>
      </c>
      <c r="R21" s="96">
        <v>5.4124205370152903E-2</v>
      </c>
      <c r="S21" s="96">
        <v>8.2154835099922496E-2</v>
      </c>
      <c r="T21" s="96">
        <v>1.6035273028636099</v>
      </c>
      <c r="U21" s="96">
        <v>7.3211386928104805E-2</v>
      </c>
      <c r="V21" s="96">
        <v>1.1025886429959899</v>
      </c>
      <c r="W21" s="96">
        <v>1.1455521023065299E-2</v>
      </c>
      <c r="X21" s="96">
        <v>7.0228306894824701E-4</v>
      </c>
      <c r="Y21" s="96">
        <v>3.0766195645894698E-3</v>
      </c>
      <c r="Z21" s="96">
        <v>3.2600457803661901E-3</v>
      </c>
      <c r="AA21" s="96">
        <v>3.2346338595921802E-3</v>
      </c>
      <c r="AB21" s="96">
        <f t="shared" si="0"/>
        <v>1.0273582273496087E-2</v>
      </c>
      <c r="AC21" s="96">
        <v>2.0966184047628001E-2</v>
      </c>
      <c r="AD21" s="96">
        <v>2.15306146790545E-2</v>
      </c>
      <c r="AE21" s="97"/>
      <c r="AF21" s="96">
        <v>8029.14202351109</v>
      </c>
      <c r="AG21" s="96">
        <v>2801.6087317370798</v>
      </c>
      <c r="AH21" s="96">
        <v>15976.5053736798</v>
      </c>
      <c r="AI21" s="96">
        <v>137.97199189409599</v>
      </c>
      <c r="AJ21" s="110" t="s">
        <v>354</v>
      </c>
      <c r="AK21" s="113" t="s">
        <v>355</v>
      </c>
      <c r="AL21" s="44"/>
    </row>
    <row r="22" spans="1:38" s="1" customFormat="1" ht="24.75" customHeight="1" thickBot="1" x14ac:dyDescent="0.3">
      <c r="A22" s="41" t="s">
        <v>112</v>
      </c>
      <c r="B22" s="62" t="s">
        <v>158</v>
      </c>
      <c r="C22" s="78" t="s">
        <v>288</v>
      </c>
      <c r="D22" s="42"/>
      <c r="E22" s="95">
        <v>10.5046628536965</v>
      </c>
      <c r="F22" s="96">
        <v>0.26107894887337402</v>
      </c>
      <c r="G22" s="96">
        <v>2.9882705305236099</v>
      </c>
      <c r="H22" s="96">
        <v>2.2073675488264099E-5</v>
      </c>
      <c r="I22" s="96">
        <v>0.13096908532611801</v>
      </c>
      <c r="J22" s="96">
        <v>0.28247796599814201</v>
      </c>
      <c r="K22" s="96">
        <v>0.318862504681801</v>
      </c>
      <c r="L22" s="96">
        <v>1.02545749102492E-2</v>
      </c>
      <c r="M22" s="96">
        <v>3.6877248987616702</v>
      </c>
      <c r="N22" s="96">
        <v>0.32983473085692999</v>
      </c>
      <c r="O22" s="96">
        <v>2.26521610612972E-2</v>
      </c>
      <c r="P22" s="96">
        <v>0.15692658646431801</v>
      </c>
      <c r="Q22" s="96">
        <v>5.8825685039004302E-2</v>
      </c>
      <c r="R22" s="96">
        <v>5.7688655739261498E-2</v>
      </c>
      <c r="S22" s="96">
        <v>6.8168491399074799E-2</v>
      </c>
      <c r="T22" s="96">
        <v>0.22452438865926799</v>
      </c>
      <c r="U22" s="96">
        <v>4.6288967916452997E-2</v>
      </c>
      <c r="V22" s="96">
        <v>0.62836034065803803</v>
      </c>
      <c r="W22" s="96">
        <v>1.57752316582725E-2</v>
      </c>
      <c r="X22" s="96">
        <v>8.7091114600337902E-4</v>
      </c>
      <c r="Y22" s="96">
        <v>7.7095546543024902E-3</v>
      </c>
      <c r="Z22" s="96">
        <v>7.9155351383216992E-3</v>
      </c>
      <c r="AA22" s="96">
        <v>6.8852687901104397E-3</v>
      </c>
      <c r="AB22" s="96">
        <f t="shared" si="0"/>
        <v>2.3381269728738007E-2</v>
      </c>
      <c r="AC22" s="96">
        <v>5.4816577984521199E-2</v>
      </c>
      <c r="AD22" s="96">
        <v>4.6859824311188999E-2</v>
      </c>
      <c r="AE22" s="97"/>
      <c r="AF22" s="96">
        <v>9010.8879101047005</v>
      </c>
      <c r="AG22" s="96">
        <v>7888.7493717088701</v>
      </c>
      <c r="AH22" s="96">
        <v>5918.2414219243201</v>
      </c>
      <c r="AI22" s="96">
        <v>13.3031253727059</v>
      </c>
      <c r="AJ22" s="110" t="s">
        <v>354</v>
      </c>
      <c r="AK22" s="113" t="s">
        <v>355</v>
      </c>
      <c r="AL22" s="44"/>
    </row>
    <row r="23" spans="1:38" s="1" customFormat="1" ht="24.75" customHeight="1" thickBot="1" x14ac:dyDescent="0.3">
      <c r="A23" s="41" t="s">
        <v>119</v>
      </c>
      <c r="B23" s="62" t="s">
        <v>322</v>
      </c>
      <c r="C23" s="78" t="s">
        <v>336</v>
      </c>
      <c r="E23" s="96">
        <v>6.8034568052063999</v>
      </c>
      <c r="F23" s="96">
        <v>1.4018818725967701</v>
      </c>
      <c r="G23" s="96">
        <v>0.15531181106691699</v>
      </c>
      <c r="H23" s="96">
        <v>1.2625374384901799E-3</v>
      </c>
      <c r="I23" s="96">
        <v>0.74583463404281802</v>
      </c>
      <c r="J23" s="96">
        <v>0.74583463404281802</v>
      </c>
      <c r="K23" s="96">
        <v>0.74583463404281802</v>
      </c>
      <c r="L23" s="96">
        <v>0.40470636045859198</v>
      </c>
      <c r="M23" s="96">
        <v>9.9608360344617299</v>
      </c>
      <c r="N23" s="96">
        <v>7.8097748892334198E-3</v>
      </c>
      <c r="O23" s="96">
        <v>1.36576021108368E-3</v>
      </c>
      <c r="P23" s="96">
        <v>8.6695211733149005E-4</v>
      </c>
      <c r="Q23" s="96">
        <v>1.71055340783886E-5</v>
      </c>
      <c r="R23" s="96">
        <v>4.5188874812163602E-3</v>
      </c>
      <c r="S23" s="96">
        <v>3.5836811871608198E-3</v>
      </c>
      <c r="T23" s="96">
        <v>1.4005029513065601E-3</v>
      </c>
      <c r="U23" s="96">
        <v>1.6554962011400998E-5</v>
      </c>
      <c r="V23" s="96">
        <v>0.27434980760224098</v>
      </c>
      <c r="W23" s="96">
        <v>6.0369439971123297E-3</v>
      </c>
      <c r="X23" s="96">
        <v>1.7344685064350899E-3</v>
      </c>
      <c r="Y23" s="96">
        <v>3.54798521004401E-3</v>
      </c>
      <c r="Z23" s="96">
        <v>3.4643440030002401E-3</v>
      </c>
      <c r="AA23" s="96">
        <v>1.8190401442700901E-3</v>
      </c>
      <c r="AB23" s="96">
        <f t="shared" si="0"/>
        <v>1.0565837863749429E-2</v>
      </c>
      <c r="AC23" s="96">
        <v>4.0643040399430903E-2</v>
      </c>
      <c r="AD23" s="96">
        <v>8.9996142815588992E-6</v>
      </c>
      <c r="AE23" s="97"/>
      <c r="AF23" s="96">
        <v>7450.6915338107201</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1.8376649355208601</v>
      </c>
      <c r="F24" s="95">
        <v>0.81418929488987002</v>
      </c>
      <c r="G24" s="95">
        <v>0.99548738257251601</v>
      </c>
      <c r="H24" s="96">
        <v>7.2486392285176504E-3</v>
      </c>
      <c r="I24" s="95">
        <v>7.8281685669009601E-2</v>
      </c>
      <c r="J24" s="95">
        <v>9.9212095996677199E-2</v>
      </c>
      <c r="K24" s="95">
        <v>0.133933031332227</v>
      </c>
      <c r="L24" s="95">
        <v>2.7356953689470501E-2</v>
      </c>
      <c r="M24" s="95">
        <v>1.7183783870537199</v>
      </c>
      <c r="N24" s="95">
        <v>0.15115486106263701</v>
      </c>
      <c r="O24" s="95">
        <v>4.5681877829369501E-3</v>
      </c>
      <c r="P24" s="95">
        <v>1.2248719233492E-2</v>
      </c>
      <c r="Q24" s="95">
        <v>1.0686634577790399E-2</v>
      </c>
      <c r="R24" s="95">
        <v>2.7716129017271499E-2</v>
      </c>
      <c r="S24" s="95">
        <v>3.5639273573293502E-2</v>
      </c>
      <c r="T24" s="95">
        <v>0.32612140574054199</v>
      </c>
      <c r="U24" s="95">
        <v>2.6514969056219102E-2</v>
      </c>
      <c r="V24" s="95">
        <v>0.310889493272127</v>
      </c>
      <c r="W24" s="95">
        <v>2.3004623283222499E-2</v>
      </c>
      <c r="X24" s="95">
        <v>4.64103469393808E-4</v>
      </c>
      <c r="Y24" s="95">
        <v>6.9089296600244503E-3</v>
      </c>
      <c r="Z24" s="95">
        <v>7.0257679158560998E-3</v>
      </c>
      <c r="AA24" s="95">
        <v>1.52844167204984E-3</v>
      </c>
      <c r="AB24" s="96">
        <f t="shared" si="0"/>
        <v>1.5927242717324198E-2</v>
      </c>
      <c r="AC24" s="95">
        <v>3.0667618607801501E-2</v>
      </c>
      <c r="AD24" s="95">
        <v>1.8869899116626999E-2</v>
      </c>
      <c r="AE24" s="97"/>
      <c r="AF24" s="96">
        <v>5892.18482557282</v>
      </c>
      <c r="AG24" s="96">
        <v>931.04674408033702</v>
      </c>
      <c r="AH24" s="96">
        <v>9610.1891728939609</v>
      </c>
      <c r="AI24" s="96">
        <v>4516.5757943069502</v>
      </c>
      <c r="AJ24" s="96">
        <v>15.8791276615916</v>
      </c>
      <c r="AK24" s="113" t="s">
        <v>355</v>
      </c>
      <c r="AL24" s="46"/>
    </row>
    <row r="25" spans="1:38" s="1" customFormat="1" ht="24.75" customHeight="1" thickBot="1" x14ac:dyDescent="0.3">
      <c r="A25" s="41" t="s">
        <v>120</v>
      </c>
      <c r="B25" s="62" t="s">
        <v>160</v>
      </c>
      <c r="C25" s="79" t="s">
        <v>301</v>
      </c>
      <c r="D25" s="42"/>
      <c r="E25" s="95">
        <v>0.99485224908726799</v>
      </c>
      <c r="F25" s="95">
        <v>9.2161221901751605E-2</v>
      </c>
      <c r="G25" s="95">
        <v>8.74383914994869E-2</v>
      </c>
      <c r="H25" s="95">
        <v>1.47361876836456E-5</v>
      </c>
      <c r="I25" s="95">
        <v>1.3192508917478699E-2</v>
      </c>
      <c r="J25" s="95">
        <v>1.49539436992762E-2</v>
      </c>
      <c r="K25" s="95">
        <v>1.6405784058483301E-2</v>
      </c>
      <c r="L25" s="95">
        <v>5.7242262259900797E-3</v>
      </c>
      <c r="M25" s="95">
        <v>1.3467126467521</v>
      </c>
      <c r="N25" s="95">
        <v>0.151095464526982</v>
      </c>
      <c r="O25" s="95">
        <v>3.0229737372096099E-5</v>
      </c>
      <c r="P25" s="95">
        <v>1.82380608679898E-6</v>
      </c>
      <c r="Q25" s="95">
        <v>2.19626840718369E-5</v>
      </c>
      <c r="R25" s="95">
        <v>2.1674551379649099E-4</v>
      </c>
      <c r="S25" s="95">
        <v>0.20045687390202099</v>
      </c>
      <c r="T25" s="95">
        <v>2.9372641404629E-4</v>
      </c>
      <c r="U25" s="95">
        <v>1.08871510428511E-4</v>
      </c>
      <c r="V25" s="95">
        <v>7.7572700368508093E-2</v>
      </c>
      <c r="W25" s="95">
        <v>4.7043109252402098E-5</v>
      </c>
      <c r="X25" s="95">
        <v>1.6245154235965001E-5</v>
      </c>
      <c r="Y25" s="95">
        <v>2.7265263321908699E-6</v>
      </c>
      <c r="Z25" s="95">
        <v>1.83890447018786E-6</v>
      </c>
      <c r="AA25" s="95">
        <v>2.2536931409290302E-6</v>
      </c>
      <c r="AB25" s="96">
        <f t="shared" si="0"/>
        <v>2.3064278179272763E-5</v>
      </c>
      <c r="AC25" s="96" t="s">
        <v>355</v>
      </c>
      <c r="AD25" s="96">
        <v>1.9736382555164999E-8</v>
      </c>
      <c r="AE25" s="97"/>
      <c r="AF25" s="96">
        <v>3803.6331132222199</v>
      </c>
      <c r="AG25" s="110" t="s">
        <v>354</v>
      </c>
      <c r="AH25" s="110" t="s">
        <v>354</v>
      </c>
      <c r="AI25" s="110" t="s">
        <v>354</v>
      </c>
      <c r="AJ25" s="110" t="s">
        <v>354</v>
      </c>
      <c r="AK25" s="109">
        <v>8381.5941877796504</v>
      </c>
      <c r="AL25" s="44"/>
    </row>
    <row r="26" spans="1:38" s="1" customFormat="1" ht="24.75" customHeight="1" thickBot="1" x14ac:dyDescent="0.3">
      <c r="A26" s="41" t="s">
        <v>120</v>
      </c>
      <c r="B26" s="41" t="s">
        <v>159</v>
      </c>
      <c r="C26" s="78" t="s">
        <v>311</v>
      </c>
      <c r="D26" s="42"/>
      <c r="E26" s="95">
        <v>0.19419999776569</v>
      </c>
      <c r="F26" s="96">
        <v>6.0128882395186198E-2</v>
      </c>
      <c r="G26" s="96">
        <v>2.04733719919034E-2</v>
      </c>
      <c r="H26" s="96">
        <v>1.64288778758293E-4</v>
      </c>
      <c r="I26" s="96">
        <v>3.2100026755000001E-3</v>
      </c>
      <c r="J26" s="96">
        <v>3.54853430431095E-3</v>
      </c>
      <c r="K26" s="96">
        <v>3.8275647212499498E-3</v>
      </c>
      <c r="L26" s="96">
        <v>1.0153434830118199E-3</v>
      </c>
      <c r="M26" s="96">
        <v>2.4471557773775299</v>
      </c>
      <c r="N26" s="96">
        <v>1.39190373262486</v>
      </c>
      <c r="O26" s="96">
        <v>3.1346004097092201E-5</v>
      </c>
      <c r="P26" s="96">
        <v>2.0332997999521899E-5</v>
      </c>
      <c r="Q26" s="96">
        <v>4.9100776877316E-6</v>
      </c>
      <c r="R26" s="96">
        <v>7.8695655655926895E-5</v>
      </c>
      <c r="S26" s="96">
        <v>3.8624079226071702E-2</v>
      </c>
      <c r="T26" s="96">
        <v>8.6811008541526298E-5</v>
      </c>
      <c r="U26" s="96">
        <v>2.1383474285529401E-5</v>
      </c>
      <c r="V26" s="96">
        <v>1.9999909622563601E-2</v>
      </c>
      <c r="W26" s="96">
        <v>5.2446773439560697E-4</v>
      </c>
      <c r="X26" s="96">
        <v>1.46293656516638E-5</v>
      </c>
      <c r="Y26" s="96">
        <v>2.16205390666227E-5</v>
      </c>
      <c r="Z26" s="96">
        <v>7.5454179851255397E-6</v>
      </c>
      <c r="AA26" s="96">
        <v>2.51256635547663E-5</v>
      </c>
      <c r="AB26" s="96">
        <f t="shared" si="0"/>
        <v>6.8920986258178341E-5</v>
      </c>
      <c r="AC26" s="96" t="s">
        <v>355</v>
      </c>
      <c r="AD26" s="96">
        <v>2.4046199256226301E-7</v>
      </c>
      <c r="AE26" s="97"/>
      <c r="AF26" s="96">
        <v>891.29497264520899</v>
      </c>
      <c r="AG26" s="110" t="s">
        <v>354</v>
      </c>
      <c r="AH26" s="110" t="s">
        <v>354</v>
      </c>
      <c r="AI26" s="110" t="s">
        <v>354</v>
      </c>
      <c r="AJ26" s="110" t="s">
        <v>354</v>
      </c>
      <c r="AK26" s="109">
        <v>1610.86562031313</v>
      </c>
      <c r="AL26" s="44"/>
    </row>
    <row r="27" spans="1:38" s="1" customFormat="1" ht="24.75" customHeight="1" thickBot="1" x14ac:dyDescent="0.3">
      <c r="A27" s="41" t="s">
        <v>121</v>
      </c>
      <c r="B27" s="41" t="s">
        <v>161</v>
      </c>
      <c r="C27" s="78" t="s">
        <v>53</v>
      </c>
      <c r="D27" s="42"/>
      <c r="E27" s="95">
        <v>44.569777482726103</v>
      </c>
      <c r="F27" s="96">
        <v>27.8474563822909</v>
      </c>
      <c r="G27" s="96">
        <v>0.28913771043599101</v>
      </c>
      <c r="H27" s="96">
        <v>2.2450023303503399</v>
      </c>
      <c r="I27" s="96">
        <v>0.55113417223226202</v>
      </c>
      <c r="J27" s="96">
        <v>0.55113417223226202</v>
      </c>
      <c r="K27" s="96">
        <v>0.55113417223226202</v>
      </c>
      <c r="L27" s="96">
        <v>0.30841091910834201</v>
      </c>
      <c r="M27" s="96">
        <v>257.451233896688</v>
      </c>
      <c r="N27" s="96">
        <v>7.7290337032800902E-2</v>
      </c>
      <c r="O27" s="96">
        <v>2.3105095570610999E-2</v>
      </c>
      <c r="P27" s="96">
        <v>1.6761568063549798E-2</v>
      </c>
      <c r="Q27" s="96">
        <v>5.6166014061957801E-4</v>
      </c>
      <c r="R27" s="96">
        <v>3.7156350965320599E-2</v>
      </c>
      <c r="S27" s="96">
        <v>8.4956315163047594E-2</v>
      </c>
      <c r="T27" s="96">
        <v>2.6928223558252098E-2</v>
      </c>
      <c r="U27" s="96">
        <v>3.8101542687946901E-4</v>
      </c>
      <c r="V27" s="96">
        <v>4.6099520641123304</v>
      </c>
      <c r="W27" s="96">
        <v>0.38261042762555603</v>
      </c>
      <c r="X27" s="96">
        <v>1.8843595881953099E-2</v>
      </c>
      <c r="Y27" s="96">
        <v>2.5241930004650099E-2</v>
      </c>
      <c r="Z27" s="96">
        <v>1.46592826328799E-2</v>
      </c>
      <c r="AA27" s="96">
        <v>2.6457140309159001E-2</v>
      </c>
      <c r="AB27" s="96">
        <f t="shared" si="0"/>
        <v>8.5201948828642099E-2</v>
      </c>
      <c r="AC27" s="96">
        <v>5.2589519673200899E-2</v>
      </c>
      <c r="AD27" s="96">
        <v>2.3913215251620201E-4</v>
      </c>
      <c r="AE27" s="97"/>
      <c r="AF27" s="96">
        <v>87548.382948909901</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8.8712051771366394</v>
      </c>
      <c r="F28" s="96">
        <v>1.9917697098971701</v>
      </c>
      <c r="G28" s="96">
        <v>0.233675415608293</v>
      </c>
      <c r="H28" s="96">
        <v>6.9619031930132802E-2</v>
      </c>
      <c r="I28" s="96">
        <v>1.3445449296044401</v>
      </c>
      <c r="J28" s="96">
        <v>1.3445449296044401</v>
      </c>
      <c r="K28" s="96">
        <v>1.3445449296044401</v>
      </c>
      <c r="L28" s="96">
        <v>0.784471751672976</v>
      </c>
      <c r="M28" s="96">
        <v>18.892218170340101</v>
      </c>
      <c r="N28" s="96">
        <v>2.43898278091636E-2</v>
      </c>
      <c r="O28" s="96">
        <v>4.5667100950318304E-3</v>
      </c>
      <c r="P28" s="96">
        <v>3.1560061133896001E-3</v>
      </c>
      <c r="Q28" s="96">
        <v>7.5425299256737301E-5</v>
      </c>
      <c r="R28" s="96">
        <v>1.38263251654001E-2</v>
      </c>
      <c r="S28" s="96">
        <v>1.2719887230288499E-2</v>
      </c>
      <c r="T28" s="96">
        <v>4.8726997568209404E-3</v>
      </c>
      <c r="U28" s="96">
        <v>6.3737316656494594E-5</v>
      </c>
      <c r="V28" s="96">
        <v>0.91575276834082897</v>
      </c>
      <c r="W28" s="96">
        <v>4.1725758652334501E-2</v>
      </c>
      <c r="X28" s="96">
        <v>1.0960988794976201E-2</v>
      </c>
      <c r="Y28" s="96">
        <v>1.26416948697839E-2</v>
      </c>
      <c r="Z28" s="96">
        <v>9.4978340655643805E-3</v>
      </c>
      <c r="AA28" s="96">
        <v>1.08690788397284E-2</v>
      </c>
      <c r="AB28" s="96">
        <f t="shared" si="0"/>
        <v>4.396959657005288E-2</v>
      </c>
      <c r="AC28" s="96">
        <v>0.10604191558138699</v>
      </c>
      <c r="AD28" s="96">
        <v>5.1826820872942199E-5</v>
      </c>
      <c r="AE28" s="97"/>
      <c r="AF28" s="96">
        <v>22360.463595585999</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v>36.881201865597497</v>
      </c>
      <c r="F29" s="96">
        <v>1.8677875862920099</v>
      </c>
      <c r="G29" s="96">
        <v>0.55587943391703498</v>
      </c>
      <c r="H29" s="96">
        <v>1.2004308722976901E-2</v>
      </c>
      <c r="I29" s="96">
        <v>1.1613921319538201</v>
      </c>
      <c r="J29" s="96">
        <v>1.1613921319538201</v>
      </c>
      <c r="K29" s="96">
        <v>1.1613921319538201</v>
      </c>
      <c r="L29" s="96">
        <v>0.68116636413371101</v>
      </c>
      <c r="M29" s="96">
        <v>8.1147616105281504</v>
      </c>
      <c r="N29" s="96">
        <v>3.5247505710014899E-2</v>
      </c>
      <c r="O29" s="96">
        <v>5.8659650455957597E-3</v>
      </c>
      <c r="P29" s="96">
        <v>5.3951380753347001E-3</v>
      </c>
      <c r="Q29" s="96">
        <v>1.02470789484516E-4</v>
      </c>
      <c r="R29" s="96">
        <v>2.30705872005822E-2</v>
      </c>
      <c r="S29" s="96">
        <v>1.6329363548961601E-2</v>
      </c>
      <c r="T29" s="96">
        <v>6.0278785515056697E-3</v>
      </c>
      <c r="U29" s="96">
        <v>1.01973376049174E-4</v>
      </c>
      <c r="V29" s="96">
        <v>1.18123647411296</v>
      </c>
      <c r="W29" s="96">
        <v>4.4872207971964902E-2</v>
      </c>
      <c r="X29" s="96">
        <v>3.7050446949328801E-3</v>
      </c>
      <c r="Y29" s="96">
        <v>2.2436103985982499E-2</v>
      </c>
      <c r="Z29" s="96">
        <v>2.50708024357125E-2</v>
      </c>
      <c r="AA29" s="96">
        <v>5.7634028587844896E-3</v>
      </c>
      <c r="AB29" s="96">
        <f t="shared" si="0"/>
        <v>5.6975353975412368E-2</v>
      </c>
      <c r="AC29" s="96">
        <v>0.26517688902633602</v>
      </c>
      <c r="AD29" s="96">
        <v>5.01353709651057E-5</v>
      </c>
      <c r="AE29" s="97"/>
      <c r="AF29" s="96">
        <v>43335.707583894902</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0.11127317625045299</v>
      </c>
      <c r="F30" s="96">
        <v>3.4386337567288598</v>
      </c>
      <c r="G30" s="96">
        <v>2.26223996845956E-3</v>
      </c>
      <c r="H30" s="96">
        <v>1.1065142325546199E-3</v>
      </c>
      <c r="I30" s="96">
        <v>7.07425644774477E-2</v>
      </c>
      <c r="J30" s="96">
        <v>7.07425644774477E-2</v>
      </c>
      <c r="K30" s="96">
        <v>7.07425644774477E-2</v>
      </c>
      <c r="L30" s="96">
        <v>8.0296966446712897E-3</v>
      </c>
      <c r="M30" s="96">
        <v>12.3187573392769</v>
      </c>
      <c r="N30" s="96">
        <v>2.5967972057096999E-4</v>
      </c>
      <c r="O30" s="96">
        <v>8.2035426920071001E-5</v>
      </c>
      <c r="P30" s="96">
        <v>1.9681487725598201E-4</v>
      </c>
      <c r="Q30" s="96">
        <v>6.7867199053786697E-6</v>
      </c>
      <c r="R30" s="96">
        <v>2.12280970297789E-4</v>
      </c>
      <c r="S30" s="96">
        <v>3.73089113021712E-4</v>
      </c>
      <c r="T30" s="96">
        <v>1.2954246625772201E-4</v>
      </c>
      <c r="U30" s="96">
        <v>4.5244799369191202E-6</v>
      </c>
      <c r="V30" s="96">
        <v>1.6248728586221999E-2</v>
      </c>
      <c r="W30" s="96">
        <v>1.08859196905138E-2</v>
      </c>
      <c r="X30" s="96">
        <v>1.6588068099830601E-4</v>
      </c>
      <c r="Y30" s="96">
        <v>3.0411458183022801E-4</v>
      </c>
      <c r="Z30" s="96">
        <v>1.03675425623941E-4</v>
      </c>
      <c r="AA30" s="96">
        <v>3.5595229464219799E-4</v>
      </c>
      <c r="AB30" s="96">
        <f t="shared" si="0"/>
        <v>9.2962298309467301E-4</v>
      </c>
      <c r="AC30" s="96">
        <v>9.8689766176054499E-6</v>
      </c>
      <c r="AD30" s="96">
        <v>4.4796411903369099E-6</v>
      </c>
      <c r="AE30" s="97"/>
      <c r="AF30" s="96">
        <v>990.86110618528596</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8.45230249329658</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1950.9234974415299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0.56998558534375199</v>
      </c>
      <c r="J32" s="96">
        <v>1.09025177581316</v>
      </c>
      <c r="K32" s="96">
        <v>1.4037279037444801</v>
      </c>
      <c r="L32" s="96">
        <v>0.13194640148452599</v>
      </c>
      <c r="M32" s="108" t="s">
        <v>355</v>
      </c>
      <c r="N32" s="96">
        <v>7.1779484952046904</v>
      </c>
      <c r="O32" s="96">
        <v>7.3833514341091998E-3</v>
      </c>
      <c r="P32" s="96" t="s">
        <v>355</v>
      </c>
      <c r="Q32" s="96">
        <v>7.1275568198679402E-3</v>
      </c>
      <c r="R32" s="96">
        <v>7.6144161901440702E-2</v>
      </c>
      <c r="S32" s="96">
        <v>54.770652552127999</v>
      </c>
      <c r="T32" s="96">
        <v>9.0790774530431606E-2</v>
      </c>
      <c r="U32" s="96">
        <v>2.8074558074889702E-2</v>
      </c>
      <c r="V32" s="96">
        <v>19.619635998654701</v>
      </c>
      <c r="W32" s="96" t="s">
        <v>355</v>
      </c>
      <c r="X32" s="96">
        <v>3.4120980191560302E-3</v>
      </c>
      <c r="Y32" s="96">
        <v>2.74121879205042E-4</v>
      </c>
      <c r="Z32" s="96">
        <v>4.0465610739791899E-4</v>
      </c>
      <c r="AA32" s="96" t="s">
        <v>355</v>
      </c>
      <c r="AB32" s="96">
        <f t="shared" si="0"/>
        <v>4.0908760057589916E-3</v>
      </c>
      <c r="AC32" s="96" t="s">
        <v>355</v>
      </c>
      <c r="AD32" s="96" t="s">
        <v>355</v>
      </c>
      <c r="AE32" s="97"/>
      <c r="AF32" s="113" t="s">
        <v>355</v>
      </c>
      <c r="AG32" s="113" t="s">
        <v>355</v>
      </c>
      <c r="AH32" s="113" t="s">
        <v>355</v>
      </c>
      <c r="AI32" s="113" t="s">
        <v>355</v>
      </c>
      <c r="AJ32" s="113" t="s">
        <v>355</v>
      </c>
      <c r="AK32" s="96">
        <v>49043.688413631098</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0.27067500371904302</v>
      </c>
      <c r="J33" s="96">
        <v>0.50125000688711696</v>
      </c>
      <c r="K33" s="96">
        <v>1.0025000137742299</v>
      </c>
      <c r="L33" s="96" t="s">
        <v>355</v>
      </c>
      <c r="M33" s="108" t="s">
        <v>355</v>
      </c>
      <c r="N33" s="96">
        <v>4.7142563147733303E-2</v>
      </c>
      <c r="O33" s="96">
        <v>9.5237501308552297E-5</v>
      </c>
      <c r="P33" s="96">
        <v>5.7142500785131397E-5</v>
      </c>
      <c r="Q33" s="96" t="s">
        <v>355</v>
      </c>
      <c r="R33" s="96">
        <v>1.9894612773349699E-2</v>
      </c>
      <c r="S33" s="96">
        <v>1.00149751376046E-2</v>
      </c>
      <c r="T33" s="96">
        <v>1.5914687718665999E-2</v>
      </c>
      <c r="U33" s="96" t="s">
        <v>355</v>
      </c>
      <c r="V33" s="96">
        <v>7.5748901040781205E-2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49043.688413631098</v>
      </c>
      <c r="AL33" s="44" t="s">
        <v>366</v>
      </c>
    </row>
    <row r="34" spans="1:38" s="1" customFormat="1" ht="24.75" customHeight="1" thickBot="1" x14ac:dyDescent="0.3">
      <c r="A34" s="41" t="s">
        <v>119</v>
      </c>
      <c r="B34" s="41" t="s">
        <v>168</v>
      </c>
      <c r="C34" s="78" t="s">
        <v>58</v>
      </c>
      <c r="D34" s="42"/>
      <c r="E34" s="95">
        <v>3.6724703046542899</v>
      </c>
      <c r="F34" s="96">
        <v>0.26588269937276698</v>
      </c>
      <c r="G34" s="96">
        <v>4.0384806000000002E-2</v>
      </c>
      <c r="H34" s="96">
        <v>6.2706589680000004E-4</v>
      </c>
      <c r="I34" s="96">
        <v>0.52587647842579899</v>
      </c>
      <c r="J34" s="96">
        <v>0.90859860409160798</v>
      </c>
      <c r="K34" s="96">
        <v>0.90859860409160798</v>
      </c>
      <c r="L34" s="96">
        <v>9.3050329293992901E-2</v>
      </c>
      <c r="M34" s="96">
        <v>0.70541329464183</v>
      </c>
      <c r="N34" s="96">
        <v>3.50504682540858E-3</v>
      </c>
      <c r="O34" s="96">
        <v>5.8173040791914001E-4</v>
      </c>
      <c r="P34" s="96">
        <v>3.8860601418406001E-4</v>
      </c>
      <c r="Q34" s="96">
        <v>7.3321889468690501E-6</v>
      </c>
      <c r="R34" s="96">
        <v>2.3407702597160598</v>
      </c>
      <c r="S34" s="96">
        <v>5.3676043487656004</v>
      </c>
      <c r="T34" s="96">
        <v>4.6779964544352604</v>
      </c>
      <c r="U34" s="96">
        <v>7.3321889468690501E-6</v>
      </c>
      <c r="V34" s="96">
        <v>0.116932656699577</v>
      </c>
      <c r="W34" s="96">
        <v>2.25481406361978E-3</v>
      </c>
      <c r="X34" s="96">
        <v>1.86177308005303E-4</v>
      </c>
      <c r="Y34" s="96">
        <v>1.12740703180989E-3</v>
      </c>
      <c r="Z34" s="96">
        <v>1.25979978416922E-3</v>
      </c>
      <c r="AA34" s="96">
        <v>2.8960914578602699E-4</v>
      </c>
      <c r="AB34" s="96">
        <f t="shared" si="0"/>
        <v>2.8629932697704398E-3</v>
      </c>
      <c r="AC34" s="96">
        <v>1.9282276326600001E-2</v>
      </c>
      <c r="AD34" s="96">
        <v>2.64064981771565E-6</v>
      </c>
      <c r="AE34" s="97"/>
      <c r="AF34" s="96">
        <v>3135.3294839999999</v>
      </c>
      <c r="AG34" s="110" t="s">
        <v>358</v>
      </c>
      <c r="AH34" s="110" t="s">
        <v>354</v>
      </c>
      <c r="AI34" s="110" t="s">
        <v>354</v>
      </c>
      <c r="AJ34" s="110" t="s">
        <v>354</v>
      </c>
      <c r="AK34" s="109">
        <v>75236752.503772303</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8.8901108916925597</v>
      </c>
      <c r="F36" s="96">
        <v>0.42328166928163702</v>
      </c>
      <c r="G36" s="96">
        <v>2.5894288585914902</v>
      </c>
      <c r="H36" s="96" t="s">
        <v>355</v>
      </c>
      <c r="I36" s="96">
        <v>0.42470391314355599</v>
      </c>
      <c r="J36" s="96">
        <v>0.42685977057068097</v>
      </c>
      <c r="K36" s="96">
        <v>0.43117148542493</v>
      </c>
      <c r="L36" s="96">
        <v>2.4713772907493301E-2</v>
      </c>
      <c r="M36" s="96">
        <v>0.88592044502575495</v>
      </c>
      <c r="N36" s="96">
        <v>2.3972624255323701E-2</v>
      </c>
      <c r="O36" s="96">
        <v>2.8958117063886601E-3</v>
      </c>
      <c r="P36" s="96">
        <v>5.06644468290027E-3</v>
      </c>
      <c r="Q36" s="96">
        <v>3.3136092048911901E-2</v>
      </c>
      <c r="R36" s="96">
        <v>1.59601220325232E-2</v>
      </c>
      <c r="S36" s="96">
        <v>3.3136092048911901E-2</v>
      </c>
      <c r="T36" s="96">
        <v>1.59643094075742</v>
      </c>
      <c r="U36" s="96">
        <v>4.7945248510647499E-2</v>
      </c>
      <c r="V36" s="96">
        <v>0.11461938557785301</v>
      </c>
      <c r="W36" s="96">
        <v>9.7772144536881697E-2</v>
      </c>
      <c r="X36" s="96">
        <v>9.0175558801434302E-4</v>
      </c>
      <c r="Y36" s="96">
        <v>4.2470464534945301E-3</v>
      </c>
      <c r="Z36" s="96">
        <v>1.8251477795286899E-3</v>
      </c>
      <c r="AA36" s="96">
        <v>6.8183045411461599E-3</v>
      </c>
      <c r="AB36" s="96">
        <f t="shared" si="0"/>
        <v>1.3792254362183723E-2</v>
      </c>
      <c r="AC36" s="96">
        <v>1.8733082178186498E-2</v>
      </c>
      <c r="AD36" s="96">
        <v>6.6425166375731301E-6</v>
      </c>
      <c r="AE36" s="97"/>
      <c r="AF36" s="96">
        <v>7886.8762234289497</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1.6322386818223</v>
      </c>
      <c r="F39" s="96">
        <v>0.33360742877380001</v>
      </c>
      <c r="G39" s="96">
        <v>0.47570602547346602</v>
      </c>
      <c r="H39" s="96">
        <v>6.0403460223924701E-3</v>
      </c>
      <c r="I39" s="96">
        <v>8.4022451809686802E-2</v>
      </c>
      <c r="J39" s="96">
        <v>9.1415473192718699E-2</v>
      </c>
      <c r="K39" s="96">
        <v>0.10099070269107301</v>
      </c>
      <c r="L39" s="96">
        <v>2.8806861648077699E-2</v>
      </c>
      <c r="M39" s="96">
        <v>1.0804267369056799</v>
      </c>
      <c r="N39" s="96">
        <v>0.198607530184644</v>
      </c>
      <c r="O39" s="96">
        <v>1.1147131101197799E-2</v>
      </c>
      <c r="P39" s="96">
        <v>5.1001256140136599E-2</v>
      </c>
      <c r="Q39" s="96">
        <v>1.39304124402849E-2</v>
      </c>
      <c r="R39" s="96">
        <v>3.09104755098361E-2</v>
      </c>
      <c r="S39" s="96">
        <v>3.6589451934021598E-2</v>
      </c>
      <c r="T39" s="96">
        <v>0.17394444575330201</v>
      </c>
      <c r="U39" s="96">
        <v>3.8719011881026999E-2</v>
      </c>
      <c r="V39" s="96">
        <v>0.36091397675252901</v>
      </c>
      <c r="W39" s="96">
        <v>0.83548267208135696</v>
      </c>
      <c r="X39" s="96">
        <v>2.6475676712217299E-2</v>
      </c>
      <c r="Y39" s="96">
        <v>3.45024543953893E-2</v>
      </c>
      <c r="Z39" s="96">
        <v>1.21974621995378E-2</v>
      </c>
      <c r="AA39" s="96">
        <v>1.9722553746825799E-2</v>
      </c>
      <c r="AB39" s="96">
        <f t="shared" si="0"/>
        <v>9.289814705397019E-2</v>
      </c>
      <c r="AC39" s="96">
        <v>3.8902623676691998E-2</v>
      </c>
      <c r="AD39" s="96">
        <v>9.8607543688785104E-3</v>
      </c>
      <c r="AE39" s="97"/>
      <c r="AF39" s="96">
        <v>6549.3225836141901</v>
      </c>
      <c r="AG39" s="110" t="s">
        <v>354</v>
      </c>
      <c r="AH39" s="96">
        <v>8607.8227702630393</v>
      </c>
      <c r="AI39" s="96">
        <v>2702.4009567325802</v>
      </c>
      <c r="AJ39" s="96">
        <v>665.95582236553503</v>
      </c>
      <c r="AK39" s="113" t="s">
        <v>355</v>
      </c>
      <c r="AL39" s="44"/>
    </row>
    <row r="40" spans="1:38" s="1" customFormat="1" ht="24.75" customHeight="1" thickBot="1" x14ac:dyDescent="0.3">
      <c r="A40" s="41" t="s">
        <v>119</v>
      </c>
      <c r="B40" s="41" t="s">
        <v>174</v>
      </c>
      <c r="C40" s="78" t="s">
        <v>339</v>
      </c>
      <c r="D40" s="42"/>
      <c r="E40" s="95">
        <v>1.5339348418043901</v>
      </c>
      <c r="F40" s="96">
        <v>0.88809672658121896</v>
      </c>
      <c r="G40" s="96">
        <v>3.0970642479975601E-2</v>
      </c>
      <c r="H40" s="96">
        <v>3.5567109582532202E-4</v>
      </c>
      <c r="I40" s="96">
        <v>0.14229338696549301</v>
      </c>
      <c r="J40" s="96">
        <v>0.14229338696549301</v>
      </c>
      <c r="K40" s="96">
        <v>0.14229338696549301</v>
      </c>
      <c r="L40" s="96">
        <v>7.4436607796011106E-2</v>
      </c>
      <c r="M40" s="96">
        <v>11.812426528104099</v>
      </c>
      <c r="N40" s="96">
        <v>1.7387895888754501E-3</v>
      </c>
      <c r="O40" s="96">
        <v>3.3753668961414703E-4</v>
      </c>
      <c r="P40" s="96">
        <v>2.3684624056758899E-4</v>
      </c>
      <c r="Q40" s="96">
        <v>5.6817007881127698E-6</v>
      </c>
      <c r="R40" s="96">
        <v>9.9117801061865602E-4</v>
      </c>
      <c r="S40" s="96">
        <v>9.7872335620003293E-4</v>
      </c>
      <c r="T40" s="96">
        <v>3.6079096815519701E-4</v>
      </c>
      <c r="U40" s="96">
        <v>4.7888688269684901E-6</v>
      </c>
      <c r="V40" s="96">
        <v>6.7685096077923695E-2</v>
      </c>
      <c r="W40" s="96">
        <v>2.9366585911036799E-3</v>
      </c>
      <c r="X40" s="96">
        <v>3.7643708545995397E-4</v>
      </c>
      <c r="Y40" s="96">
        <v>7.6167417287578503E-4</v>
      </c>
      <c r="Z40" s="96">
        <v>6.9784703909509904E-4</v>
      </c>
      <c r="AA40" s="96">
        <v>4.37984372235809E-4</v>
      </c>
      <c r="AB40" s="96">
        <f t="shared" si="0"/>
        <v>2.2739426696666469E-3</v>
      </c>
      <c r="AC40" s="96">
        <v>7.9017703380005692E-3</v>
      </c>
      <c r="AD40" s="96">
        <v>3.0602026211920199E-6</v>
      </c>
      <c r="AE40" s="97"/>
      <c r="AF40" s="96">
        <v>2160.81933512142</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4.4827187660771397</v>
      </c>
      <c r="F41" s="96">
        <v>10.6186129066772</v>
      </c>
      <c r="G41" s="96">
        <v>1.5959000119900499</v>
      </c>
      <c r="H41" s="96">
        <v>0.69407373576514897</v>
      </c>
      <c r="I41" s="96">
        <v>7.95135868518304</v>
      </c>
      <c r="J41" s="96">
        <v>8.0925833344060401</v>
      </c>
      <c r="K41" s="96">
        <v>8.4398581280546008</v>
      </c>
      <c r="L41" s="96">
        <v>0.59661508544929198</v>
      </c>
      <c r="M41" s="96">
        <v>75.993855273396903</v>
      </c>
      <c r="N41" s="96">
        <v>0.42526612389100799</v>
      </c>
      <c r="O41" s="96">
        <v>0.19632063171039099</v>
      </c>
      <c r="P41" s="96">
        <v>1.6861865229258199E-2</v>
      </c>
      <c r="Q41" s="96">
        <v>7.9141767136036607E-3</v>
      </c>
      <c r="R41" s="96">
        <v>0.35604867715727101</v>
      </c>
      <c r="S41" s="96">
        <v>9.8974782985281798E-2</v>
      </c>
      <c r="T41" s="96">
        <v>9.6794881624859205E-2</v>
      </c>
      <c r="U41" s="96">
        <v>1.0377078078960199E-2</v>
      </c>
      <c r="V41" s="96">
        <v>7.7784037121372398</v>
      </c>
      <c r="W41" s="96">
        <v>10.528332975972599</v>
      </c>
      <c r="X41" s="96">
        <v>2.2271297803567101</v>
      </c>
      <c r="Y41" s="96">
        <v>1.83288102078469</v>
      </c>
      <c r="Z41" s="96">
        <v>1.59271632416603</v>
      </c>
      <c r="AA41" s="96">
        <v>1.9500026491908</v>
      </c>
      <c r="AB41" s="96">
        <f t="shared" si="0"/>
        <v>7.602729774498231</v>
      </c>
      <c r="AC41" s="96">
        <v>0.23724381911617601</v>
      </c>
      <c r="AD41" s="96">
        <v>7.1603156996455405E-2</v>
      </c>
      <c r="AE41" s="97"/>
      <c r="AF41" s="96">
        <v>37028.026787118302</v>
      </c>
      <c r="AG41" s="96">
        <v>128.3536</v>
      </c>
      <c r="AH41" s="96">
        <v>30534.962035883698</v>
      </c>
      <c r="AI41" s="96">
        <v>15057.772499999999</v>
      </c>
      <c r="AJ41" s="110" t="s">
        <v>354</v>
      </c>
      <c r="AK41" s="113" t="s">
        <v>355</v>
      </c>
      <c r="AL41" s="44"/>
    </row>
    <row r="42" spans="1:38" s="1" customFormat="1" ht="24.75" customHeight="1" thickBot="1" x14ac:dyDescent="0.3">
      <c r="A42" s="41" t="s">
        <v>119</v>
      </c>
      <c r="B42" s="41" t="s">
        <v>176</v>
      </c>
      <c r="C42" s="78" t="s">
        <v>60</v>
      </c>
      <c r="D42" s="42"/>
      <c r="E42" s="95">
        <v>3.56003835356557E-2</v>
      </c>
      <c r="F42" s="96">
        <v>1.5315239321148699</v>
      </c>
      <c r="G42" s="96">
        <v>9.1425119788038096E-4</v>
      </c>
      <c r="H42" s="96">
        <v>3.2891304687476903E-5</v>
      </c>
      <c r="I42" s="96">
        <v>1.2433853056284701E-2</v>
      </c>
      <c r="J42" s="96">
        <v>1.2433853056284701E-2</v>
      </c>
      <c r="K42" s="96">
        <v>1.2433853056284701E-2</v>
      </c>
      <c r="L42" s="96">
        <v>6.2169265281423601E-4</v>
      </c>
      <c r="M42" s="96">
        <v>9.7429578975438407</v>
      </c>
      <c r="N42" s="96">
        <v>3.0947323090480298E-4</v>
      </c>
      <c r="O42" s="96">
        <v>1.01334839244742E-4</v>
      </c>
      <c r="P42" s="96">
        <v>7.9296340973366899E-5</v>
      </c>
      <c r="Q42" s="96">
        <v>2.73435658528851E-6</v>
      </c>
      <c r="R42" s="96">
        <v>1.46982229660154E-4</v>
      </c>
      <c r="S42" s="96">
        <v>3.8930712077025201E-4</v>
      </c>
      <c r="T42" s="96">
        <v>1.20475335341762E-4</v>
      </c>
      <c r="U42" s="96">
        <v>1.82290439019234E-6</v>
      </c>
      <c r="V42" s="96">
        <v>2.0203166195291701E-2</v>
      </c>
      <c r="W42" s="96">
        <v>2.0453635168380599E-3</v>
      </c>
      <c r="X42" s="96">
        <v>4.5663929678245099E-5</v>
      </c>
      <c r="Y42" s="96">
        <v>8.3717204410116002E-5</v>
      </c>
      <c r="Z42" s="96">
        <v>2.8539956048903201E-5</v>
      </c>
      <c r="AA42" s="96">
        <v>9.7987182434567597E-5</v>
      </c>
      <c r="AB42" s="96">
        <f t="shared" si="0"/>
        <v>2.5590827257183186E-4</v>
      </c>
      <c r="AC42" s="96">
        <v>3.9884025657292002E-6</v>
      </c>
      <c r="AD42" s="96">
        <v>1.7940977887923101E-6</v>
      </c>
      <c r="AE42" s="97"/>
      <c r="AF42" s="95">
        <v>400.44202467160602</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1.9304273898537001</v>
      </c>
      <c r="F43" s="96">
        <v>2.1434469052363001</v>
      </c>
      <c r="G43" s="96">
        <v>1.65648128847415</v>
      </c>
      <c r="H43" s="96">
        <v>1.8692735563405401E-2</v>
      </c>
      <c r="I43" s="96">
        <v>1.0853732822678801</v>
      </c>
      <c r="J43" s="96">
        <v>1.1021116339974499</v>
      </c>
      <c r="K43" s="96">
        <v>1.1199336109745199</v>
      </c>
      <c r="L43" s="96">
        <v>0.31685597059882498</v>
      </c>
      <c r="M43" s="96">
        <v>11.028365332193101</v>
      </c>
      <c r="N43" s="96">
        <v>0.16968651319070399</v>
      </c>
      <c r="O43" s="96">
        <v>3.4335680286323902E-2</v>
      </c>
      <c r="P43" s="96">
        <v>9.2494110254903502E-3</v>
      </c>
      <c r="Q43" s="96">
        <v>1.37228472844853E-2</v>
      </c>
      <c r="R43" s="96">
        <v>7.1089695658832205E-2</v>
      </c>
      <c r="S43" s="96">
        <v>4.1059583861158599E-2</v>
      </c>
      <c r="T43" s="96">
        <v>0.65124073961683504</v>
      </c>
      <c r="U43" s="96">
        <v>2.28017415451136E-2</v>
      </c>
      <c r="V43" s="96">
        <v>1.55609540619875</v>
      </c>
      <c r="W43" s="96">
        <v>1.35651861208325</v>
      </c>
      <c r="X43" s="96">
        <v>0.113810635485818</v>
      </c>
      <c r="Y43" s="96">
        <v>0.12902659519104601</v>
      </c>
      <c r="Z43" s="96">
        <v>3.5903425561967697E-2</v>
      </c>
      <c r="AA43" s="96">
        <v>0.124665664348451</v>
      </c>
      <c r="AB43" s="96">
        <f t="shared" si="0"/>
        <v>0.40340632058728271</v>
      </c>
      <c r="AC43" s="96">
        <v>3.1066964201424199E-2</v>
      </c>
      <c r="AD43" s="96">
        <v>1.5750904641875701E-2</v>
      </c>
      <c r="AE43" s="97"/>
      <c r="AF43" s="96">
        <v>9237.0691562887896</v>
      </c>
      <c r="AG43" s="96">
        <v>708.37149999999997</v>
      </c>
      <c r="AH43" s="96">
        <v>5952.22954031675</v>
      </c>
      <c r="AI43" s="96">
        <v>2625.5068071427499</v>
      </c>
      <c r="AJ43" s="110" t="s">
        <v>354</v>
      </c>
      <c r="AK43" s="113" t="s">
        <v>355</v>
      </c>
      <c r="AL43" s="44"/>
    </row>
    <row r="44" spans="1:38" s="1" customFormat="1" ht="24.75" customHeight="1" thickBot="1" x14ac:dyDescent="0.3">
      <c r="A44" s="41" t="s">
        <v>119</v>
      </c>
      <c r="B44" s="41" t="s">
        <v>178</v>
      </c>
      <c r="C44" s="78" t="s">
        <v>62</v>
      </c>
      <c r="D44" s="42"/>
      <c r="E44" s="95">
        <v>7.6181558207224498</v>
      </c>
      <c r="F44" s="96">
        <v>2.3039273122335202</v>
      </c>
      <c r="G44" s="96">
        <v>0.18723013288035201</v>
      </c>
      <c r="H44" s="96">
        <v>1.5163009605092201E-3</v>
      </c>
      <c r="I44" s="96">
        <v>0.87300929414381701</v>
      </c>
      <c r="J44" s="96">
        <v>0.87300929414381701</v>
      </c>
      <c r="K44" s="96">
        <v>0.87300929414381701</v>
      </c>
      <c r="L44" s="96">
        <v>0.46921979981712197</v>
      </c>
      <c r="M44" s="96">
        <v>19.851913115335002</v>
      </c>
      <c r="N44" s="96">
        <v>9.25444215654035E-3</v>
      </c>
      <c r="O44" s="96">
        <v>1.59554060597711E-3</v>
      </c>
      <c r="P44" s="96">
        <v>1.0796842222846801E-3</v>
      </c>
      <c r="Q44" s="96">
        <v>2.1847837988220199E-5</v>
      </c>
      <c r="R44" s="96">
        <v>5.4187255904796098E-3</v>
      </c>
      <c r="S44" s="96">
        <v>4.1614389371345002E-3</v>
      </c>
      <c r="T44" s="96">
        <v>1.64624492758446E-3</v>
      </c>
      <c r="U44" s="96">
        <v>2.07610158897342E-5</v>
      </c>
      <c r="V44" s="96">
        <v>0.32051903338394899</v>
      </c>
      <c r="W44" s="96">
        <v>8.2139061214258208E-3</v>
      </c>
      <c r="X44" s="96">
        <v>2.1074378950887E-3</v>
      </c>
      <c r="Y44" s="96">
        <v>4.3064069876480897E-3</v>
      </c>
      <c r="Z44" s="96">
        <v>4.1801009493476699E-3</v>
      </c>
      <c r="AA44" s="96">
        <v>2.2335334579204401E-3</v>
      </c>
      <c r="AB44" s="96">
        <f t="shared" si="0"/>
        <v>1.2827479290004901E-2</v>
      </c>
      <c r="AC44" s="96">
        <v>4.8886043469989003E-2</v>
      </c>
      <c r="AD44" s="96">
        <v>1.13006449884946E-5</v>
      </c>
      <c r="AE44" s="97"/>
      <c r="AF44" s="96">
        <v>8425.6667833870597</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6.2774526548330298</v>
      </c>
      <c r="F45" s="96">
        <v>0.33978112324897602</v>
      </c>
      <c r="G45" s="96">
        <v>0.68488693475470097</v>
      </c>
      <c r="H45" s="96" t="s">
        <v>355</v>
      </c>
      <c r="I45" s="96">
        <v>0.14672363440584801</v>
      </c>
      <c r="J45" s="96">
        <v>0.14746842442821201</v>
      </c>
      <c r="K45" s="96">
        <v>0.148958004472942</v>
      </c>
      <c r="L45" s="96">
        <v>3.1029260207876101E-2</v>
      </c>
      <c r="M45" s="96">
        <v>1.10948938203748</v>
      </c>
      <c r="N45" s="96">
        <v>1.7108133186705E-2</v>
      </c>
      <c r="O45" s="96">
        <v>1.6815686465564801E-3</v>
      </c>
      <c r="P45" s="96">
        <v>5.1178176199544899E-3</v>
      </c>
      <c r="Q45" s="96">
        <v>8.5540665933524999E-3</v>
      </c>
      <c r="R45" s="96">
        <v>6.8724979467960296E-3</v>
      </c>
      <c r="S45" s="96">
        <v>8.5540665933524999E-3</v>
      </c>
      <c r="T45" s="96">
        <v>1.19903155667505E-2</v>
      </c>
      <c r="U45" s="96">
        <v>3.4216266373409999E-2</v>
      </c>
      <c r="V45" s="96">
        <v>8.5613777613810102E-2</v>
      </c>
      <c r="W45" s="96">
        <v>8.7807128022361999E-2</v>
      </c>
      <c r="X45" s="96">
        <v>1.0966752042759599E-3</v>
      </c>
      <c r="Y45" s="96">
        <v>4.6791475382441097E-3</v>
      </c>
      <c r="Z45" s="96">
        <v>2.1933504085519199E-3</v>
      </c>
      <c r="AA45" s="96">
        <v>8.6271782736375702E-3</v>
      </c>
      <c r="AB45" s="96">
        <f t="shared" si="0"/>
        <v>1.6596351424709561E-2</v>
      </c>
      <c r="AC45" s="96">
        <v>1.4256777655587499E-2</v>
      </c>
      <c r="AD45" s="96">
        <v>6.1576413644199901E-6</v>
      </c>
      <c r="AE45" s="97"/>
      <c r="AF45" s="96">
        <v>7311.1680285064103</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1.8189412012791699</v>
      </c>
      <c r="F47" s="96">
        <v>1.4308121313857001</v>
      </c>
      <c r="G47" s="96">
        <v>0.11577929893548</v>
      </c>
      <c r="H47" s="96">
        <v>1.35034662835852E-3</v>
      </c>
      <c r="I47" s="96">
        <v>0.18590884783894401</v>
      </c>
      <c r="J47" s="96">
        <v>0.18590884783894401</v>
      </c>
      <c r="K47" s="96">
        <v>0.18590884783894401</v>
      </c>
      <c r="L47" s="96">
        <v>5.7748790175861701E-2</v>
      </c>
      <c r="M47" s="96">
        <v>6.7055528779211997</v>
      </c>
      <c r="N47" s="96">
        <v>7.9680039369602093E-2</v>
      </c>
      <c r="O47" s="96">
        <v>4.11164974212489E-4</v>
      </c>
      <c r="P47" s="96">
        <v>2.9829220117290301E-4</v>
      </c>
      <c r="Q47" s="96">
        <v>6.9576710821422501E-6</v>
      </c>
      <c r="R47" s="96">
        <v>1.2503358394527499E-3</v>
      </c>
      <c r="S47" s="96">
        <v>1.1880791659975699E-3</v>
      </c>
      <c r="T47" s="96">
        <v>4.3774956475209798E-4</v>
      </c>
      <c r="U47" s="96">
        <v>5.9789993296334098E-6</v>
      </c>
      <c r="V47" s="96">
        <v>8.2486220285791306E-2</v>
      </c>
      <c r="W47" s="96">
        <v>3.5026066671809599E-3</v>
      </c>
      <c r="X47" s="96">
        <v>4.9315036720245305E-4</v>
      </c>
      <c r="Y47" s="96">
        <v>9.9884721986130405E-4</v>
      </c>
      <c r="Z47" s="96">
        <v>9.2840389256892801E-4</v>
      </c>
      <c r="AA47" s="96">
        <v>5.6131439666148105E-4</v>
      </c>
      <c r="AB47" s="96">
        <f t="shared" si="0"/>
        <v>2.9817158762941659E-3</v>
      </c>
      <c r="AC47" s="96">
        <v>1.0571677360326701E-2</v>
      </c>
      <c r="AD47" s="96">
        <v>4.0587869724857596E-6</v>
      </c>
      <c r="AE47" s="97"/>
      <c r="AF47" s="96">
        <v>3621.9404607694501</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2.5621516800000001E-2</v>
      </c>
      <c r="J48" s="96">
        <v>9.3945561600000005E-2</v>
      </c>
      <c r="K48" s="96">
        <v>0.10675632</v>
      </c>
      <c r="L48" s="96">
        <v>7.1170880000000006E-2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7117.0879999999997</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3.7889817899999999E-6</v>
      </c>
      <c r="F51" s="96">
        <v>10.6669697998937</v>
      </c>
      <c r="G51" s="96">
        <v>5.8528987E-8</v>
      </c>
      <c r="H51" s="96" t="s">
        <v>355</v>
      </c>
      <c r="I51" s="96">
        <v>1.2013844699999999E-7</v>
      </c>
      <c r="J51" s="96">
        <v>1.2013844699999999E-7</v>
      </c>
      <c r="K51" s="96">
        <v>1.2013844699999999E-7</v>
      </c>
      <c r="L51" s="96">
        <v>2.7724257E-9</v>
      </c>
      <c r="M51" s="96">
        <v>5.2676088300000002E-6</v>
      </c>
      <c r="N51" s="96">
        <v>2.1563311000000001E-10</v>
      </c>
      <c r="O51" s="96">
        <v>3.3885203000000002E-11</v>
      </c>
      <c r="P51" s="96">
        <v>1.35540812E-8</v>
      </c>
      <c r="Q51" s="96">
        <v>1.6326506900000001E-8</v>
      </c>
      <c r="R51" s="96">
        <v>1.0165560900000001E-10</v>
      </c>
      <c r="S51" s="96">
        <v>1.01655609E-11</v>
      </c>
      <c r="T51" s="96">
        <v>6.7770406000000004E-11</v>
      </c>
      <c r="U51" s="96">
        <v>1.5094317700000001E-9</v>
      </c>
      <c r="V51" s="96">
        <v>2.0331121800000001E-10</v>
      </c>
      <c r="W51" s="96">
        <v>6.7770405999999994E-8</v>
      </c>
      <c r="X51" s="96">
        <v>7.7011825000000001E-11</v>
      </c>
      <c r="Y51" s="96">
        <v>1.13977501E-10</v>
      </c>
      <c r="Z51" s="96">
        <v>1.13977501E-10</v>
      </c>
      <c r="AA51" s="96">
        <v>1.13977501E-10</v>
      </c>
      <c r="AB51" s="96">
        <f t="shared" si="0"/>
        <v>4.1894432800000007E-10</v>
      </c>
      <c r="AC51" s="96" t="s">
        <v>355</v>
      </c>
      <c r="AD51" s="96" t="s">
        <v>355</v>
      </c>
      <c r="AE51" s="97"/>
      <c r="AF51" s="114" t="s">
        <v>355</v>
      </c>
      <c r="AG51" s="114" t="s">
        <v>355</v>
      </c>
      <c r="AH51" s="114" t="s">
        <v>355</v>
      </c>
      <c r="AI51" s="114" t="s">
        <v>355</v>
      </c>
      <c r="AJ51" s="114" t="s">
        <v>355</v>
      </c>
      <c r="AK51" s="96">
        <v>17.365080472999999</v>
      </c>
      <c r="AL51" s="44" t="s">
        <v>371</v>
      </c>
    </row>
    <row r="52" spans="1:38" s="1" customFormat="1" ht="24.75" customHeight="1" thickBot="1" x14ac:dyDescent="0.3">
      <c r="A52" s="41" t="s">
        <v>114</v>
      </c>
      <c r="B52" s="62" t="s">
        <v>316</v>
      </c>
      <c r="C52" s="79" t="s">
        <v>131</v>
      </c>
      <c r="D52" s="61"/>
      <c r="E52" s="96" t="s">
        <v>355</v>
      </c>
      <c r="F52" s="96">
        <v>4.1570999999999998</v>
      </c>
      <c r="G52" s="96">
        <v>1.359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7924.8</v>
      </c>
      <c r="AL52" s="44" t="s">
        <v>127</v>
      </c>
    </row>
    <row r="53" spans="1:38" s="1" customFormat="1" ht="24.75" customHeight="1" thickBot="1" x14ac:dyDescent="0.3">
      <c r="A53" s="41" t="s">
        <v>114</v>
      </c>
      <c r="B53" s="62" t="s">
        <v>317</v>
      </c>
      <c r="C53" s="79" t="s">
        <v>68</v>
      </c>
      <c r="D53" s="61"/>
      <c r="E53" s="108" t="s">
        <v>355</v>
      </c>
      <c r="F53" s="96">
        <v>1.120874637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2071.857</v>
      </c>
      <c r="AL53" s="44" t="s">
        <v>127</v>
      </c>
    </row>
    <row r="54" spans="1:38" s="1" customFormat="1" ht="40.5" customHeight="1" thickBot="1" x14ac:dyDescent="0.3">
      <c r="A54" s="41" t="s">
        <v>114</v>
      </c>
      <c r="B54" s="62" t="s">
        <v>186</v>
      </c>
      <c r="C54" s="79" t="s">
        <v>289</v>
      </c>
      <c r="D54" s="61"/>
      <c r="E54" s="95">
        <v>8.4746999999999995E-7</v>
      </c>
      <c r="F54" s="96">
        <v>10.7605531695013</v>
      </c>
      <c r="G54" s="95">
        <v>1.3091E-8</v>
      </c>
      <c r="H54" s="95" t="s">
        <v>355</v>
      </c>
      <c r="I54" s="95">
        <v>2.6871E-8</v>
      </c>
      <c r="J54" s="95">
        <v>2.6871E-8</v>
      </c>
      <c r="K54" s="95">
        <v>2.6871E-8</v>
      </c>
      <c r="L54" s="95">
        <v>6.2009999999999996E-10</v>
      </c>
      <c r="M54" s="95">
        <v>1.1781899999999999E-6</v>
      </c>
      <c r="N54" s="96">
        <v>4.8229999999999998E-11</v>
      </c>
      <c r="O54" s="96">
        <v>7.5790000000000007E-12</v>
      </c>
      <c r="P54" s="96">
        <v>3.0316000000000002E-9</v>
      </c>
      <c r="Q54" s="96">
        <v>3.6517000000000001E-9</v>
      </c>
      <c r="R54" s="96">
        <v>2.2737000000000001E-11</v>
      </c>
      <c r="S54" s="96">
        <v>2.2736999999999999E-12</v>
      </c>
      <c r="T54" s="96">
        <v>1.5158000000000001E-11</v>
      </c>
      <c r="U54" s="96">
        <v>3.3760999999999998E-10</v>
      </c>
      <c r="V54" s="96">
        <v>4.5474000000000001E-11</v>
      </c>
      <c r="W54" s="95">
        <v>1.5157999999999999E-8</v>
      </c>
      <c r="X54" s="95">
        <v>1.7225000000000001E-11</v>
      </c>
      <c r="Y54" s="95">
        <v>2.5493000000000001E-11</v>
      </c>
      <c r="Z54" s="95">
        <v>2.5493000000000001E-11</v>
      </c>
      <c r="AA54" s="95">
        <v>2.5493000000000001E-11</v>
      </c>
      <c r="AB54" s="96">
        <f t="shared" si="0"/>
        <v>9.3704000000000005E-11</v>
      </c>
      <c r="AC54" s="108" t="s">
        <v>355</v>
      </c>
      <c r="AD54" s="108" t="s">
        <v>355</v>
      </c>
      <c r="AE54" s="97"/>
      <c r="AF54" s="114" t="s">
        <v>355</v>
      </c>
      <c r="AG54" s="114" t="s">
        <v>355</v>
      </c>
      <c r="AH54" s="114" t="s">
        <v>355</v>
      </c>
      <c r="AI54" s="114" t="s">
        <v>355</v>
      </c>
      <c r="AJ54" s="114" t="s">
        <v>355</v>
      </c>
      <c r="AK54" s="96">
        <v>21030.000689</v>
      </c>
      <c r="AL54" s="44" t="s">
        <v>367</v>
      </c>
    </row>
    <row r="55" spans="1:38" s="1" customFormat="1" ht="24.75" customHeight="1" thickBot="1" x14ac:dyDescent="0.3">
      <c r="A55" s="41" t="s">
        <v>114</v>
      </c>
      <c r="B55" s="62" t="s">
        <v>187</v>
      </c>
      <c r="C55" s="79" t="s">
        <v>260</v>
      </c>
      <c r="D55" s="61"/>
      <c r="E55" s="95">
        <v>0.50996845204146701</v>
      </c>
      <c r="F55" s="96">
        <v>0.63726170800994997</v>
      </c>
      <c r="G55" s="96">
        <v>5.7239967891628801E-2</v>
      </c>
      <c r="H55" s="96" t="s">
        <v>355</v>
      </c>
      <c r="I55" s="96">
        <v>1.53549676176038E-2</v>
      </c>
      <c r="J55" s="96">
        <v>1.53549676176038E-2</v>
      </c>
      <c r="K55" s="96">
        <v>1.53549676176038E-2</v>
      </c>
      <c r="L55" s="96">
        <v>4.1874468786413103E-4</v>
      </c>
      <c r="M55" s="96">
        <v>0.70371625452005504</v>
      </c>
      <c r="N55" s="96">
        <v>5.4888852085730995E-4</v>
      </c>
      <c r="O55" s="96">
        <v>7.14094189671551E-4</v>
      </c>
      <c r="P55" s="96">
        <v>1.82037222862065E-3</v>
      </c>
      <c r="Q55" s="96">
        <v>2.1615602164847801E-3</v>
      </c>
      <c r="R55" s="96">
        <v>2.1811784974904401E-3</v>
      </c>
      <c r="S55" s="96">
        <v>1.06766257974904E-3</v>
      </c>
      <c r="T55" s="96">
        <v>2.39733740781889E-3</v>
      </c>
      <c r="U55" s="96">
        <v>6.9494033930591302E-4</v>
      </c>
      <c r="V55" s="96">
        <v>5.5357069380293101E-3</v>
      </c>
      <c r="W55" s="96">
        <v>8.6610443431032608E-3</v>
      </c>
      <c r="X55" s="96">
        <v>9.8748294187956592E-6</v>
      </c>
      <c r="Y55" s="96">
        <v>1.46632163246935E-5</v>
      </c>
      <c r="Z55" s="96">
        <v>1.44979100246935E-5</v>
      </c>
      <c r="AA55" s="96">
        <v>1.44979100246935E-5</v>
      </c>
      <c r="AB55" s="96">
        <f t="shared" si="0"/>
        <v>5.3533865792876158E-5</v>
      </c>
      <c r="AC55" s="96" t="s">
        <v>355</v>
      </c>
      <c r="AD55" s="96" t="s">
        <v>355</v>
      </c>
      <c r="AE55" s="97"/>
      <c r="AF55" s="96">
        <v>324.13</v>
      </c>
      <c r="AG55" s="110" t="s">
        <v>354</v>
      </c>
      <c r="AH55" s="96">
        <v>18225.911935597502</v>
      </c>
      <c r="AI55" s="110" t="s">
        <v>354</v>
      </c>
      <c r="AJ55" s="110" t="s">
        <v>354</v>
      </c>
      <c r="AK55" s="96">
        <v>4.2205680000000001</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3.0219600000000002E-3</v>
      </c>
      <c r="J58" s="95">
        <v>2.0146399999999998E-2</v>
      </c>
      <c r="K58" s="95">
        <v>4.0292799999999997E-2</v>
      </c>
      <c r="L58" s="95">
        <v>1.3901016E-5</v>
      </c>
      <c r="M58" s="95" t="s">
        <v>358</v>
      </c>
      <c r="N58" s="95" t="s">
        <v>358</v>
      </c>
      <c r="O58" s="95" t="s">
        <v>358</v>
      </c>
      <c r="P58" s="95" t="s">
        <v>358</v>
      </c>
      <c r="Q58" s="95" t="s">
        <v>358</v>
      </c>
      <c r="R58" s="95" t="s">
        <v>358</v>
      </c>
      <c r="S58" s="95" t="s">
        <v>358</v>
      </c>
      <c r="T58" s="95" t="s">
        <v>358</v>
      </c>
      <c r="U58" s="95" t="s">
        <v>358</v>
      </c>
      <c r="V58" s="95" t="s">
        <v>358</v>
      </c>
      <c r="W58" s="95">
        <v>1.8131759999999999E-3</v>
      </c>
      <c r="X58" s="95" t="s">
        <v>358</v>
      </c>
      <c r="Y58" s="95" t="s">
        <v>358</v>
      </c>
      <c r="Z58" s="95" t="s">
        <v>358</v>
      </c>
      <c r="AA58" s="95" t="s">
        <v>358</v>
      </c>
      <c r="AB58" s="96" t="str">
        <f t="shared" si="0"/>
        <v>IE</v>
      </c>
      <c r="AC58" s="95">
        <v>8.0585599999999998E-4</v>
      </c>
      <c r="AD58" s="95">
        <v>1.51098E-2</v>
      </c>
      <c r="AE58" s="97"/>
      <c r="AF58" s="114" t="s">
        <v>355</v>
      </c>
      <c r="AG58" s="114" t="s">
        <v>355</v>
      </c>
      <c r="AH58" s="114" t="s">
        <v>355</v>
      </c>
      <c r="AI58" s="114" t="s">
        <v>355</v>
      </c>
      <c r="AJ58" s="114" t="s">
        <v>355</v>
      </c>
      <c r="AK58" s="96">
        <v>100.732</v>
      </c>
      <c r="AL58" s="44" t="s">
        <v>127</v>
      </c>
    </row>
    <row r="59" spans="1:38" s="1" customFormat="1" ht="24.75" customHeight="1" thickBot="1" x14ac:dyDescent="0.3">
      <c r="A59" s="41" t="s">
        <v>112</v>
      </c>
      <c r="B59" s="73" t="s">
        <v>190</v>
      </c>
      <c r="C59" s="78" t="s">
        <v>101</v>
      </c>
      <c r="D59" s="42"/>
      <c r="E59" s="95" t="s">
        <v>358</v>
      </c>
      <c r="F59" s="95">
        <v>5.2218000000000001E-2</v>
      </c>
      <c r="G59" s="95">
        <v>0.26097239999999999</v>
      </c>
      <c r="H59" s="95">
        <v>0.26800000000000002</v>
      </c>
      <c r="I59" s="95">
        <v>0.153</v>
      </c>
      <c r="J59" s="95">
        <v>0.17299999999999999</v>
      </c>
      <c r="K59" s="95">
        <v>0.192</v>
      </c>
      <c r="L59" s="95">
        <v>2.323E-3</v>
      </c>
      <c r="M59" s="95">
        <v>2.2047600000000001E-3</v>
      </c>
      <c r="N59" s="95">
        <v>0.56200000000000006</v>
      </c>
      <c r="O59" s="95">
        <v>2.4089760000000002E-2</v>
      </c>
      <c r="P59" s="95" t="s">
        <v>358</v>
      </c>
      <c r="Q59" s="95">
        <v>5.8216919999999998E-2</v>
      </c>
      <c r="R59" s="95">
        <v>7.4276759999999997E-2</v>
      </c>
      <c r="S59" s="95" t="s">
        <v>358</v>
      </c>
      <c r="T59" s="95">
        <v>4.8179520000000003E-2</v>
      </c>
      <c r="U59" s="95">
        <v>0.218</v>
      </c>
      <c r="V59" s="95">
        <v>4.4999999999999998E-2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239.428</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0.16013549999999999</v>
      </c>
      <c r="J60" s="96">
        <v>0.58335075000000003</v>
      </c>
      <c r="K60" s="96">
        <v>1.4396944</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76.254999999999995</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0.1245899869</v>
      </c>
      <c r="J61" s="96">
        <v>1.2396462051999999</v>
      </c>
      <c r="K61" s="96">
        <v>4.1145235925000003</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9331.0733500000006</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3.9686920000000002E-3</v>
      </c>
      <c r="J62" s="96">
        <v>3.9599695999999997E-2</v>
      </c>
      <c r="K62" s="96">
        <v>7.9199391999999993E-2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4.3612000000000002</v>
      </c>
      <c r="AL62" s="44" t="s">
        <v>404</v>
      </c>
    </row>
    <row r="63" spans="1:38" s="1" customFormat="1" ht="24.75" customHeight="1" thickBot="1" x14ac:dyDescent="0.3">
      <c r="A63" s="41" t="s">
        <v>112</v>
      </c>
      <c r="B63" s="73" t="s">
        <v>318</v>
      </c>
      <c r="C63" s="79" t="s">
        <v>306</v>
      </c>
      <c r="D63" s="67"/>
      <c r="E63" s="95" t="s">
        <v>358</v>
      </c>
      <c r="F63" s="95">
        <v>3.87838E-2</v>
      </c>
      <c r="G63" s="95">
        <v>3.1525902399999999</v>
      </c>
      <c r="H63" s="95">
        <v>0.31502239999999998</v>
      </c>
      <c r="I63" s="95">
        <v>8.6816099999999993E-2</v>
      </c>
      <c r="J63" s="95">
        <v>0.11129221</v>
      </c>
      <c r="K63" s="95">
        <v>0.124</v>
      </c>
      <c r="L63" s="95">
        <v>1.7015750000000001E-3</v>
      </c>
      <c r="M63" s="95">
        <v>12.8111636</v>
      </c>
      <c r="N63" s="95" t="s">
        <v>355</v>
      </c>
      <c r="O63" s="95" t="s">
        <v>355</v>
      </c>
      <c r="P63" s="95" t="s">
        <v>355</v>
      </c>
      <c r="Q63" s="95">
        <v>7.6111349999999994E-2</v>
      </c>
      <c r="R63" s="95" t="s">
        <v>355</v>
      </c>
      <c r="S63" s="95" t="s">
        <v>355</v>
      </c>
      <c r="T63" s="95" t="s">
        <v>355</v>
      </c>
      <c r="U63" s="95" t="s">
        <v>355</v>
      </c>
      <c r="V63" s="95" t="s">
        <v>355</v>
      </c>
      <c r="W63" s="95">
        <v>9.1692237999999995E-2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0.45100000000000001</v>
      </c>
      <c r="F65" s="95" t="s">
        <v>354</v>
      </c>
      <c r="G65" s="95" t="s">
        <v>354</v>
      </c>
      <c r="H65" s="95">
        <v>2.4E-2</v>
      </c>
      <c r="I65" s="95">
        <v>0.39200000000000002</v>
      </c>
      <c r="J65" s="95">
        <v>0.39200000000000002</v>
      </c>
      <c r="K65" s="95">
        <v>0.39200000000000002</v>
      </c>
      <c r="L65" s="95">
        <v>7.0559999999999998E-3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410</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5.2400000000000002E-2</v>
      </c>
      <c r="F70" s="95">
        <v>0.14486859999999999</v>
      </c>
      <c r="G70" s="95">
        <v>0.69</v>
      </c>
      <c r="H70" s="95">
        <v>8.9999999999999993E-3</v>
      </c>
      <c r="I70" s="95">
        <v>8.9999999999999993E-3</v>
      </c>
      <c r="J70" s="95">
        <v>1.2E-2</v>
      </c>
      <c r="K70" s="95">
        <v>1.4999999999999999E-2</v>
      </c>
      <c r="L70" s="95">
        <v>1.6000000000000001E-4</v>
      </c>
      <c r="M70" s="95" t="s">
        <v>356</v>
      </c>
      <c r="N70" s="95" t="s">
        <v>355</v>
      </c>
      <c r="O70" s="95" t="s">
        <v>355</v>
      </c>
      <c r="P70" s="95">
        <v>6.2014000000000001E-3</v>
      </c>
      <c r="Q70" s="95" t="s">
        <v>355</v>
      </c>
      <c r="R70" s="95" t="s">
        <v>355</v>
      </c>
      <c r="S70" s="95" t="s">
        <v>355</v>
      </c>
      <c r="T70" s="95" t="s">
        <v>355</v>
      </c>
      <c r="U70" s="95" t="s">
        <v>355</v>
      </c>
      <c r="V70" s="95" t="s">
        <v>355</v>
      </c>
      <c r="W70" s="95" t="s">
        <v>355</v>
      </c>
      <c r="X70" s="95">
        <v>1.3736E-4</v>
      </c>
      <c r="Y70" s="95" t="s">
        <v>355</v>
      </c>
      <c r="Z70" s="95" t="s">
        <v>355</v>
      </c>
      <c r="AA70" s="95" t="s">
        <v>355</v>
      </c>
      <c r="AB70" s="96">
        <f>IF(ISNUMBER(X70),SUM(X70:AA70),X70)</f>
        <v>1.3736E-4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0.10367955</v>
      </c>
      <c r="F72" s="95">
        <v>3.6686610000000001E-2</v>
      </c>
      <c r="G72" s="95">
        <v>4.7852100000000002E-2</v>
      </c>
      <c r="H72" s="95" t="s">
        <v>356</v>
      </c>
      <c r="I72" s="95">
        <v>5.4471789999999999E-2</v>
      </c>
      <c r="J72" s="95">
        <v>0.1094786</v>
      </c>
      <c r="K72" s="95">
        <v>0.25426199999999999</v>
      </c>
      <c r="L72" s="95">
        <v>1.0131789999999999E-3</v>
      </c>
      <c r="M72" s="95">
        <v>1.3558095000000001E-3</v>
      </c>
      <c r="N72" s="95">
        <v>1.1373930000000001</v>
      </c>
      <c r="O72" s="95">
        <v>3.1413099999999999E-2</v>
      </c>
      <c r="P72" s="95">
        <v>0.12376524</v>
      </c>
      <c r="Q72" s="95">
        <v>4.0202324999999997E-2</v>
      </c>
      <c r="R72" s="95">
        <v>0.1738845</v>
      </c>
      <c r="S72" s="95">
        <v>0.1100817</v>
      </c>
      <c r="T72" s="95">
        <v>0.34723929999999997</v>
      </c>
      <c r="U72" s="95">
        <v>1.6892009999999999E-2</v>
      </c>
      <c r="V72" s="95">
        <v>5.3346549999999997</v>
      </c>
      <c r="W72" s="95">
        <v>1.92</v>
      </c>
      <c r="X72" s="95">
        <v>9.5704200000000003E-2</v>
      </c>
      <c r="Y72" s="95">
        <v>9.5704200000000003E-2</v>
      </c>
      <c r="Z72" s="95">
        <v>9.5704200000000003E-2</v>
      </c>
      <c r="AA72" s="95">
        <v>9.5704200000000003E-2</v>
      </c>
      <c r="AB72" s="96">
        <f t="shared" si="0"/>
        <v>0.38281680000000001</v>
      </c>
      <c r="AC72" s="95">
        <v>2.5558772400000001</v>
      </c>
      <c r="AD72" s="95">
        <v>2.0409030000000001</v>
      </c>
      <c r="AE72" s="97"/>
      <c r="AF72" s="114" t="s">
        <v>355</v>
      </c>
      <c r="AG72" s="114" t="s">
        <v>355</v>
      </c>
      <c r="AH72" s="114" t="s">
        <v>355</v>
      </c>
      <c r="AI72" s="114" t="s">
        <v>355</v>
      </c>
      <c r="AJ72" s="114" t="s">
        <v>355</v>
      </c>
      <c r="AK72" s="96">
        <v>891.66600000000005</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9.3977399999999999E-4</v>
      </c>
      <c r="J74" s="95">
        <v>2.3921519999999998E-3</v>
      </c>
      <c r="K74" s="95">
        <v>3.4173599999999999E-3</v>
      </c>
      <c r="L74" s="95">
        <v>2.1643279999999999E-5</v>
      </c>
      <c r="M74" s="95" t="s">
        <v>358</v>
      </c>
      <c r="N74" s="96">
        <v>4.2716999999999998E-3</v>
      </c>
      <c r="O74" s="96">
        <v>8.5433999999999998E-4</v>
      </c>
      <c r="P74" s="96" t="s">
        <v>356</v>
      </c>
      <c r="Q74" s="96" t="s">
        <v>356</v>
      </c>
      <c r="R74" s="96" t="s">
        <v>356</v>
      </c>
      <c r="S74" s="96" t="s">
        <v>356</v>
      </c>
      <c r="T74" s="96" t="s">
        <v>356</v>
      </c>
      <c r="U74" s="96" t="s">
        <v>356</v>
      </c>
      <c r="V74" s="96" t="s">
        <v>356</v>
      </c>
      <c r="W74" s="96">
        <v>0.99673</v>
      </c>
      <c r="X74" s="96" t="s">
        <v>356</v>
      </c>
      <c r="Y74" s="96" t="s">
        <v>356</v>
      </c>
      <c r="Z74" s="96" t="s">
        <v>356</v>
      </c>
      <c r="AA74" s="96" t="s">
        <v>356</v>
      </c>
      <c r="AB74" s="96" t="str">
        <f t="shared" si="0"/>
        <v>NE</v>
      </c>
      <c r="AC74" s="96">
        <v>0.56955999999999996</v>
      </c>
      <c r="AD74" s="96">
        <v>9.68252E-2</v>
      </c>
      <c r="AE74" s="97"/>
      <c r="AF74" s="114" t="s">
        <v>355</v>
      </c>
      <c r="AG74" s="114" t="s">
        <v>355</v>
      </c>
      <c r="AH74" s="114" t="s">
        <v>355</v>
      </c>
      <c r="AI74" s="114" t="s">
        <v>355</v>
      </c>
      <c r="AJ74" s="114" t="s">
        <v>355</v>
      </c>
      <c r="AK74" s="96">
        <v>28.478000000000002</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6.6839999999999997E-2</v>
      </c>
      <c r="O80" s="96">
        <v>4.4559999999999999E-3</v>
      </c>
      <c r="P80" s="96" t="s">
        <v>356</v>
      </c>
      <c r="Q80" s="96" t="s">
        <v>356</v>
      </c>
      <c r="R80" s="96" t="s">
        <v>356</v>
      </c>
      <c r="S80" s="96">
        <v>4.4560000000000002E-2</v>
      </c>
      <c r="T80" s="96" t="s">
        <v>356</v>
      </c>
      <c r="U80" s="96" t="s">
        <v>356</v>
      </c>
      <c r="V80" s="96">
        <v>0.62383999999999995</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4.4560000000000004</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5.7962385000000003</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3.8259000000000001E-2</v>
      </c>
      <c r="AL82" s="44" t="s">
        <v>404</v>
      </c>
    </row>
    <row r="83" spans="1:38" s="1" customFormat="1" ht="24.75" customHeight="1" thickBot="1" x14ac:dyDescent="0.3">
      <c r="A83" s="41" t="s">
        <v>112</v>
      </c>
      <c r="B83" s="87" t="s">
        <v>216</v>
      </c>
      <c r="C83" s="70" t="s">
        <v>72</v>
      </c>
      <c r="D83" s="43"/>
      <c r="E83" s="96" t="s">
        <v>355</v>
      </c>
      <c r="F83" s="96">
        <v>4.4485360000000002E-2</v>
      </c>
      <c r="G83" s="96" t="s">
        <v>355</v>
      </c>
      <c r="H83" s="96" t="s">
        <v>355</v>
      </c>
      <c r="I83" s="96">
        <v>1.8238997600000001E-2</v>
      </c>
      <c r="J83" s="96">
        <v>0.13679248199999999</v>
      </c>
      <c r="K83" s="96">
        <v>0.14012888400000001</v>
      </c>
      <c r="L83" s="96">
        <v>1.0398452900000001E-3</v>
      </c>
      <c r="M83" s="96">
        <v>0.33419626699999999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2780.335</v>
      </c>
      <c r="AL83" s="44" t="s">
        <v>127</v>
      </c>
    </row>
    <row r="84" spans="1:38" s="1" customFormat="1" ht="24.75" customHeight="1" thickBot="1" x14ac:dyDescent="0.3">
      <c r="A84" s="41" t="s">
        <v>112</v>
      </c>
      <c r="B84" s="87" t="s">
        <v>217</v>
      </c>
      <c r="C84" s="70" t="s">
        <v>71</v>
      </c>
      <c r="D84" s="43"/>
      <c r="E84" s="96" t="s">
        <v>355</v>
      </c>
      <c r="F84" s="96">
        <v>9.2622399999999997E-3</v>
      </c>
      <c r="G84" s="96" t="s">
        <v>355</v>
      </c>
      <c r="H84" s="96" t="s">
        <v>355</v>
      </c>
      <c r="I84" s="96">
        <v>3.419904E-4</v>
      </c>
      <c r="J84" s="96">
        <v>1.709952E-3</v>
      </c>
      <c r="K84" s="96">
        <v>6.8398080000000002E-3</v>
      </c>
      <c r="L84" s="96">
        <v>4.2748799999999997E-8</v>
      </c>
      <c r="M84" s="96">
        <v>6.7685599999999999E-4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71.248000000000005</v>
      </c>
      <c r="AL84" s="44" t="s">
        <v>127</v>
      </c>
    </row>
    <row r="85" spans="1:38" s="1" customFormat="1" ht="24.75" customHeight="1" thickBot="1" x14ac:dyDescent="0.3">
      <c r="A85" s="41" t="s">
        <v>115</v>
      </c>
      <c r="B85" s="79" t="s">
        <v>218</v>
      </c>
      <c r="C85" s="70" t="s">
        <v>341</v>
      </c>
      <c r="D85" s="43"/>
      <c r="E85" s="96" t="s">
        <v>355</v>
      </c>
      <c r="F85" s="96">
        <v>6.2701379399999997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0.1000022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3.4579999999999998E-5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6.9160000000000001E-4</v>
      </c>
      <c r="AL87" s="44" t="s">
        <v>404</v>
      </c>
    </row>
    <row r="88" spans="1:38" s="1" customFormat="1" ht="24.75" customHeight="1" thickBot="1" x14ac:dyDescent="0.3">
      <c r="A88" s="41" t="s">
        <v>115</v>
      </c>
      <c r="B88" s="79" t="s">
        <v>221</v>
      </c>
      <c r="C88" s="69" t="s">
        <v>90</v>
      </c>
      <c r="D88" s="43"/>
      <c r="E88" s="96" t="s">
        <v>355</v>
      </c>
      <c r="F88" s="96">
        <v>7.6560931999999999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0.54686380000000001</v>
      </c>
      <c r="AL88" s="44" t="s">
        <v>404</v>
      </c>
    </row>
    <row r="89" spans="1:38" s="1" customFormat="1" ht="24.75" customHeight="1" thickBot="1" x14ac:dyDescent="0.3">
      <c r="A89" s="41" t="s">
        <v>115</v>
      </c>
      <c r="B89" s="79" t="s">
        <v>222</v>
      </c>
      <c r="C89" s="69" t="s">
        <v>91</v>
      </c>
      <c r="D89" s="43" t="s">
        <v>369</v>
      </c>
      <c r="E89" s="96" t="s">
        <v>355</v>
      </c>
      <c r="F89" s="96">
        <v>6.0725800000000002E-3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1.439E-4</v>
      </c>
      <c r="AL89" s="44" t="s">
        <v>404</v>
      </c>
    </row>
    <row r="90" spans="1:38" s="7" customFormat="1" ht="24.75" customHeight="1" thickBot="1" x14ac:dyDescent="0.25">
      <c r="A90" s="41" t="s">
        <v>115</v>
      </c>
      <c r="B90" s="79" t="s">
        <v>223</v>
      </c>
      <c r="C90" s="69" t="s">
        <v>280</v>
      </c>
      <c r="D90" s="43"/>
      <c r="E90" s="96" t="s">
        <v>355</v>
      </c>
      <c r="F90" s="96">
        <v>21.58392864</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0.1955066</v>
      </c>
      <c r="AL90" s="44" t="s">
        <v>404</v>
      </c>
    </row>
    <row r="91" spans="1:38" s="1" customFormat="1" ht="24.75" customHeight="1" thickBot="1" x14ac:dyDescent="0.3">
      <c r="A91" s="41" t="s">
        <v>115</v>
      </c>
      <c r="B91" s="62" t="s">
        <v>256</v>
      </c>
      <c r="C91" s="79" t="s">
        <v>281</v>
      </c>
      <c r="D91" s="42"/>
      <c r="E91" s="95">
        <v>5.4800131049999999E-2</v>
      </c>
      <c r="F91" s="96">
        <v>8.8009407050000002E-2</v>
      </c>
      <c r="G91" s="96">
        <v>5.15312759E-2</v>
      </c>
      <c r="H91" s="96">
        <v>4.8784793904999998E-2</v>
      </c>
      <c r="I91" s="96">
        <v>0.3454866989</v>
      </c>
      <c r="J91" s="96">
        <v>0.4513535165</v>
      </c>
      <c r="K91" s="96">
        <v>0.48180540365000002</v>
      </c>
      <c r="L91" s="96">
        <v>5.6669843460000003E-3</v>
      </c>
      <c r="M91" s="96">
        <v>3.1063265635000001</v>
      </c>
      <c r="N91" s="96">
        <v>14.73766977555</v>
      </c>
      <c r="O91" s="96">
        <v>5.0224383445000003E-3</v>
      </c>
      <c r="P91" s="96">
        <v>1.208635535E-3</v>
      </c>
      <c r="Q91" s="96">
        <v>1.1767046105E-2</v>
      </c>
      <c r="R91" s="96">
        <v>0.10600414956199999</v>
      </c>
      <c r="S91" s="96">
        <v>2.9713996022479998</v>
      </c>
      <c r="T91" s="96">
        <v>0.20199527586999999</v>
      </c>
      <c r="U91" s="96">
        <v>7.2168593500000003E-3</v>
      </c>
      <c r="V91" s="96">
        <v>1.7744413780999999</v>
      </c>
      <c r="W91" s="96">
        <v>0.11668255549999999</v>
      </c>
      <c r="X91" s="96">
        <v>2.5014117020000001E-2</v>
      </c>
      <c r="Y91" s="96">
        <v>2.3974915860000001E-2</v>
      </c>
      <c r="Z91" s="96">
        <v>1.4294885869999999E-2</v>
      </c>
      <c r="AA91" s="96">
        <v>1.6536420480000001E-2</v>
      </c>
      <c r="AB91" s="96">
        <f t="shared" si="1"/>
        <v>7.9820339230000009E-2</v>
      </c>
      <c r="AC91" s="96">
        <v>1.0413139049999999E-3</v>
      </c>
      <c r="AD91" s="96">
        <v>1.4688006660000001E-3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3.00549553425</v>
      </c>
      <c r="G93" s="98" t="s">
        <v>355</v>
      </c>
      <c r="H93" s="98" t="s">
        <v>355</v>
      </c>
      <c r="I93" s="95">
        <v>2.0383906E-2</v>
      </c>
      <c r="J93" s="95">
        <v>2.0383906E-2</v>
      </c>
      <c r="K93" s="95">
        <v>2.0383906E-2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8.3991999999999997E-2</v>
      </c>
      <c r="J95" s="95">
        <v>0.16798399999999999</v>
      </c>
      <c r="K95" s="95">
        <v>0.41996</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0.41996</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4.9447502999999997E-2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261.62700000000001</v>
      </c>
      <c r="AL98" s="46" t="s">
        <v>359</v>
      </c>
    </row>
    <row r="99" spans="1:38" s="1" customFormat="1" ht="24.75" customHeight="1" thickBot="1" x14ac:dyDescent="0.3">
      <c r="A99" s="41" t="s">
        <v>116</v>
      </c>
      <c r="B99" s="41" t="s">
        <v>224</v>
      </c>
      <c r="C99" s="78" t="s">
        <v>278</v>
      </c>
      <c r="D99" s="64"/>
      <c r="E99" s="99">
        <v>0.150678169091507</v>
      </c>
      <c r="F99" s="96">
        <v>20.0528025194014</v>
      </c>
      <c r="G99" s="96" t="s">
        <v>355</v>
      </c>
      <c r="H99" s="96">
        <v>7.0120827749058199</v>
      </c>
      <c r="I99" s="96">
        <v>0.242720607254795</v>
      </c>
      <c r="J99" s="96">
        <v>0.37299806580821898</v>
      </c>
      <c r="K99" s="96">
        <v>0.81086536045265101</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640.19399999999996</v>
      </c>
      <c r="AL99" s="44" t="s">
        <v>360</v>
      </c>
    </row>
    <row r="100" spans="1:38" s="1" customFormat="1" ht="24.75" customHeight="1" thickBot="1" x14ac:dyDescent="0.3">
      <c r="A100" s="41" t="s">
        <v>116</v>
      </c>
      <c r="B100" s="41" t="s">
        <v>225</v>
      </c>
      <c r="C100" s="78" t="s">
        <v>277</v>
      </c>
      <c r="D100" s="64"/>
      <c r="E100" s="99">
        <v>0.127615789880349</v>
      </c>
      <c r="F100" s="96">
        <v>10.993602918337601</v>
      </c>
      <c r="G100" s="96" t="s">
        <v>355</v>
      </c>
      <c r="H100" s="96">
        <v>3.78822475155815</v>
      </c>
      <c r="I100" s="96">
        <v>0.23958557276525799</v>
      </c>
      <c r="J100" s="96">
        <v>0.37341308649792698</v>
      </c>
      <c r="K100" s="96">
        <v>0.811767579343319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1246.8630000000001</v>
      </c>
      <c r="AL100" s="44" t="s">
        <v>360</v>
      </c>
    </row>
    <row r="101" spans="1:38" s="1" customFormat="1" ht="24.75" customHeight="1" thickBot="1" x14ac:dyDescent="0.3">
      <c r="A101" s="41" t="s">
        <v>116</v>
      </c>
      <c r="B101" s="41" t="s">
        <v>227</v>
      </c>
      <c r="C101" s="78" t="s">
        <v>270</v>
      </c>
      <c r="D101" s="64"/>
      <c r="E101" s="99">
        <v>6.9507945205479402E-4</v>
      </c>
      <c r="F101" s="96">
        <v>0.18086933661945501</v>
      </c>
      <c r="G101" s="96" t="s">
        <v>355</v>
      </c>
      <c r="H101" s="96">
        <v>0.11632599398238699</v>
      </c>
      <c r="I101" s="96">
        <v>4.9234794520548004E-4</v>
      </c>
      <c r="J101" s="96">
        <v>1.6218520547945201E-3</v>
      </c>
      <c r="K101" s="96">
        <v>4.0546301369862999E-3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264.27499999999998</v>
      </c>
      <c r="AL101" s="44" t="s">
        <v>360</v>
      </c>
    </row>
    <row r="102" spans="1:38" s="1" customFormat="1" ht="24.75" customHeight="1" thickBot="1" x14ac:dyDescent="0.3">
      <c r="A102" s="41" t="s">
        <v>116</v>
      </c>
      <c r="B102" s="41" t="s">
        <v>228</v>
      </c>
      <c r="C102" s="78" t="s">
        <v>271</v>
      </c>
      <c r="D102" s="64"/>
      <c r="E102" s="99">
        <v>0.14887186565490099</v>
      </c>
      <c r="F102" s="96">
        <v>4.4889174518347703</v>
      </c>
      <c r="G102" s="96" t="s">
        <v>355</v>
      </c>
      <c r="H102" s="96">
        <v>27.163831505957599</v>
      </c>
      <c r="I102" s="96">
        <v>5.3142914703272301E-2</v>
      </c>
      <c r="J102" s="96">
        <v>1.1907384378700701</v>
      </c>
      <c r="K102" s="96">
        <v>3.6998309735533201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11626.043</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2.6593972602739701E-5</v>
      </c>
      <c r="F104" s="96">
        <v>1.3390050302114501E-2</v>
      </c>
      <c r="G104" s="96" t="s">
        <v>355</v>
      </c>
      <c r="H104" s="96">
        <v>8.7903368786692703E-3</v>
      </c>
      <c r="I104" s="96">
        <v>3.7674794520547998E-5</v>
      </c>
      <c r="J104" s="96">
        <v>1.2410520547945201E-4</v>
      </c>
      <c r="K104" s="96">
        <v>3.1026301369862998E-4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8.0890000000000004</v>
      </c>
      <c r="AL104" s="44" t="s">
        <v>360</v>
      </c>
    </row>
    <row r="105" spans="1:38" s="1" customFormat="1" ht="24.75" customHeight="1" thickBot="1" x14ac:dyDescent="0.3">
      <c r="A105" s="41" t="s">
        <v>116</v>
      </c>
      <c r="B105" s="41" t="s">
        <v>344</v>
      </c>
      <c r="C105" s="78" t="s">
        <v>274</v>
      </c>
      <c r="D105" s="64"/>
      <c r="E105" s="99">
        <v>1.8562499999999999E-2</v>
      </c>
      <c r="F105" s="96">
        <v>0.94266766569855598</v>
      </c>
      <c r="G105" s="96" t="s">
        <v>355</v>
      </c>
      <c r="H105" s="96">
        <v>0.72364702339285703</v>
      </c>
      <c r="I105" s="96">
        <v>1.0395E-2</v>
      </c>
      <c r="J105" s="96">
        <v>1.6334999999999999E-2</v>
      </c>
      <c r="K105" s="96">
        <v>3.5510869565217401E-2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148.5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6.9520093388480406E-2</v>
      </c>
      <c r="F107" s="96">
        <v>3.20960073480904E-3</v>
      </c>
      <c r="G107" s="96" t="s">
        <v>355</v>
      </c>
      <c r="H107" s="96">
        <v>1.3480973484415799</v>
      </c>
      <c r="I107" s="96">
        <v>1.49995136747059E-2</v>
      </c>
      <c r="J107" s="96">
        <v>0.19999351566274501</v>
      </c>
      <c r="K107" s="96">
        <v>0.95235007458450005</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5045.1319999999996</v>
      </c>
      <c r="AL107" s="44" t="s">
        <v>360</v>
      </c>
    </row>
    <row r="108" spans="1:38" s="1" customFormat="1" ht="24.75" customHeight="1" thickBot="1" x14ac:dyDescent="0.3">
      <c r="A108" s="71" t="s">
        <v>116</v>
      </c>
      <c r="B108" s="41" t="s">
        <v>346</v>
      </c>
      <c r="C108" s="71" t="s">
        <v>327</v>
      </c>
      <c r="D108" s="64"/>
      <c r="E108" s="99">
        <v>0.40291516709594299</v>
      </c>
      <c r="F108" s="96">
        <v>1.54113599809499E-3</v>
      </c>
      <c r="G108" s="96" t="s">
        <v>355</v>
      </c>
      <c r="H108" s="96">
        <v>2.6293695873663001</v>
      </c>
      <c r="I108" s="96">
        <v>2.98455679330328E-2</v>
      </c>
      <c r="J108" s="96">
        <v>0.29845567933032802</v>
      </c>
      <c r="K108" s="96">
        <v>0.59691135866065703</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14922.864</v>
      </c>
      <c r="AL108" s="44" t="s">
        <v>360</v>
      </c>
    </row>
    <row r="109" spans="1:38" s="1" customFormat="1" ht="24.75" customHeight="1" thickBot="1" x14ac:dyDescent="0.3">
      <c r="A109" s="71" t="s">
        <v>116</v>
      </c>
      <c r="B109" s="41" t="s">
        <v>347</v>
      </c>
      <c r="C109" s="71" t="s">
        <v>313</v>
      </c>
      <c r="D109" s="64"/>
      <c r="E109" s="99">
        <v>1.174467375E-2</v>
      </c>
      <c r="F109" s="96">
        <v>7.7147078384615195E-4</v>
      </c>
      <c r="G109" s="96" t="s">
        <v>355</v>
      </c>
      <c r="H109" s="96">
        <v>0.27606247138500001</v>
      </c>
      <c r="I109" s="96">
        <v>8.6997583333333298E-3</v>
      </c>
      <c r="J109" s="96">
        <v>4.7848670833333301E-2</v>
      </c>
      <c r="K109" s="96">
        <v>4.7848670833333301E-2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434.988</v>
      </c>
      <c r="AL109" s="44" t="s">
        <v>360</v>
      </c>
    </row>
    <row r="110" spans="1:38" s="1" customFormat="1" ht="24.75" customHeight="1" thickBot="1" x14ac:dyDescent="0.3">
      <c r="A110" s="71" t="s">
        <v>116</v>
      </c>
      <c r="B110" s="41" t="s">
        <v>348</v>
      </c>
      <c r="C110" s="72" t="s">
        <v>314</v>
      </c>
      <c r="D110" s="64"/>
      <c r="E110" s="99">
        <v>7.0156444446666704E-3</v>
      </c>
      <c r="F110" s="96">
        <v>2.4214368565561001E-2</v>
      </c>
      <c r="G110" s="96" t="s">
        <v>355</v>
      </c>
      <c r="H110" s="96">
        <v>0.171445789057732</v>
      </c>
      <c r="I110" s="96">
        <v>5.9687966666666604E-3</v>
      </c>
      <c r="J110" s="96">
        <v>4.6374369999999998E-2</v>
      </c>
      <c r="K110" s="96">
        <v>4.6374369999999998E-2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1496.597</v>
      </c>
      <c r="AL110" s="44" t="s">
        <v>360</v>
      </c>
    </row>
    <row r="111" spans="1:38" s="1" customFormat="1" ht="24.75" customHeight="1" thickBot="1" x14ac:dyDescent="0.3">
      <c r="A111" s="41" t="s">
        <v>116</v>
      </c>
      <c r="B111" s="41" t="s">
        <v>349</v>
      </c>
      <c r="C111" s="78" t="s">
        <v>276</v>
      </c>
      <c r="D111" s="64"/>
      <c r="E111" s="99">
        <v>2.0889039999999999E-3</v>
      </c>
      <c r="F111" s="99">
        <v>0.41659044694373298</v>
      </c>
      <c r="G111" s="99" t="s">
        <v>355</v>
      </c>
      <c r="H111" s="99">
        <v>4.5172378683214296</v>
      </c>
      <c r="I111" s="99">
        <v>8.3556159999999997E-3</v>
      </c>
      <c r="J111" s="99">
        <v>1.6711231999999999E-2</v>
      </c>
      <c r="K111" s="99">
        <v>3.7136071111111099E-2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2098.904</v>
      </c>
      <c r="AL111" s="44" t="s">
        <v>360</v>
      </c>
    </row>
    <row r="112" spans="1:38" s="1" customFormat="1" ht="24.75" customHeight="1" thickBot="1" x14ac:dyDescent="0.3">
      <c r="A112" s="41" t="s">
        <v>126</v>
      </c>
      <c r="B112" s="41" t="s">
        <v>294</v>
      </c>
      <c r="C112" s="78" t="s">
        <v>295</v>
      </c>
      <c r="D112" s="42"/>
      <c r="E112" s="96">
        <v>10.50896</v>
      </c>
      <c r="F112" s="96" t="s">
        <v>355</v>
      </c>
      <c r="G112" s="96" t="s">
        <v>355</v>
      </c>
      <c r="H112" s="96">
        <v>16.899856035714301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262.72399999999999</v>
      </c>
      <c r="AL112" s="44" t="s">
        <v>361</v>
      </c>
    </row>
    <row r="113" spans="1:38" s="1" customFormat="1" ht="24.75" customHeight="1" thickBot="1" x14ac:dyDescent="0.3">
      <c r="A113" s="41" t="s">
        <v>126</v>
      </c>
      <c r="B113" s="65" t="s">
        <v>244</v>
      </c>
      <c r="C113" s="80" t="s">
        <v>133</v>
      </c>
      <c r="D113" s="42"/>
      <c r="E113" s="95">
        <v>7.8885316922828501</v>
      </c>
      <c r="F113" s="96">
        <v>11.9498335941945</v>
      </c>
      <c r="G113" s="96" t="s">
        <v>355</v>
      </c>
      <c r="H113" s="96">
        <v>32.237728310092301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154755.60843348</v>
      </c>
      <c r="AL113" s="115" t="s">
        <v>364</v>
      </c>
    </row>
    <row r="114" spans="1:38" s="1" customFormat="1" ht="24.75" customHeight="1" thickBot="1" x14ac:dyDescent="0.3">
      <c r="A114" s="41" t="s">
        <v>126</v>
      </c>
      <c r="B114" s="65" t="s">
        <v>245</v>
      </c>
      <c r="C114" s="80" t="s">
        <v>134</v>
      </c>
      <c r="D114" s="42"/>
      <c r="E114" s="95">
        <v>0.14676</v>
      </c>
      <c r="F114" s="96" t="s">
        <v>355</v>
      </c>
      <c r="G114" s="96" t="s">
        <v>355</v>
      </c>
      <c r="H114" s="96">
        <v>0.47697000000000001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3669</v>
      </c>
      <c r="AL114" s="115" t="s">
        <v>364</v>
      </c>
    </row>
    <row r="115" spans="1:38" s="1" customFormat="1" ht="24.75" customHeight="1" thickBot="1" x14ac:dyDescent="0.3">
      <c r="A115" s="41" t="s">
        <v>126</v>
      </c>
      <c r="B115" s="65" t="s">
        <v>246</v>
      </c>
      <c r="C115" s="80" t="s">
        <v>350</v>
      </c>
      <c r="D115" s="42"/>
      <c r="E115" s="95">
        <v>0.17529816001892101</v>
      </c>
      <c r="F115" s="96" t="s">
        <v>355</v>
      </c>
      <c r="G115" s="96" t="s">
        <v>355</v>
      </c>
      <c r="H115" s="96">
        <v>0.35059632003784202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4382.4540004730197</v>
      </c>
      <c r="AL115" s="115" t="s">
        <v>364</v>
      </c>
    </row>
    <row r="116" spans="1:38" s="1" customFormat="1" ht="24.75" customHeight="1" thickBot="1" x14ac:dyDescent="0.3">
      <c r="A116" s="41" t="s">
        <v>126</v>
      </c>
      <c r="B116" s="41" t="s">
        <v>250</v>
      </c>
      <c r="C116" s="79" t="s">
        <v>293</v>
      </c>
      <c r="D116" s="42"/>
      <c r="E116" s="95">
        <v>1.34428761327435</v>
      </c>
      <c r="F116" s="96">
        <v>0.181965762486611</v>
      </c>
      <c r="G116" s="96" t="s">
        <v>355</v>
      </c>
      <c r="H116" s="96">
        <v>3.8994687516381599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33607.190331858801</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1.919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0.46188000000000001</v>
      </c>
      <c r="J119" s="96">
        <v>6.0223120000000003</v>
      </c>
      <c r="K119" s="96">
        <v>60.223123000000001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1.48098</v>
      </c>
      <c r="G121" s="96" t="s">
        <v>355</v>
      </c>
      <c r="H121" s="96">
        <v>5.2527917500000001</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2644047</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3.5206300000000001</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3.3876792000000003E-2</v>
      </c>
      <c r="F123" s="96">
        <v>7.3645200000000003E-3</v>
      </c>
      <c r="G123" s="96">
        <v>7.3645200000000003E-3</v>
      </c>
      <c r="H123" s="96">
        <v>3.5349696E-2</v>
      </c>
      <c r="I123" s="96">
        <v>7.9536815999999996E-2</v>
      </c>
      <c r="J123" s="96">
        <v>8.3955528000000001E-2</v>
      </c>
      <c r="K123" s="96">
        <v>8.5428431999999999E-2</v>
      </c>
      <c r="L123" s="96">
        <v>7.3645200000000003E-3</v>
      </c>
      <c r="M123" s="96">
        <v>0.98242696799999996</v>
      </c>
      <c r="N123" s="96">
        <v>1.6201944000000001E-3</v>
      </c>
      <c r="O123" s="96">
        <v>1.2961555200000001E-2</v>
      </c>
      <c r="P123" s="96">
        <v>2.0620655999999998E-3</v>
      </c>
      <c r="Q123" s="96">
        <v>9.4265856000000001E-5</v>
      </c>
      <c r="R123" s="96">
        <v>1.1783232000000001E-3</v>
      </c>
      <c r="S123" s="96">
        <v>1.0752199200000001E-3</v>
      </c>
      <c r="T123" s="96">
        <v>7.6591007999999997E-4</v>
      </c>
      <c r="U123" s="96">
        <v>2.9458080000000002E-4</v>
      </c>
      <c r="V123" s="96">
        <v>8.2482623999999994E-3</v>
      </c>
      <c r="W123" s="96">
        <v>2.8253812499999999E-2</v>
      </c>
      <c r="X123" s="96">
        <v>6.0389064000000003E-3</v>
      </c>
      <c r="Y123" s="96">
        <v>1.6791105600000002E-2</v>
      </c>
      <c r="Z123" s="96">
        <v>7.0699392E-3</v>
      </c>
      <c r="AA123" s="96">
        <v>9.8684567999999997E-3</v>
      </c>
      <c r="AB123" s="96">
        <f t="shared" si="1"/>
        <v>3.9768408000000005E-2</v>
      </c>
      <c r="AC123" s="96">
        <v>0.11828835</v>
      </c>
      <c r="AD123" s="96">
        <v>1.8381026249999999E-5</v>
      </c>
      <c r="AE123" s="97"/>
      <c r="AF123" s="114" t="s">
        <v>355</v>
      </c>
      <c r="AG123" s="114" t="s">
        <v>355</v>
      </c>
      <c r="AH123" s="114" t="s">
        <v>355</v>
      </c>
      <c r="AI123" s="114" t="s">
        <v>355</v>
      </c>
      <c r="AJ123" s="114" t="s">
        <v>355</v>
      </c>
      <c r="AK123" s="96">
        <v>62786.25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2.07999857142857</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1712.94</v>
      </c>
      <c r="AL124" s="115" t="s">
        <v>363</v>
      </c>
    </row>
    <row r="125" spans="1:38" s="1" customFormat="1" ht="24.75" customHeight="1" thickBot="1" x14ac:dyDescent="0.3">
      <c r="A125" s="41" t="s">
        <v>117</v>
      </c>
      <c r="B125" s="41" t="s">
        <v>231</v>
      </c>
      <c r="C125" s="78" t="s">
        <v>283</v>
      </c>
      <c r="D125" s="42"/>
      <c r="E125" s="108" t="s">
        <v>355</v>
      </c>
      <c r="F125" s="96">
        <v>0.12808800000000001</v>
      </c>
      <c r="G125" s="109" t="s">
        <v>355</v>
      </c>
      <c r="H125" s="96" t="s">
        <v>356</v>
      </c>
      <c r="I125" s="96">
        <v>3.8235414000000002E-5</v>
      </c>
      <c r="J125" s="96">
        <v>2.5490275999999999E-4</v>
      </c>
      <c r="K125" s="96">
        <v>5.2801286000000005E-4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1820.7339999999999</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0.42753560000000002</v>
      </c>
      <c r="I126" s="96" t="s">
        <v>356</v>
      </c>
      <c r="J126" s="96" t="s">
        <v>356</v>
      </c>
      <c r="K126" s="96" t="s">
        <v>356</v>
      </c>
      <c r="L126" s="96" t="s">
        <v>356</v>
      </c>
      <c r="M126" s="96">
        <v>0.67058960000000001</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0.83816000000000002</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6.3393200000000003E-4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3.9204331000000002E-2</v>
      </c>
      <c r="F133" s="96">
        <v>6.1776699999999997E-4</v>
      </c>
      <c r="G133" s="96">
        <v>5.35808225E-3</v>
      </c>
      <c r="H133" s="96" t="s">
        <v>355</v>
      </c>
      <c r="I133" s="96">
        <v>1.4653635600000001E-3</v>
      </c>
      <c r="J133" s="96">
        <v>1.6490192999999999E-3</v>
      </c>
      <c r="K133" s="96">
        <v>1.8323070400000001E-3</v>
      </c>
      <c r="L133" s="96" t="s">
        <v>356</v>
      </c>
      <c r="M133" s="96">
        <v>4.75262E-4</v>
      </c>
      <c r="N133" s="96">
        <v>1.3232657700000001E-3</v>
      </c>
      <c r="O133" s="96">
        <v>2.1423077E-4</v>
      </c>
      <c r="P133" s="96">
        <v>4.6840221000000001E-2</v>
      </c>
      <c r="Q133" s="96">
        <v>6.4661299000000002E-4</v>
      </c>
      <c r="R133" s="96">
        <v>5.9336803999999999E-4</v>
      </c>
      <c r="S133" s="96">
        <v>5.2766737000000004E-4</v>
      </c>
      <c r="T133" s="96">
        <v>7.4749647000000002E-4</v>
      </c>
      <c r="U133" s="96">
        <v>9.3984302000000002E-4</v>
      </c>
      <c r="V133" s="96">
        <v>6.7723830800000004E-3</v>
      </c>
      <c r="W133" s="96">
        <v>1.6637849999999999E-2</v>
      </c>
      <c r="X133" s="96">
        <v>6.2724280000000004E-7</v>
      </c>
      <c r="Y133" s="96">
        <v>3.42735108E-7</v>
      </c>
      <c r="Z133" s="96">
        <v>3.0604581899999999E-7</v>
      </c>
      <c r="AA133" s="96">
        <v>3.3176111500000002E-7</v>
      </c>
      <c r="AB133" s="96">
        <f t="shared" si="1"/>
        <v>1.6077848419999999E-6</v>
      </c>
      <c r="AC133" s="96">
        <v>7.2027446299999997E-3</v>
      </c>
      <c r="AD133" s="96">
        <v>1.965158686E-2</v>
      </c>
      <c r="AE133" s="97"/>
      <c r="AF133" s="114" t="s">
        <v>355</v>
      </c>
      <c r="AG133" s="114" t="s">
        <v>355</v>
      </c>
      <c r="AH133" s="114" t="s">
        <v>355</v>
      </c>
      <c r="AI133" s="114" t="s">
        <v>355</v>
      </c>
      <c r="AJ133" s="114" t="s">
        <v>355</v>
      </c>
      <c r="AK133" s="96">
        <v>3.088835</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1.2374987188E-2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0.35178999999999999</v>
      </c>
      <c r="AL136" s="44" t="s">
        <v>404</v>
      </c>
    </row>
    <row r="137" spans="1:38" s="1" customFormat="1" ht="24.75" customHeight="1" thickBot="1" x14ac:dyDescent="0.3">
      <c r="A137" s="41" t="s">
        <v>117</v>
      </c>
      <c r="B137" s="41" t="s">
        <v>106</v>
      </c>
      <c r="C137" s="78" t="s">
        <v>108</v>
      </c>
      <c r="D137" s="42"/>
      <c r="E137" s="95" t="s">
        <v>355</v>
      </c>
      <c r="F137" s="96">
        <v>9.7177519999999999E-4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4.8399999999999997E-3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0.123316</v>
      </c>
      <c r="F139" s="96">
        <v>0.60615251000000003</v>
      </c>
      <c r="G139" s="96">
        <v>0.42970665000000002</v>
      </c>
      <c r="H139" s="96" t="s">
        <v>356</v>
      </c>
      <c r="I139" s="96">
        <v>0.39081680000000002</v>
      </c>
      <c r="J139" s="96">
        <v>0.3996268</v>
      </c>
      <c r="K139" s="96">
        <v>0.41358679999999998</v>
      </c>
      <c r="L139" s="96">
        <v>2.724E-2</v>
      </c>
      <c r="M139" s="96">
        <v>1.8284499999999999</v>
      </c>
      <c r="N139" s="96">
        <v>2.5386277900000001</v>
      </c>
      <c r="O139" s="96">
        <v>9.9734000000000003E-3</v>
      </c>
      <c r="P139" s="96">
        <v>2.4844E-4</v>
      </c>
      <c r="Q139" s="96">
        <v>9.4485999999999995E-4</v>
      </c>
      <c r="R139" s="96">
        <v>2.007316E-2</v>
      </c>
      <c r="S139" s="96">
        <v>8.5591230000000004E-2</v>
      </c>
      <c r="T139" s="96">
        <v>9.3565899999999997E-3</v>
      </c>
      <c r="U139" s="96">
        <v>1.7888999999999999E-4</v>
      </c>
      <c r="V139" s="96">
        <v>10.053203699999999</v>
      </c>
      <c r="W139" s="96">
        <v>5.4480599999999999</v>
      </c>
      <c r="X139" s="96">
        <v>9.1977000000000003E-2</v>
      </c>
      <c r="Y139" s="96">
        <v>0.12365675</v>
      </c>
      <c r="Z139" s="96">
        <v>7.584958E-2</v>
      </c>
      <c r="AA139" s="96">
        <v>0.12238625</v>
      </c>
      <c r="AB139" s="96">
        <f t="shared" si="1"/>
        <v>0.41386958000000007</v>
      </c>
      <c r="AC139" s="96">
        <v>1.7889E-3</v>
      </c>
      <c r="AD139" s="96">
        <v>2.209E-5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0.48536971000000001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234.82897376826671</v>
      </c>
      <c r="F141" s="119">
        <f t="shared" ref="F141:AD141" si="2">SUM(F14:F140)</f>
        <v>194.02756279867</v>
      </c>
      <c r="G141" s="119">
        <f t="shared" si="2"/>
        <v>59.477384632621394</v>
      </c>
      <c r="H141" s="119">
        <f t="shared" si="2"/>
        <v>115.60197779388155</v>
      </c>
      <c r="I141" s="119">
        <f t="shared" si="2"/>
        <v>20.273608834615747</v>
      </c>
      <c r="J141" s="119">
        <f t="shared" si="2"/>
        <v>31.532153054350761</v>
      </c>
      <c r="K141" s="119">
        <f t="shared" si="2"/>
        <v>95.993639592614429</v>
      </c>
      <c r="L141" s="119">
        <f t="shared" si="2"/>
        <v>4.2460111906102185</v>
      </c>
      <c r="M141" s="119">
        <f t="shared" si="2"/>
        <v>487.97099054489939</v>
      </c>
      <c r="N141" s="119">
        <f t="shared" si="2"/>
        <v>34.492141869377484</v>
      </c>
      <c r="O141" s="119">
        <f t="shared" si="2"/>
        <v>0.64526246940416732</v>
      </c>
      <c r="P141" s="119">
        <f t="shared" si="2"/>
        <v>1.4754550063314782</v>
      </c>
      <c r="Q141" s="119">
        <f t="shared" si="2"/>
        <v>0.9387390384145794</v>
      </c>
      <c r="R141" s="119">
        <f>SUM(R14:R140)</f>
        <v>4.5632587297021567</v>
      </c>
      <c r="S141" s="119">
        <f t="shared" si="2"/>
        <v>65.190562803163488</v>
      </c>
      <c r="T141" s="119">
        <f t="shared" si="2"/>
        <v>14.042852386547299</v>
      </c>
      <c r="U141" s="119">
        <f t="shared" si="2"/>
        <v>2.7455637163370898</v>
      </c>
      <c r="V141" s="119">
        <f t="shared" si="2"/>
        <v>62.856482697327593</v>
      </c>
      <c r="W141" s="119">
        <f t="shared" si="2"/>
        <v>28.585565917352639</v>
      </c>
      <c r="X141" s="119">
        <f t="shared" si="2"/>
        <v>2.6439232568201483</v>
      </c>
      <c r="Y141" s="119">
        <f t="shared" si="2"/>
        <v>2.4043954591896002</v>
      </c>
      <c r="Z141" s="119">
        <f t="shared" si="2"/>
        <v>1.938195991674831</v>
      </c>
      <c r="AA141" s="119">
        <f t="shared" si="2"/>
        <v>2.428365880949138</v>
      </c>
      <c r="AB141" s="119">
        <f t="shared" si="2"/>
        <v>9.4148805886337197</v>
      </c>
      <c r="AC141" s="119">
        <f t="shared" si="2"/>
        <v>9.6991719504140939</v>
      </c>
      <c r="AD141" s="119">
        <f t="shared" si="2"/>
        <v>2.7488683549514832</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234.82897376826671</v>
      </c>
      <c r="F152" s="103">
        <f t="shared" ref="F152:AD152" si="3">F141 + F151 + IF(AND(OR($B$4="AT",$B$4="BE",$B$4="CH",$B$4="GB",$B$4="IE",$B$4="LT",$B$4="LU",$B$4="NL"),SUM(F143:F149)&gt;0),SUM(F143:F149)-SUM(F27:F33),0)</f>
        <v>194.02756279867</v>
      </c>
      <c r="G152" s="103">
        <f t="shared" si="3"/>
        <v>59.477384632621394</v>
      </c>
      <c r="H152" s="103">
        <f t="shared" si="3"/>
        <v>115.60197779388155</v>
      </c>
      <c r="I152" s="103">
        <f t="shared" si="3"/>
        <v>20.273608834615747</v>
      </c>
      <c r="J152" s="103">
        <f t="shared" si="3"/>
        <v>31.532153054350761</v>
      </c>
      <c r="K152" s="103">
        <f t="shared" si="3"/>
        <v>95.993639592614429</v>
      </c>
      <c r="L152" s="103">
        <f t="shared" si="3"/>
        <v>4.2460111906102185</v>
      </c>
      <c r="M152" s="103">
        <f t="shared" si="3"/>
        <v>487.97099054489939</v>
      </c>
      <c r="N152" s="103">
        <f t="shared" si="3"/>
        <v>34.492141869377484</v>
      </c>
      <c r="O152" s="103">
        <f t="shared" si="3"/>
        <v>0.64526246940416732</v>
      </c>
      <c r="P152" s="103">
        <f t="shared" si="3"/>
        <v>1.4754550063314782</v>
      </c>
      <c r="Q152" s="103">
        <f t="shared" si="3"/>
        <v>0.9387390384145794</v>
      </c>
      <c r="R152" s="103">
        <f t="shared" si="3"/>
        <v>4.5632587297021567</v>
      </c>
      <c r="S152" s="103">
        <f t="shared" si="3"/>
        <v>65.190562803163488</v>
      </c>
      <c r="T152" s="103">
        <f t="shared" si="3"/>
        <v>14.042852386547299</v>
      </c>
      <c r="U152" s="103">
        <f t="shared" si="3"/>
        <v>2.7455637163370898</v>
      </c>
      <c r="V152" s="103">
        <f t="shared" si="3"/>
        <v>62.856482697327593</v>
      </c>
      <c r="W152" s="103">
        <f t="shared" si="3"/>
        <v>28.585565917352639</v>
      </c>
      <c r="X152" s="103">
        <f t="shared" si="3"/>
        <v>2.6439232568201483</v>
      </c>
      <c r="Y152" s="103">
        <f t="shared" si="3"/>
        <v>2.4043954591896002</v>
      </c>
      <c r="Z152" s="103">
        <f t="shared" si="3"/>
        <v>1.938195991674831</v>
      </c>
      <c r="AA152" s="103">
        <f t="shared" si="3"/>
        <v>2.428365880949138</v>
      </c>
      <c r="AB152" s="103">
        <f t="shared" si="3"/>
        <v>9.4148805886337197</v>
      </c>
      <c r="AC152" s="103">
        <f t="shared" si="3"/>
        <v>9.6991719504140939</v>
      </c>
      <c r="AD152" s="103">
        <f t="shared" si="3"/>
        <v>2.7488683549514832</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234.82897376826671</v>
      </c>
      <c r="F154" s="103">
        <f>F141 + F153 - IF(OR($B$6=2005,$B$6&gt;=2020),SUM(F99:F122),0) + IF(AND(OR($B$4="AT",$B$4="BE",$B$4="CH",$B$4="GB",$B$4="IE",$B$4="LT",$B$4="LU",$B$4="NL"),SUM(F143:F149)&gt;0),SUM(F143:F149)-SUM(F27:F33),0)</f>
        <v>194.02756279867</v>
      </c>
      <c r="G154" s="103">
        <f>G141 + G153 + IF(AND(OR($B$4="AT",$B$4="BE",$B$4="CH",$B$4="GB",$B$4="IE",$B$4="LT",$B$4="LU",$B$4="NL"),SUM(G143:G149)&gt;0),SUM(G143:G149)-SUM(G27:G33),0)</f>
        <v>59.477384632621394</v>
      </c>
      <c r="H154" s="103">
        <f t="shared" ref="H154:AD154" si="4">H141 + H153 + IF(AND(OR($B$4="AT",$B$4="BE",$B$4="CH",$B$4="GB",$B$4="IE",$B$4="LT",$B$4="LU",$B$4="NL"),SUM(H143:H149)&gt;0),SUM(H143:H149)-SUM(H27:H33),0)</f>
        <v>115.60197779388155</v>
      </c>
      <c r="I154" s="103">
        <f t="shared" si="4"/>
        <v>20.273608834615747</v>
      </c>
      <c r="J154" s="103">
        <f t="shared" si="4"/>
        <v>31.532153054350761</v>
      </c>
      <c r="K154" s="103">
        <f t="shared" si="4"/>
        <v>95.993639592614429</v>
      </c>
      <c r="L154" s="103">
        <f t="shared" si="4"/>
        <v>4.2460111906102185</v>
      </c>
      <c r="M154" s="103">
        <f t="shared" si="4"/>
        <v>487.97099054489939</v>
      </c>
      <c r="N154" s="103">
        <f t="shared" si="4"/>
        <v>34.492141869377484</v>
      </c>
      <c r="O154" s="103">
        <f t="shared" si="4"/>
        <v>0.64526246940416732</v>
      </c>
      <c r="P154" s="103">
        <f t="shared" si="4"/>
        <v>1.4754550063314782</v>
      </c>
      <c r="Q154" s="103">
        <f t="shared" si="4"/>
        <v>0.9387390384145794</v>
      </c>
      <c r="R154" s="103">
        <f t="shared" si="4"/>
        <v>4.5632587297021567</v>
      </c>
      <c r="S154" s="103">
        <f t="shared" si="4"/>
        <v>65.190562803163488</v>
      </c>
      <c r="T154" s="103">
        <f t="shared" si="4"/>
        <v>14.042852386547299</v>
      </c>
      <c r="U154" s="103">
        <f t="shared" si="4"/>
        <v>2.7455637163370898</v>
      </c>
      <c r="V154" s="103">
        <f t="shared" si="4"/>
        <v>62.856482697327593</v>
      </c>
      <c r="W154" s="103">
        <f t="shared" si="4"/>
        <v>28.585565917352639</v>
      </c>
      <c r="X154" s="103">
        <f t="shared" si="4"/>
        <v>2.6439232568201483</v>
      </c>
      <c r="Y154" s="103">
        <f t="shared" si="4"/>
        <v>2.4043954591896002</v>
      </c>
      <c r="Z154" s="103">
        <f t="shared" si="4"/>
        <v>1.938195991674831</v>
      </c>
      <c r="AA154" s="103">
        <f t="shared" si="4"/>
        <v>2.428365880949138</v>
      </c>
      <c r="AB154" s="103">
        <f t="shared" si="4"/>
        <v>9.4148805886337197</v>
      </c>
      <c r="AC154" s="103">
        <f t="shared" si="4"/>
        <v>9.6991719504140939</v>
      </c>
      <c r="AD154" s="103">
        <f t="shared" si="4"/>
        <v>2.7488683549514832</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8.3992737082953699</v>
      </c>
      <c r="F157" s="104">
        <v>0.14075743819205</v>
      </c>
      <c r="G157" s="104">
        <v>0.63921948288402897</v>
      </c>
      <c r="H157" s="104" t="s">
        <v>355</v>
      </c>
      <c r="I157" s="104">
        <v>8.1937800239717501E-2</v>
      </c>
      <c r="J157" s="104">
        <v>8.1937800239717501E-2</v>
      </c>
      <c r="K157" s="104">
        <v>8.1937800239717501E-2</v>
      </c>
      <c r="L157" s="104">
        <v>2.1808274964444301E-2</v>
      </c>
      <c r="M157" s="104">
        <v>1.5044728689340701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27806.047505455299</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0.48746155352561199</v>
      </c>
      <c r="F158" s="104">
        <v>9.0048041848109599E-3</v>
      </c>
      <c r="G158" s="104">
        <v>3.9573733625368299E-2</v>
      </c>
      <c r="H158" s="104" t="s">
        <v>355</v>
      </c>
      <c r="I158" s="104">
        <v>3.73469284991035E-3</v>
      </c>
      <c r="J158" s="104">
        <v>3.73469284991035E-3</v>
      </c>
      <c r="K158" s="104">
        <v>3.73469284991035E-3</v>
      </c>
      <c r="L158" s="104">
        <v>1.4185602485862401E-3</v>
      </c>
      <c r="M158" s="104">
        <v>0.14965796322706301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1721.45741270352</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92.546335865459795</v>
      </c>
      <c r="F159" s="104">
        <v>3.07072320655926</v>
      </c>
      <c r="G159" s="104">
        <v>49.282169035493602</v>
      </c>
      <c r="H159" s="104" t="s">
        <v>355</v>
      </c>
      <c r="I159" s="104">
        <v>6.1905545612075104</v>
      </c>
      <c r="J159" s="104">
        <v>6.2219786960359702</v>
      </c>
      <c r="K159" s="104">
        <v>6.2848269656928997</v>
      </c>
      <c r="L159" s="104">
        <v>0.18583591854169301</v>
      </c>
      <c r="M159" s="104">
        <v>10.026851286724099</v>
      </c>
      <c r="N159" s="104">
        <v>0.19555255608527</v>
      </c>
      <c r="O159" s="104">
        <v>2.6152494139139799E-2</v>
      </c>
      <c r="P159" s="104">
        <v>3.1456804508012498E-2</v>
      </c>
      <c r="Q159" s="104">
        <v>0.369495284851385</v>
      </c>
      <c r="R159" s="104">
        <v>0.159880341102245</v>
      </c>
      <c r="S159" s="104">
        <v>0.369495284851385</v>
      </c>
      <c r="T159" s="104">
        <v>20.431136965312302</v>
      </c>
      <c r="U159" s="104">
        <v>0.391105112170541</v>
      </c>
      <c r="V159" s="104">
        <v>0.90991409687944602</v>
      </c>
      <c r="W159" s="104">
        <v>0.67905695845423697</v>
      </c>
      <c r="X159" s="104">
        <v>5.7678368933955504E-3</v>
      </c>
      <c r="Y159" s="104">
        <v>2.1866766447954301E-2</v>
      </c>
      <c r="Z159" s="104">
        <v>1.01458067442911E-2</v>
      </c>
      <c r="AA159" s="104">
        <v>3.5626049369978298E-2</v>
      </c>
      <c r="AB159" s="104">
        <f t="shared" si="5"/>
        <v>7.3406459455619244E-2</v>
      </c>
      <c r="AC159" s="104">
        <v>0.14697699241564199</v>
      </c>
      <c r="AD159" s="104">
        <v>4.48715857833187E-5</v>
      </c>
      <c r="AE159" s="102"/>
      <c r="AF159" s="104">
        <v>53277.494409303603</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2000</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2000</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42.791406615956099</v>
      </c>
      <c r="F14" s="96">
        <v>3.5192978111909801</v>
      </c>
      <c r="G14" s="96">
        <v>11.984613163084299</v>
      </c>
      <c r="H14" s="96">
        <v>8.6160251930000008E-3</v>
      </c>
      <c r="I14" s="96">
        <v>0.69366575149309795</v>
      </c>
      <c r="J14" s="96">
        <v>0.83002809131081601</v>
      </c>
      <c r="K14" s="96">
        <v>1.0220801896807299</v>
      </c>
      <c r="L14" s="96">
        <v>2.7652957593937599E-2</v>
      </c>
      <c r="M14" s="96">
        <v>10.709880010231799</v>
      </c>
      <c r="N14" s="96">
        <v>2.9389840512865</v>
      </c>
      <c r="O14" s="96">
        <v>0.15693299416774201</v>
      </c>
      <c r="P14" s="96">
        <v>0.57088437758933397</v>
      </c>
      <c r="Q14" s="96">
        <v>0.51396858537993095</v>
      </c>
      <c r="R14" s="96">
        <v>0.43791710725333</v>
      </c>
      <c r="S14" s="96">
        <v>0.56748359549544902</v>
      </c>
      <c r="T14" s="96">
        <v>1.9501104718231601</v>
      </c>
      <c r="U14" s="96">
        <v>1.6022024140889</v>
      </c>
      <c r="V14" s="96">
        <v>3.1262619458016698</v>
      </c>
      <c r="W14" s="96">
        <v>10.390073484077901</v>
      </c>
      <c r="X14" s="96">
        <v>1.06706485218522E-2</v>
      </c>
      <c r="Y14" s="96">
        <v>4.4860032276606197E-2</v>
      </c>
      <c r="Z14" s="96">
        <v>1.95564556861073E-2</v>
      </c>
      <c r="AA14" s="96">
        <v>1.1738737882218599E-2</v>
      </c>
      <c r="AB14" s="96">
        <f>IF(ISNUMBER(X14),SUM(X14:AA14),X14)</f>
        <v>8.6825874366784295E-2</v>
      </c>
      <c r="AC14" s="96">
        <v>1.48776975952077</v>
      </c>
      <c r="AD14" s="96">
        <v>0.30085369129436401</v>
      </c>
      <c r="AE14" s="97"/>
      <c r="AF14" s="96">
        <v>41101.299768709701</v>
      </c>
      <c r="AG14" s="96">
        <v>153175.667987308</v>
      </c>
      <c r="AH14" s="96">
        <v>75825.103190363094</v>
      </c>
      <c r="AI14" s="96">
        <v>31920.520283524998</v>
      </c>
      <c r="AJ14" s="96">
        <v>13369.694265</v>
      </c>
      <c r="AK14" s="113" t="s">
        <v>355</v>
      </c>
      <c r="AL14" s="44"/>
    </row>
    <row r="15" spans="1:38" s="1" customFormat="1" ht="24.75" customHeight="1" thickBot="1" x14ac:dyDescent="0.3">
      <c r="A15" s="41" t="s">
        <v>112</v>
      </c>
      <c r="B15" s="41" t="s">
        <v>151</v>
      </c>
      <c r="C15" s="78" t="s">
        <v>48</v>
      </c>
      <c r="D15" s="42"/>
      <c r="E15" s="95">
        <v>1.6741087219999999</v>
      </c>
      <c r="F15" s="96">
        <v>2.48216637E-2</v>
      </c>
      <c r="G15" s="96">
        <v>0.58250733399999999</v>
      </c>
      <c r="H15" s="96" t="s">
        <v>355</v>
      </c>
      <c r="I15" s="96">
        <v>0.124086165</v>
      </c>
      <c r="J15" s="96">
        <v>0.13070113999999999</v>
      </c>
      <c r="K15" s="96">
        <v>0.14393109000000001</v>
      </c>
      <c r="L15" s="96">
        <v>1.690483676E-2</v>
      </c>
      <c r="M15" s="96">
        <v>0.19616881280000001</v>
      </c>
      <c r="N15" s="96">
        <v>3.1078448679999999E-2</v>
      </c>
      <c r="O15" s="96">
        <v>3.5655820919999998E-2</v>
      </c>
      <c r="P15" s="96">
        <v>6.2380729909999998E-3</v>
      </c>
      <c r="Q15" s="96">
        <v>1.0741326436000001E-2</v>
      </c>
      <c r="R15" s="96">
        <v>0.10744507017</v>
      </c>
      <c r="S15" s="96">
        <v>5.820522517E-2</v>
      </c>
      <c r="T15" s="96">
        <v>0.45201342016000001</v>
      </c>
      <c r="U15" s="96">
        <v>2.6993147780000001E-2</v>
      </c>
      <c r="V15" s="96">
        <v>0.38061551700000001</v>
      </c>
      <c r="W15" s="96">
        <v>1.5557882899999999E-3</v>
      </c>
      <c r="X15" s="96">
        <v>1.45000252E-4</v>
      </c>
      <c r="Y15" s="96">
        <v>6.2896505294999995E-4</v>
      </c>
      <c r="Z15" s="96">
        <v>1.2331636394999999E-4</v>
      </c>
      <c r="AA15" s="96">
        <v>2.345405536E-4</v>
      </c>
      <c r="AB15" s="96">
        <f t="shared" ref="AB15:AB78" si="0">IF(ISNUMBER(X15),SUM(X15:AA15),X15)</f>
        <v>1.1318222225E-3</v>
      </c>
      <c r="AC15" s="96">
        <v>2.910589E-4</v>
      </c>
      <c r="AD15" s="96">
        <v>1.109992805E-3</v>
      </c>
      <c r="AE15" s="97"/>
      <c r="AF15" s="96">
        <v>16879.262999999999</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6.4293720063013202</v>
      </c>
      <c r="F16" s="96">
        <v>3.6053432484083998E-2</v>
      </c>
      <c r="G16" s="96">
        <v>1.1458301176021E-2</v>
      </c>
      <c r="H16" s="96" t="s">
        <v>355</v>
      </c>
      <c r="I16" s="96">
        <v>3.10407272065618E-3</v>
      </c>
      <c r="J16" s="96">
        <v>3.35939587633484E-3</v>
      </c>
      <c r="K16" s="96">
        <v>4.3551561834816298E-3</v>
      </c>
      <c r="L16" s="96">
        <v>6.3619845229185505E-4</v>
      </c>
      <c r="M16" s="96">
        <v>0.16322936254565601</v>
      </c>
      <c r="N16" s="96">
        <v>4.26230924558674E-5</v>
      </c>
      <c r="O16" s="96">
        <v>6.7434638173055699E-6</v>
      </c>
      <c r="P16" s="96">
        <v>2.5964777478273099E-3</v>
      </c>
      <c r="Q16" s="96">
        <v>3.0390663224267702E-3</v>
      </c>
      <c r="R16" s="96">
        <v>9.1481544899378399E-5</v>
      </c>
      <c r="S16" s="96">
        <v>4.8790496277227801E-5</v>
      </c>
      <c r="T16" s="96">
        <v>1.4823405566306801E-5</v>
      </c>
      <c r="U16" s="96">
        <v>2.8668270421077998E-4</v>
      </c>
      <c r="V16" s="96">
        <v>1.89660141994179E-4</v>
      </c>
      <c r="W16" s="96">
        <v>9.5616739334565505E-4</v>
      </c>
      <c r="X16" s="96">
        <v>6.49310896410207E-5</v>
      </c>
      <c r="Y16" s="96">
        <v>1.9676349917928E-4</v>
      </c>
      <c r="Z16" s="96">
        <v>8.4457282538580796E-5</v>
      </c>
      <c r="AA16" s="96">
        <v>1.4018774503569699E-4</v>
      </c>
      <c r="AB16" s="96">
        <f t="shared" si="0"/>
        <v>4.8633961639457847E-4</v>
      </c>
      <c r="AC16" s="96">
        <v>7.9284683574580006E-5</v>
      </c>
      <c r="AD16" s="96">
        <v>3.3515798056526998E-5</v>
      </c>
      <c r="AE16" s="97"/>
      <c r="AF16" s="96">
        <v>360.38492533900001</v>
      </c>
      <c r="AG16" s="110" t="s">
        <v>354</v>
      </c>
      <c r="AH16" s="96">
        <v>25532.315567866299</v>
      </c>
      <c r="AI16" s="110" t="s">
        <v>354</v>
      </c>
      <c r="AJ16" s="110" t="s">
        <v>354</v>
      </c>
      <c r="AK16" s="113" t="s">
        <v>355</v>
      </c>
      <c r="AL16" s="44"/>
    </row>
    <row r="17" spans="1:38" s="1" customFormat="1" ht="24.75" customHeight="1" thickBot="1" x14ac:dyDescent="0.3">
      <c r="A17" s="41" t="s">
        <v>112</v>
      </c>
      <c r="B17" s="41" t="s">
        <v>153</v>
      </c>
      <c r="C17" s="78" t="s">
        <v>49</v>
      </c>
      <c r="D17" s="42"/>
      <c r="E17" s="95">
        <v>0.118720459083904</v>
      </c>
      <c r="F17" s="96">
        <v>4.6818117234584703E-3</v>
      </c>
      <c r="G17" s="96">
        <v>2.4433145714897998E-2</v>
      </c>
      <c r="H17" s="96">
        <v>7.7144624978913696E-7</v>
      </c>
      <c r="I17" s="96">
        <v>1.3165608743546399E-3</v>
      </c>
      <c r="J17" s="96">
        <v>1.49716629922968E-3</v>
      </c>
      <c r="K17" s="96">
        <v>1.68114686733002E-3</v>
      </c>
      <c r="L17" s="96">
        <v>5.3054132658559205E-4</v>
      </c>
      <c r="M17" s="96">
        <v>7.53753811543761E-2</v>
      </c>
      <c r="N17" s="96">
        <v>3.5022172430148601E-3</v>
      </c>
      <c r="O17" s="96">
        <v>7.4085294230566296E-5</v>
      </c>
      <c r="P17" s="96">
        <v>4.4621587197464502E-4</v>
      </c>
      <c r="Q17" s="96">
        <v>4.4097787627069799E-4</v>
      </c>
      <c r="R17" s="96">
        <v>4.5351543399239398E-4</v>
      </c>
      <c r="S17" s="96">
        <v>5.9926446213752504E-4</v>
      </c>
      <c r="T17" s="96">
        <v>6.2148559988622403E-3</v>
      </c>
      <c r="U17" s="96">
        <v>1.17116564328164E-4</v>
      </c>
      <c r="V17" s="96">
        <v>7.1951891433917302E-3</v>
      </c>
      <c r="W17" s="96">
        <v>2.4927103840741101E-4</v>
      </c>
      <c r="X17" s="96">
        <v>1.52048310425488E-5</v>
      </c>
      <c r="Y17" s="96">
        <v>3.1635372398652901E-5</v>
      </c>
      <c r="Z17" s="96">
        <v>3.6021594478478E-5</v>
      </c>
      <c r="AA17" s="96">
        <v>4.6901679782654697E-5</v>
      </c>
      <c r="AB17" s="96">
        <f t="shared" si="0"/>
        <v>1.2976347770233439E-4</v>
      </c>
      <c r="AC17" s="96">
        <v>2.1146543533530801E-4</v>
      </c>
      <c r="AD17" s="96">
        <v>1.79298532630969E-4</v>
      </c>
      <c r="AE17" s="97"/>
      <c r="AF17" s="96">
        <v>277.009188137943</v>
      </c>
      <c r="AG17" s="96">
        <v>25.295248346109499</v>
      </c>
      <c r="AH17" s="96">
        <v>2079.01414598991</v>
      </c>
      <c r="AI17" s="96">
        <v>0.35604713692884798</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0.646062988961003</v>
      </c>
      <c r="F19" s="96">
        <v>3.1549833926719097E-2</v>
      </c>
      <c r="G19" s="96">
        <v>0.54588632018408101</v>
      </c>
      <c r="H19" s="96" t="s">
        <v>355</v>
      </c>
      <c r="I19" s="96">
        <v>9.7062563257658292E-3</v>
      </c>
      <c r="J19" s="96">
        <v>1.4255914386328099E-2</v>
      </c>
      <c r="K19" s="96">
        <v>1.89980522448208E-2</v>
      </c>
      <c r="L19" s="96">
        <v>3.4077096874670799E-3</v>
      </c>
      <c r="M19" s="96">
        <v>0.18182178069385199</v>
      </c>
      <c r="N19" s="96">
        <v>7.2444331066014805E-2</v>
      </c>
      <c r="O19" s="96">
        <v>1.95342884350891E-3</v>
      </c>
      <c r="P19" s="96">
        <v>4.9563798710527502E-3</v>
      </c>
      <c r="Q19" s="96">
        <v>6.1538084508030704E-3</v>
      </c>
      <c r="R19" s="96">
        <v>9.1680102535315593E-3</v>
      </c>
      <c r="S19" s="96">
        <v>1.35530133964028E-2</v>
      </c>
      <c r="T19" s="96">
        <v>0.22575179431978601</v>
      </c>
      <c r="U19" s="96">
        <v>1.35950495719072E-2</v>
      </c>
      <c r="V19" s="96">
        <v>0.17818961189812299</v>
      </c>
      <c r="W19" s="96">
        <v>1.9144890678695599E-3</v>
      </c>
      <c r="X19" s="96">
        <v>1.06551043196727E-4</v>
      </c>
      <c r="Y19" s="96">
        <v>5.3034245895595305E-4</v>
      </c>
      <c r="Z19" s="96">
        <v>5.5742434064123803E-4</v>
      </c>
      <c r="AA19" s="96">
        <v>5.4782115270376401E-4</v>
      </c>
      <c r="AB19" s="96">
        <f t="shared" si="0"/>
        <v>1.742138995497682E-3</v>
      </c>
      <c r="AC19" s="96">
        <v>3.6813307558894101E-3</v>
      </c>
      <c r="AD19" s="96">
        <v>3.66331645414811E-3</v>
      </c>
      <c r="AE19" s="97"/>
      <c r="AF19" s="96">
        <v>1181.89949855906</v>
      </c>
      <c r="AG19" s="96">
        <v>511.26133705757002</v>
      </c>
      <c r="AH19" s="96">
        <v>5857.0527526820597</v>
      </c>
      <c r="AI19" s="110" t="s">
        <v>354</v>
      </c>
      <c r="AJ19" s="110" t="s">
        <v>354</v>
      </c>
      <c r="AK19" s="113" t="s">
        <v>355</v>
      </c>
      <c r="AL19" s="44"/>
    </row>
    <row r="20" spans="1:38" s="1" customFormat="1" ht="24.75" customHeight="1" thickBot="1" x14ac:dyDescent="0.3">
      <c r="A20" s="41" t="s">
        <v>112</v>
      </c>
      <c r="B20" s="41" t="s">
        <v>156</v>
      </c>
      <c r="C20" s="78" t="s">
        <v>51</v>
      </c>
      <c r="D20" s="42"/>
      <c r="E20" s="95">
        <v>0.26628098979432702</v>
      </c>
      <c r="F20" s="96">
        <v>7.8679043274730003E-3</v>
      </c>
      <c r="G20" s="96">
        <v>4.1728881358421802E-2</v>
      </c>
      <c r="H20" s="96">
        <v>1.35609849190461E-5</v>
      </c>
      <c r="I20" s="96">
        <v>1.6789618697001501E-3</v>
      </c>
      <c r="J20" s="96">
        <v>1.9536881866348199E-3</v>
      </c>
      <c r="K20" s="96">
        <v>2.28612219836894E-3</v>
      </c>
      <c r="L20" s="96">
        <v>7.53623431189851E-4</v>
      </c>
      <c r="M20" s="96">
        <v>9.5016156437372906E-2</v>
      </c>
      <c r="N20" s="96">
        <v>5.1839344665378798E-4</v>
      </c>
      <c r="O20" s="96">
        <v>1.3124307342722599E-4</v>
      </c>
      <c r="P20" s="96">
        <v>4.2780662043472099E-4</v>
      </c>
      <c r="Q20" s="96">
        <v>8.6572098498558805E-4</v>
      </c>
      <c r="R20" s="96">
        <v>3.2479907765037102E-4</v>
      </c>
      <c r="S20" s="96">
        <v>6.0733650664830999E-4</v>
      </c>
      <c r="T20" s="96">
        <v>2.73153190915277E-2</v>
      </c>
      <c r="U20" s="96">
        <v>2.6523308048696001E-4</v>
      </c>
      <c r="V20" s="96">
        <v>9.4911615385284507E-3</v>
      </c>
      <c r="W20" s="96">
        <v>3.30508717662177E-4</v>
      </c>
      <c r="X20" s="96">
        <v>2.2039027979656901E-5</v>
      </c>
      <c r="Y20" s="96">
        <v>2.01012486588069E-5</v>
      </c>
      <c r="Z20" s="96">
        <v>2.73821479648306E-5</v>
      </c>
      <c r="AA20" s="96">
        <v>4.5042858983785102E-5</v>
      </c>
      <c r="AB20" s="96">
        <f t="shared" si="0"/>
        <v>1.145652835870795E-4</v>
      </c>
      <c r="AC20" s="96">
        <v>8.9113665535907999E-5</v>
      </c>
      <c r="AD20" s="96">
        <v>1.2027673760172601E-4</v>
      </c>
      <c r="AE20" s="97"/>
      <c r="AF20" s="96">
        <v>278.93042423233999</v>
      </c>
      <c r="AG20" s="110" t="s">
        <v>354</v>
      </c>
      <c r="AH20" s="96">
        <v>3681.73226581463</v>
      </c>
      <c r="AI20" s="96">
        <v>6.2588286036537397</v>
      </c>
      <c r="AJ20" s="110" t="s">
        <v>354</v>
      </c>
      <c r="AK20" s="113" t="s">
        <v>355</v>
      </c>
      <c r="AL20" s="44"/>
    </row>
    <row r="21" spans="1:38" s="1" customFormat="1" ht="24.75" customHeight="1" thickBot="1" x14ac:dyDescent="0.3">
      <c r="A21" s="41" t="s">
        <v>112</v>
      </c>
      <c r="B21" s="41" t="s">
        <v>157</v>
      </c>
      <c r="C21" s="78" t="s">
        <v>52</v>
      </c>
      <c r="D21" s="42"/>
      <c r="E21" s="95">
        <v>2.7656321860049999</v>
      </c>
      <c r="F21" s="96">
        <v>0.188314957091478</v>
      </c>
      <c r="G21" s="96">
        <v>3.3024266812065299</v>
      </c>
      <c r="H21" s="96">
        <v>1.6932178665992199E-4</v>
      </c>
      <c r="I21" s="96">
        <v>0.10635383465149</v>
      </c>
      <c r="J21" s="96">
        <v>0.16869491421595501</v>
      </c>
      <c r="K21" s="96">
        <v>0.302961196272998</v>
      </c>
      <c r="L21" s="96">
        <v>3.0527006722263699E-2</v>
      </c>
      <c r="M21" s="96">
        <v>0.66431880258453102</v>
      </c>
      <c r="N21" s="96">
        <v>0.45711285948897301</v>
      </c>
      <c r="O21" s="96">
        <v>1.29767450359439E-2</v>
      </c>
      <c r="P21" s="96">
        <v>2.9102382805725299E-2</v>
      </c>
      <c r="Q21" s="96">
        <v>3.8368178726428802E-2</v>
      </c>
      <c r="R21" s="96">
        <v>5.9115752914964598E-2</v>
      </c>
      <c r="S21" s="96">
        <v>8.8305195879254506E-2</v>
      </c>
      <c r="T21" s="96">
        <v>1.5673260978757</v>
      </c>
      <c r="U21" s="96">
        <v>8.2638917154286701E-2</v>
      </c>
      <c r="V21" s="96">
        <v>1.17004830180988</v>
      </c>
      <c r="W21" s="96">
        <v>1.18785308916729E-2</v>
      </c>
      <c r="X21" s="96">
        <v>6.8673308135743004E-4</v>
      </c>
      <c r="Y21" s="96">
        <v>3.4402870669821102E-3</v>
      </c>
      <c r="Z21" s="96">
        <v>3.60902425896869E-3</v>
      </c>
      <c r="AA21" s="96">
        <v>3.4668586277900502E-3</v>
      </c>
      <c r="AB21" s="96">
        <f t="shared" si="0"/>
        <v>1.120290303509828E-2</v>
      </c>
      <c r="AC21" s="96">
        <v>2.3541767831082298E-2</v>
      </c>
      <c r="AD21" s="96">
        <v>2.3640544910559499E-2</v>
      </c>
      <c r="AE21" s="97"/>
      <c r="AF21" s="96">
        <v>7702.3045959435003</v>
      </c>
      <c r="AG21" s="96">
        <v>3205.0082671229202</v>
      </c>
      <c r="AH21" s="96">
        <v>14993.4157730977</v>
      </c>
      <c r="AI21" s="96">
        <v>126.466132667084</v>
      </c>
      <c r="AJ21" s="110" t="s">
        <v>354</v>
      </c>
      <c r="AK21" s="113" t="s">
        <v>355</v>
      </c>
      <c r="AL21" s="44"/>
    </row>
    <row r="22" spans="1:38" s="1" customFormat="1" ht="24.75" customHeight="1" thickBot="1" x14ac:dyDescent="0.3">
      <c r="A22" s="41" t="s">
        <v>112</v>
      </c>
      <c r="B22" s="62" t="s">
        <v>158</v>
      </c>
      <c r="C22" s="78" t="s">
        <v>288</v>
      </c>
      <c r="D22" s="42"/>
      <c r="E22" s="95">
        <v>11.1915225244552</v>
      </c>
      <c r="F22" s="96">
        <v>0.25868275693451998</v>
      </c>
      <c r="G22" s="96">
        <v>2.1783652699143499</v>
      </c>
      <c r="H22" s="96">
        <v>2.37718128095136E-5</v>
      </c>
      <c r="I22" s="96">
        <v>0.12591129513692501</v>
      </c>
      <c r="J22" s="96">
        <v>0.27642203938102</v>
      </c>
      <c r="K22" s="96">
        <v>0.309178573351306</v>
      </c>
      <c r="L22" s="96">
        <v>9.3334501269051896E-3</v>
      </c>
      <c r="M22" s="96">
        <v>4.2160219446985696</v>
      </c>
      <c r="N22" s="96">
        <v>0.20179169939236</v>
      </c>
      <c r="O22" s="96">
        <v>2.13073062364342E-2</v>
      </c>
      <c r="P22" s="96">
        <v>0.14430464700803</v>
      </c>
      <c r="Q22" s="96">
        <v>5.6378270625584002E-2</v>
      </c>
      <c r="R22" s="96">
        <v>4.52297338332786E-2</v>
      </c>
      <c r="S22" s="96">
        <v>5.1915082808724401E-2</v>
      </c>
      <c r="T22" s="96">
        <v>0.21558650281129699</v>
      </c>
      <c r="U22" s="96">
        <v>2.8594752335096101E-2</v>
      </c>
      <c r="V22" s="96">
        <v>0.43982128234599899</v>
      </c>
      <c r="W22" s="96">
        <v>1.48381854431962E-2</v>
      </c>
      <c r="X22" s="96">
        <v>8.4276562211924998E-4</v>
      </c>
      <c r="Y22" s="96">
        <v>6.8768530989606102E-3</v>
      </c>
      <c r="Z22" s="96">
        <v>7.0798586610269099E-3</v>
      </c>
      <c r="AA22" s="96">
        <v>6.2485810325731304E-3</v>
      </c>
      <c r="AB22" s="96">
        <f t="shared" si="0"/>
        <v>2.1048058414679899E-2</v>
      </c>
      <c r="AC22" s="96">
        <v>5.6456691889809098E-2</v>
      </c>
      <c r="AD22" s="96">
        <v>4.3466011837348301E-2</v>
      </c>
      <c r="AE22" s="97"/>
      <c r="AF22" s="96">
        <v>8801.0890022308904</v>
      </c>
      <c r="AG22" s="96">
        <v>6998.98375308288</v>
      </c>
      <c r="AH22" s="96">
        <v>5500.0819554979598</v>
      </c>
      <c r="AI22" s="96">
        <v>357.84267250592501</v>
      </c>
      <c r="AJ22" s="96">
        <v>198.52377999999999</v>
      </c>
      <c r="AK22" s="113" t="s">
        <v>355</v>
      </c>
      <c r="AL22" s="44"/>
    </row>
    <row r="23" spans="1:38" s="1" customFormat="1" ht="24.75" customHeight="1" thickBot="1" x14ac:dyDescent="0.3">
      <c r="A23" s="41" t="s">
        <v>119</v>
      </c>
      <c r="B23" s="62" t="s">
        <v>322</v>
      </c>
      <c r="C23" s="78" t="s">
        <v>336</v>
      </c>
      <c r="E23" s="96">
        <v>6.7895196948825802</v>
      </c>
      <c r="F23" s="96">
        <v>1.37282638015723</v>
      </c>
      <c r="G23" s="96">
        <v>0.11210075038367801</v>
      </c>
      <c r="H23" s="96">
        <v>1.3027718891760701E-3</v>
      </c>
      <c r="I23" s="96">
        <v>0.71914375870555203</v>
      </c>
      <c r="J23" s="96">
        <v>0.71914375870555203</v>
      </c>
      <c r="K23" s="96">
        <v>0.71914375870555203</v>
      </c>
      <c r="L23" s="96">
        <v>0.39538924672499498</v>
      </c>
      <c r="M23" s="96">
        <v>10.0204242583953</v>
      </c>
      <c r="N23" s="96">
        <v>8.0384676696717301E-3</v>
      </c>
      <c r="O23" s="96">
        <v>1.40545834648332E-3</v>
      </c>
      <c r="P23" s="96">
        <v>8.9279288586582904E-4</v>
      </c>
      <c r="Q23" s="96">
        <v>1.7619093519542901E-5</v>
      </c>
      <c r="R23" s="96">
        <v>4.65189404183827E-3</v>
      </c>
      <c r="S23" s="96">
        <v>3.6874180509414599E-3</v>
      </c>
      <c r="T23" s="96">
        <v>1.44128719045782E-3</v>
      </c>
      <c r="U23" s="96">
        <v>1.7049384204682601E-5</v>
      </c>
      <c r="V23" s="96">
        <v>0.28232458689062001</v>
      </c>
      <c r="W23" s="96">
        <v>6.1662051424533999E-3</v>
      </c>
      <c r="X23" s="96">
        <v>1.8180967604889699E-3</v>
      </c>
      <c r="Y23" s="96">
        <v>3.6268205928994802E-3</v>
      </c>
      <c r="Z23" s="96">
        <v>3.5090483974639102E-3</v>
      </c>
      <c r="AA23" s="96">
        <v>1.9014446866105299E-3</v>
      </c>
      <c r="AB23" s="96">
        <f t="shared" si="0"/>
        <v>1.085541043746289E-2</v>
      </c>
      <c r="AC23" s="96">
        <v>4.1842706696535101E-2</v>
      </c>
      <c r="AD23" s="96">
        <v>9.4249453972502207E-6</v>
      </c>
      <c r="AE23" s="97"/>
      <c r="AF23" s="96">
        <v>7664.7178320757002</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1.7333918732428399</v>
      </c>
      <c r="F24" s="95">
        <v>0.72852142840673795</v>
      </c>
      <c r="G24" s="95">
        <v>0.91598227848182801</v>
      </c>
      <c r="H24" s="96">
        <v>9.8091314225923296E-3</v>
      </c>
      <c r="I24" s="95">
        <v>7.7799281605847703E-2</v>
      </c>
      <c r="J24" s="95">
        <v>9.8756720428543707E-2</v>
      </c>
      <c r="K24" s="95">
        <v>0.13413037028664501</v>
      </c>
      <c r="L24" s="95">
        <v>2.6730419916244301E-2</v>
      </c>
      <c r="M24" s="95">
        <v>1.7304572536373799</v>
      </c>
      <c r="N24" s="95">
        <v>0.13969482451159501</v>
      </c>
      <c r="O24" s="95">
        <v>4.0657852832522903E-3</v>
      </c>
      <c r="P24" s="95">
        <v>1.0627287280815601E-2</v>
      </c>
      <c r="Q24" s="95">
        <v>9.4978757586259704E-3</v>
      </c>
      <c r="R24" s="95">
        <v>2.6348561058122201E-2</v>
      </c>
      <c r="S24" s="95">
        <v>3.3541955238854899E-2</v>
      </c>
      <c r="T24" s="95">
        <v>0.27697706356638901</v>
      </c>
      <c r="U24" s="95">
        <v>2.44972100240444E-2</v>
      </c>
      <c r="V24" s="95">
        <v>0.27718274626683098</v>
      </c>
      <c r="W24" s="95">
        <v>1.0489366297278599E-2</v>
      </c>
      <c r="X24" s="95">
        <v>4.27218567541312E-4</v>
      </c>
      <c r="Y24" s="95">
        <v>7.13994205453603E-3</v>
      </c>
      <c r="Z24" s="95">
        <v>7.2462536870065196E-3</v>
      </c>
      <c r="AA24" s="95">
        <v>1.42136724088196E-3</v>
      </c>
      <c r="AB24" s="96">
        <f t="shared" si="0"/>
        <v>1.623478154996582E-2</v>
      </c>
      <c r="AC24" s="95">
        <v>3.0575178085999001E-2</v>
      </c>
      <c r="AD24" s="95">
        <v>1.8332893528382299E-2</v>
      </c>
      <c r="AE24" s="97"/>
      <c r="AF24" s="96">
        <v>5171.3512338868504</v>
      </c>
      <c r="AG24" s="96">
        <v>880.23350708235</v>
      </c>
      <c r="AH24" s="96">
        <v>9410.6025991795395</v>
      </c>
      <c r="AI24" s="96">
        <v>4728.3743715351602</v>
      </c>
      <c r="AJ24" s="110" t="s">
        <v>354</v>
      </c>
      <c r="AK24" s="113" t="s">
        <v>355</v>
      </c>
      <c r="AL24" s="46"/>
    </row>
    <row r="25" spans="1:38" s="1" customFormat="1" ht="24.75" customHeight="1" thickBot="1" x14ac:dyDescent="0.3">
      <c r="A25" s="41" t="s">
        <v>120</v>
      </c>
      <c r="B25" s="62" t="s">
        <v>160</v>
      </c>
      <c r="C25" s="79" t="s">
        <v>301</v>
      </c>
      <c r="D25" s="42"/>
      <c r="E25" s="95">
        <v>1.06206622079358</v>
      </c>
      <c r="F25" s="95">
        <v>8.7132031037896296E-2</v>
      </c>
      <c r="G25" s="95">
        <v>9.1386927889716196E-2</v>
      </c>
      <c r="H25" s="95">
        <v>1.3928950998518E-5</v>
      </c>
      <c r="I25" s="95">
        <v>1.3465734686030399E-2</v>
      </c>
      <c r="J25" s="95">
        <v>1.52864690551902E-2</v>
      </c>
      <c r="K25" s="95">
        <v>1.6787186349896899E-2</v>
      </c>
      <c r="L25" s="95">
        <v>5.7414601451959797E-3</v>
      </c>
      <c r="M25" s="95">
        <v>1.25090108255494</v>
      </c>
      <c r="N25" s="95">
        <v>0.14518061980665001</v>
      </c>
      <c r="O25" s="95">
        <v>3.1041299577582999E-5</v>
      </c>
      <c r="P25" s="95">
        <v>1.72389943445245E-6</v>
      </c>
      <c r="Q25" s="95">
        <v>2.2696506595356601E-5</v>
      </c>
      <c r="R25" s="95">
        <v>2.2374336665409699E-4</v>
      </c>
      <c r="S25" s="95">
        <v>0.207204563391681</v>
      </c>
      <c r="T25" s="95">
        <v>3.0336978839448398E-4</v>
      </c>
      <c r="U25" s="95">
        <v>1.12533016370375E-4</v>
      </c>
      <c r="V25" s="95">
        <v>8.0143126687086605E-2</v>
      </c>
      <c r="W25" s="95">
        <v>4.4466125002048701E-5</v>
      </c>
      <c r="X25" s="95">
        <v>1.66991651565028E-5</v>
      </c>
      <c r="Y25" s="95">
        <v>2.6480172131064699E-6</v>
      </c>
      <c r="Z25" s="95">
        <v>1.84275563674968E-6</v>
      </c>
      <c r="AA25" s="95">
        <v>2.1302376163772198E-6</v>
      </c>
      <c r="AB25" s="96">
        <f t="shared" si="0"/>
        <v>2.3320175622736169E-5</v>
      </c>
      <c r="AC25" s="96" t="s">
        <v>355</v>
      </c>
      <c r="AD25" s="96">
        <v>1.7740589568758898E-8</v>
      </c>
      <c r="AE25" s="97"/>
      <c r="AF25" s="96">
        <v>3975.3909905607402</v>
      </c>
      <c r="AG25" s="110" t="s">
        <v>354</v>
      </c>
      <c r="AH25" s="110" t="s">
        <v>354</v>
      </c>
      <c r="AI25" s="110" t="s">
        <v>354</v>
      </c>
      <c r="AJ25" s="110" t="s">
        <v>354</v>
      </c>
      <c r="AK25" s="109">
        <v>8663.7647693470899</v>
      </c>
      <c r="AL25" s="44"/>
    </row>
    <row r="26" spans="1:38" s="1" customFormat="1" ht="24.75" customHeight="1" thickBot="1" x14ac:dyDescent="0.3">
      <c r="A26" s="41" t="s">
        <v>120</v>
      </c>
      <c r="B26" s="41" t="s">
        <v>159</v>
      </c>
      <c r="C26" s="78" t="s">
        <v>311</v>
      </c>
      <c r="D26" s="42"/>
      <c r="E26" s="95">
        <v>0.17775223225449499</v>
      </c>
      <c r="F26" s="96">
        <v>5.6168102988758697E-2</v>
      </c>
      <c r="G26" s="96">
        <v>1.83866311301751E-2</v>
      </c>
      <c r="H26" s="96">
        <v>1.6224060418916801E-4</v>
      </c>
      <c r="I26" s="96">
        <v>2.9279320144266299E-3</v>
      </c>
      <c r="J26" s="96">
        <v>3.2283910879553901E-3</v>
      </c>
      <c r="K26" s="96">
        <v>3.4760406823353901E-3</v>
      </c>
      <c r="L26" s="96">
        <v>8.9771482591886605E-4</v>
      </c>
      <c r="M26" s="96">
        <v>2.35024007384698</v>
      </c>
      <c r="N26" s="96">
        <v>1.3740377265922299</v>
      </c>
      <c r="O26" s="96">
        <v>3.0419038594031001E-5</v>
      </c>
      <c r="P26" s="96">
        <v>2.00795082010619E-5</v>
      </c>
      <c r="Q26" s="96">
        <v>4.4279832699836797E-6</v>
      </c>
      <c r="R26" s="96">
        <v>7.36140123405175E-5</v>
      </c>
      <c r="S26" s="96">
        <v>3.4290250508886198E-2</v>
      </c>
      <c r="T26" s="96">
        <v>8.0137018795278995E-5</v>
      </c>
      <c r="U26" s="96">
        <v>1.9025348460826601E-5</v>
      </c>
      <c r="V26" s="96">
        <v>1.8268672819321499E-2</v>
      </c>
      <c r="W26" s="96">
        <v>5.1792923868071905E-4</v>
      </c>
      <c r="X26" s="96">
        <v>1.4154959794845599E-5</v>
      </c>
      <c r="Y26" s="96">
        <v>2.13356028066989E-5</v>
      </c>
      <c r="Z26" s="96">
        <v>7.4286242373052902E-6</v>
      </c>
      <c r="AA26" s="96">
        <v>2.4812423992611202E-5</v>
      </c>
      <c r="AB26" s="96">
        <f t="shared" si="0"/>
        <v>6.7731610831460993E-5</v>
      </c>
      <c r="AC26" s="96" t="s">
        <v>355</v>
      </c>
      <c r="AD26" s="96">
        <v>2.3712486730952301E-7</v>
      </c>
      <c r="AE26" s="97"/>
      <c r="AF26" s="96">
        <v>800.51297728953705</v>
      </c>
      <c r="AG26" s="110" t="s">
        <v>354</v>
      </c>
      <c r="AH26" s="110" t="s">
        <v>354</v>
      </c>
      <c r="AI26" s="110" t="s">
        <v>354</v>
      </c>
      <c r="AJ26" s="110" t="s">
        <v>354</v>
      </c>
      <c r="AK26" s="109">
        <v>1429.7015423893799</v>
      </c>
      <c r="AL26" s="44"/>
    </row>
    <row r="27" spans="1:38" s="1" customFormat="1" ht="24.75" customHeight="1" thickBot="1" x14ac:dyDescent="0.3">
      <c r="A27" s="41" t="s">
        <v>121</v>
      </c>
      <c r="B27" s="41" t="s">
        <v>161</v>
      </c>
      <c r="C27" s="78" t="s">
        <v>53</v>
      </c>
      <c r="D27" s="42"/>
      <c r="E27" s="95">
        <v>41.483209937594303</v>
      </c>
      <c r="F27" s="96">
        <v>25.1504820492882</v>
      </c>
      <c r="G27" s="96">
        <v>0.19939126065599999</v>
      </c>
      <c r="H27" s="96">
        <v>2.4346236737324198</v>
      </c>
      <c r="I27" s="96">
        <v>0.53148042882248503</v>
      </c>
      <c r="J27" s="96">
        <v>0.53148042882248503</v>
      </c>
      <c r="K27" s="96">
        <v>0.53148042882248503</v>
      </c>
      <c r="L27" s="96">
        <v>0.30561355492132097</v>
      </c>
      <c r="M27" s="96">
        <v>234.33053094729101</v>
      </c>
      <c r="N27" s="96">
        <v>7.7811215569298695E-2</v>
      </c>
      <c r="O27" s="96">
        <v>2.31226343190605E-2</v>
      </c>
      <c r="P27" s="96">
        <v>1.6616039469920501E-2</v>
      </c>
      <c r="Q27" s="96">
        <v>5.5517376978261998E-4</v>
      </c>
      <c r="R27" s="96">
        <v>3.7408855882052901E-2</v>
      </c>
      <c r="S27" s="96">
        <v>8.4739891257471098E-2</v>
      </c>
      <c r="T27" s="96">
        <v>2.6890600674029E-2</v>
      </c>
      <c r="U27" s="96">
        <v>3.7728251521930998E-4</v>
      </c>
      <c r="V27" s="96">
        <v>4.6137944764800798</v>
      </c>
      <c r="W27" s="96">
        <v>0.32508993763523703</v>
      </c>
      <c r="X27" s="96">
        <v>1.9020548093184701E-2</v>
      </c>
      <c r="Y27" s="96">
        <v>2.4812228290771499E-2</v>
      </c>
      <c r="Z27" s="96">
        <v>1.50076811140951E-2</v>
      </c>
      <c r="AA27" s="96">
        <v>2.5685829785668201E-2</v>
      </c>
      <c r="AB27" s="96">
        <f t="shared" si="0"/>
        <v>8.4526287283719512E-2</v>
      </c>
      <c r="AC27" s="96">
        <v>5.7236138039915403E-2</v>
      </c>
      <c r="AD27" s="96">
        <v>2.4309931195481499E-4</v>
      </c>
      <c r="AE27" s="97"/>
      <c r="AF27" s="96">
        <v>87098.579119509406</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8.9076515946045092</v>
      </c>
      <c r="F28" s="96">
        <v>1.972750474373</v>
      </c>
      <c r="G28" s="96">
        <v>5.3269662203659203E-2</v>
      </c>
      <c r="H28" s="96">
        <v>8.10681446607599E-2</v>
      </c>
      <c r="I28" s="96">
        <v>1.2338004294623599</v>
      </c>
      <c r="J28" s="96">
        <v>1.2338004294623599</v>
      </c>
      <c r="K28" s="96">
        <v>1.2338004294623599</v>
      </c>
      <c r="L28" s="96">
        <v>0.73974348867954498</v>
      </c>
      <c r="M28" s="96">
        <v>17.850045914367801</v>
      </c>
      <c r="N28" s="96">
        <v>2.5174861287467602E-2</v>
      </c>
      <c r="O28" s="96">
        <v>4.6985945951200396E-3</v>
      </c>
      <c r="P28" s="96">
        <v>3.2227953202897202E-3</v>
      </c>
      <c r="Q28" s="96">
        <v>7.6769851821058293E-5</v>
      </c>
      <c r="R28" s="96">
        <v>1.4252058199743199E-2</v>
      </c>
      <c r="S28" s="96">
        <v>1.3029694330710899E-2</v>
      </c>
      <c r="T28" s="96">
        <v>5.0076259371951704E-3</v>
      </c>
      <c r="U28" s="96">
        <v>6.5019757012358705E-5</v>
      </c>
      <c r="V28" s="96">
        <v>0.94221797777899596</v>
      </c>
      <c r="W28" s="96">
        <v>3.8921639973094099E-2</v>
      </c>
      <c r="X28" s="96">
        <v>1.1361643226275E-2</v>
      </c>
      <c r="Y28" s="96">
        <v>1.30564614055238E-2</v>
      </c>
      <c r="Z28" s="96">
        <v>9.8603941889730401E-3</v>
      </c>
      <c r="AA28" s="96">
        <v>1.1192145754601901E-2</v>
      </c>
      <c r="AB28" s="96">
        <f t="shared" si="0"/>
        <v>4.5470644575373746E-2</v>
      </c>
      <c r="AC28" s="96">
        <v>0.109083719511135</v>
      </c>
      <c r="AD28" s="96">
        <v>5.9006302605771899E-5</v>
      </c>
      <c r="AE28" s="97"/>
      <c r="AF28" s="96">
        <v>22879.681496519501</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v>35.251256963447197</v>
      </c>
      <c r="F29" s="96">
        <v>1.6707724292121899</v>
      </c>
      <c r="G29" s="96">
        <v>9.7689532730152906E-2</v>
      </c>
      <c r="H29" s="96">
        <v>1.15638854547959E-2</v>
      </c>
      <c r="I29" s="96">
        <v>1.03977874724167</v>
      </c>
      <c r="J29" s="96">
        <v>1.03977874724167</v>
      </c>
      <c r="K29" s="96">
        <v>1.03977874724167</v>
      </c>
      <c r="L29" s="96">
        <v>0.62000886674498101</v>
      </c>
      <c r="M29" s="96">
        <v>7.6008342883043598</v>
      </c>
      <c r="N29" s="96">
        <v>3.39445972087387E-2</v>
      </c>
      <c r="O29" s="96">
        <v>5.6496953717851102E-3</v>
      </c>
      <c r="P29" s="96">
        <v>5.1937502778183799E-3</v>
      </c>
      <c r="Q29" s="96">
        <v>9.8642770560757598E-5</v>
      </c>
      <c r="R29" s="96">
        <v>2.2214530072089799E-2</v>
      </c>
      <c r="S29" s="96">
        <v>1.5726695305427401E-2</v>
      </c>
      <c r="T29" s="96">
        <v>5.80552373972874E-3</v>
      </c>
      <c r="U29" s="96">
        <v>9.8166151645455194E-5</v>
      </c>
      <c r="V29" s="96">
        <v>1.1376827441381401</v>
      </c>
      <c r="W29" s="96">
        <v>4.32269912740611E-2</v>
      </c>
      <c r="X29" s="96">
        <v>3.5692011143720198E-3</v>
      </c>
      <c r="Y29" s="96">
        <v>2.1613495637030501E-2</v>
      </c>
      <c r="Z29" s="96">
        <v>2.4151594207250601E-2</v>
      </c>
      <c r="AA29" s="96">
        <v>5.5520906223564702E-3</v>
      </c>
      <c r="AB29" s="96">
        <f t="shared" si="0"/>
        <v>5.4886381581009586E-2</v>
      </c>
      <c r="AC29" s="96">
        <v>0.25528805156397399</v>
      </c>
      <c r="AD29" s="96">
        <v>4.8706547968359501E-5</v>
      </c>
      <c r="AE29" s="97"/>
      <c r="AF29" s="96">
        <v>41718.6732838436</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0.11380975982555901</v>
      </c>
      <c r="F30" s="96">
        <v>3.3742951989564398</v>
      </c>
      <c r="G30" s="96">
        <v>2.2583623623155099E-3</v>
      </c>
      <c r="H30" s="96">
        <v>1.10923453988103E-3</v>
      </c>
      <c r="I30" s="96">
        <v>6.9077293226580003E-2</v>
      </c>
      <c r="J30" s="96">
        <v>6.9077293226580003E-2</v>
      </c>
      <c r="K30" s="96">
        <v>6.9077293226580003E-2</v>
      </c>
      <c r="L30" s="96">
        <v>7.9624324887444201E-3</v>
      </c>
      <c r="M30" s="96">
        <v>12.090074135490701</v>
      </c>
      <c r="N30" s="96">
        <v>2.5852017632473101E-4</v>
      </c>
      <c r="O30" s="96">
        <v>8.1656667383612599E-5</v>
      </c>
      <c r="P30" s="96">
        <v>1.9647752552145E-4</v>
      </c>
      <c r="Q30" s="96">
        <v>6.7750870869465404E-6</v>
      </c>
      <c r="R30" s="96">
        <v>2.1170277721896101E-4</v>
      </c>
      <c r="S30" s="96">
        <v>3.7161610561063402E-4</v>
      </c>
      <c r="T30" s="96">
        <v>1.2908227699223799E-4</v>
      </c>
      <c r="U30" s="96">
        <v>4.51672472463103E-6</v>
      </c>
      <c r="V30" s="96">
        <v>1.6173248111360401E-2</v>
      </c>
      <c r="W30" s="96">
        <v>1.08582873278435E-2</v>
      </c>
      <c r="X30" s="96">
        <v>1.65459616424282E-4</v>
      </c>
      <c r="Y30" s="96">
        <v>3.0334263011118302E-4</v>
      </c>
      <c r="Z30" s="96">
        <v>1.0341226026517599E-4</v>
      </c>
      <c r="AA30" s="96">
        <v>3.5504876024377099E-4</v>
      </c>
      <c r="AB30" s="96">
        <f t="shared" si="0"/>
        <v>9.2726326704441208E-4</v>
      </c>
      <c r="AC30" s="96">
        <v>9.8520606383541807E-6</v>
      </c>
      <c r="AD30" s="96">
        <v>4.5036560917204403E-6</v>
      </c>
      <c r="AE30" s="97"/>
      <c r="AF30" s="96">
        <v>989.16271469419496</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7.4370352878833899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1923.7633064962699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0.56856913698165601</v>
      </c>
      <c r="J32" s="96">
        <v>1.0879910209158199</v>
      </c>
      <c r="K32" s="96">
        <v>1.4003153304082401</v>
      </c>
      <c r="L32" s="96">
        <v>0.13149547898158201</v>
      </c>
      <c r="M32" s="108" t="s">
        <v>355</v>
      </c>
      <c r="N32" s="96">
        <v>7.24046634899707</v>
      </c>
      <c r="O32" s="96">
        <v>7.4058991646626599E-3</v>
      </c>
      <c r="P32" s="96" t="s">
        <v>355</v>
      </c>
      <c r="Q32" s="96">
        <v>7.1196648132004397E-3</v>
      </c>
      <c r="R32" s="96">
        <v>7.5826620831410299E-2</v>
      </c>
      <c r="S32" s="96">
        <v>55.220834489043497</v>
      </c>
      <c r="T32" s="96">
        <v>9.0585772130723094E-2</v>
      </c>
      <c r="U32" s="96">
        <v>2.8006306608164899E-2</v>
      </c>
      <c r="V32" s="96">
        <v>19.642557987558199</v>
      </c>
      <c r="W32" s="96" t="s">
        <v>355</v>
      </c>
      <c r="X32" s="96">
        <v>3.4005620000659201E-3</v>
      </c>
      <c r="Y32" s="96">
        <v>2.7388622505728399E-4</v>
      </c>
      <c r="Z32" s="96">
        <v>4.0430823698932398E-4</v>
      </c>
      <c r="AA32" s="96" t="s">
        <v>355</v>
      </c>
      <c r="AB32" s="96">
        <f t="shared" si="0"/>
        <v>4.0787564621125282E-3</v>
      </c>
      <c r="AC32" s="96" t="s">
        <v>355</v>
      </c>
      <c r="AD32" s="96" t="s">
        <v>355</v>
      </c>
      <c r="AE32" s="97"/>
      <c r="AF32" s="113" t="s">
        <v>355</v>
      </c>
      <c r="AG32" s="113" t="s">
        <v>355</v>
      </c>
      <c r="AH32" s="113" t="s">
        <v>355</v>
      </c>
      <c r="AI32" s="113" t="s">
        <v>355</v>
      </c>
      <c r="AJ32" s="113" t="s">
        <v>355</v>
      </c>
      <c r="AK32" s="96">
        <v>49117.437914622104</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0.269325311258787</v>
      </c>
      <c r="J33" s="96">
        <v>0.49875057640516002</v>
      </c>
      <c r="K33" s="96">
        <v>0.99750115281032103</v>
      </c>
      <c r="L33" s="96" t="s">
        <v>355</v>
      </c>
      <c r="M33" s="108" t="s">
        <v>355</v>
      </c>
      <c r="N33" s="96">
        <v>4.69074917109054E-2</v>
      </c>
      <c r="O33" s="96">
        <v>9.4762609516980506E-5</v>
      </c>
      <c r="P33" s="96">
        <v>5.6857565710188202E-5</v>
      </c>
      <c r="Q33" s="96" t="s">
        <v>355</v>
      </c>
      <c r="R33" s="96">
        <v>1.9795410377520799E-2</v>
      </c>
      <c r="S33" s="96">
        <v>9.9650365165751004E-3</v>
      </c>
      <c r="T33" s="96">
        <v>1.5835330800863801E-2</v>
      </c>
      <c r="U33" s="96" t="s">
        <v>355</v>
      </c>
      <c r="V33" s="96">
        <v>7.5371187106347798E-2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49117.437914622104</v>
      </c>
      <c r="AL33" s="44" t="s">
        <v>366</v>
      </c>
    </row>
    <row r="34" spans="1:38" s="1" customFormat="1" ht="24.75" customHeight="1" thickBot="1" x14ac:dyDescent="0.3">
      <c r="A34" s="41" t="s">
        <v>119</v>
      </c>
      <c r="B34" s="41" t="s">
        <v>168</v>
      </c>
      <c r="C34" s="78" t="s">
        <v>58</v>
      </c>
      <c r="D34" s="42"/>
      <c r="E34" s="95">
        <v>3.6624289086833701</v>
      </c>
      <c r="F34" s="96">
        <v>0.244441909708868</v>
      </c>
      <c r="G34" s="96">
        <v>7.2101400000000003E-3</v>
      </c>
      <c r="H34" s="96">
        <v>6.1574595599999998E-4</v>
      </c>
      <c r="I34" s="96">
        <v>0.52515537966403103</v>
      </c>
      <c r="J34" s="96">
        <v>0.91280467974356405</v>
      </c>
      <c r="K34" s="96">
        <v>0.91280467974356405</v>
      </c>
      <c r="L34" s="96">
        <v>8.9378951729923495E-2</v>
      </c>
      <c r="M34" s="96">
        <v>0.68455041253614501</v>
      </c>
      <c r="N34" s="96">
        <v>3.4417728971542598E-3</v>
      </c>
      <c r="O34" s="96">
        <v>5.7122887400889305E-4</v>
      </c>
      <c r="P34" s="96">
        <v>3.8159080717386102E-4</v>
      </c>
      <c r="Q34" s="96">
        <v>7.1998265504502201E-6</v>
      </c>
      <c r="R34" s="96">
        <v>2.3704592143799501</v>
      </c>
      <c r="S34" s="96">
        <v>5.5608813468792304</v>
      </c>
      <c r="T34" s="96">
        <v>4.7374383420564801</v>
      </c>
      <c r="U34" s="96">
        <v>7.1998265504502201E-6</v>
      </c>
      <c r="V34" s="96">
        <v>0.114821760925815</v>
      </c>
      <c r="W34" s="96">
        <v>2.2141094237066602E-3</v>
      </c>
      <c r="X34" s="96">
        <v>1.82816374434495E-4</v>
      </c>
      <c r="Y34" s="96">
        <v>1.1070547118533301E-3</v>
      </c>
      <c r="Z34" s="96">
        <v>1.2370574670067501E-3</v>
      </c>
      <c r="AA34" s="96">
        <v>2.8438102689810299E-4</v>
      </c>
      <c r="AB34" s="96">
        <f t="shared" si="0"/>
        <v>2.8113095801926783E-3</v>
      </c>
      <c r="AC34" s="96">
        <v>1.8934188147E-2</v>
      </c>
      <c r="AD34" s="96">
        <v>2.5929801871989598E-6</v>
      </c>
      <c r="AE34" s="97"/>
      <c r="AF34" s="96">
        <v>3078.7297800000001</v>
      </c>
      <c r="AG34" s="110" t="s">
        <v>358</v>
      </c>
      <c r="AH34" s="110" t="s">
        <v>354</v>
      </c>
      <c r="AI34" s="110" t="s">
        <v>354</v>
      </c>
      <c r="AJ34" s="110" t="s">
        <v>354</v>
      </c>
      <c r="AK34" s="109">
        <v>76583982.745022193</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9.7465101949516093</v>
      </c>
      <c r="F36" s="96">
        <v>0.44499244911219499</v>
      </c>
      <c r="G36" s="96">
        <v>2.4818699724414</v>
      </c>
      <c r="H36" s="96" t="s">
        <v>355</v>
      </c>
      <c r="I36" s="96">
        <v>0.42717357903282899</v>
      </c>
      <c r="J36" s="96">
        <v>0.42934197283502601</v>
      </c>
      <c r="K36" s="96">
        <v>0.433678760439421</v>
      </c>
      <c r="L36" s="96">
        <v>2.50136077432053E-2</v>
      </c>
      <c r="M36" s="96">
        <v>0.95476539428428397</v>
      </c>
      <c r="N36" s="96">
        <v>2.4332820983501199E-2</v>
      </c>
      <c r="O36" s="96">
        <v>2.9496437104189299E-3</v>
      </c>
      <c r="P36" s="96">
        <v>5.1023027512097797E-3</v>
      </c>
      <c r="Q36" s="96">
        <v>3.4038579530500601E-2</v>
      </c>
      <c r="R36" s="96">
        <v>1.6321026290081701E-2</v>
      </c>
      <c r="S36" s="96">
        <v>3.4038579530500601E-2</v>
      </c>
      <c r="T36" s="96">
        <v>1.6506370088872899</v>
      </c>
      <c r="U36" s="96">
        <v>4.8665641967002501E-2</v>
      </c>
      <c r="V36" s="96">
        <v>0.11623930499995901</v>
      </c>
      <c r="W36" s="96">
        <v>9.8757835759549203E-2</v>
      </c>
      <c r="X36" s="96">
        <v>9.0315781529495202E-4</v>
      </c>
      <c r="Y36" s="96">
        <v>4.2666764704917997E-3</v>
      </c>
      <c r="Z36" s="96">
        <v>1.8286912510899001E-3</v>
      </c>
      <c r="AA36" s="96">
        <v>6.8199252459536196E-3</v>
      </c>
      <c r="AB36" s="96">
        <f t="shared" si="0"/>
        <v>1.3818450782830272E-2</v>
      </c>
      <c r="AC36" s="96">
        <v>1.8990752640834399E-2</v>
      </c>
      <c r="AD36" s="96">
        <v>6.7043327831992903E-6</v>
      </c>
      <c r="AE36" s="97"/>
      <c r="AF36" s="96">
        <v>7960.2725452996801</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1.3747766206456999</v>
      </c>
      <c r="F39" s="96">
        <v>0.31297135292587602</v>
      </c>
      <c r="G39" s="96">
        <v>0.347433744103678</v>
      </c>
      <c r="H39" s="96">
        <v>7.6594505965248E-3</v>
      </c>
      <c r="I39" s="96">
        <v>9.1688514151346101E-2</v>
      </c>
      <c r="J39" s="96">
        <v>9.8121637227928701E-2</v>
      </c>
      <c r="K39" s="96">
        <v>0.10700373921685701</v>
      </c>
      <c r="L39" s="96">
        <v>3.1366671848090603E-2</v>
      </c>
      <c r="M39" s="96">
        <v>1.0776429984349001</v>
      </c>
      <c r="N39" s="96">
        <v>0.17731007363208101</v>
      </c>
      <c r="O39" s="96">
        <v>6.4424410582032401E-3</v>
      </c>
      <c r="P39" s="96">
        <v>3.2345540701546001E-2</v>
      </c>
      <c r="Q39" s="96">
        <v>9.4356160509895901E-3</v>
      </c>
      <c r="R39" s="96">
        <v>5.9662527544442796E-3</v>
      </c>
      <c r="S39" s="96">
        <v>2.2165735179752E-2</v>
      </c>
      <c r="T39" s="96">
        <v>9.6015521703976495E-2</v>
      </c>
      <c r="U39" s="96">
        <v>4.9001622049306597E-3</v>
      </c>
      <c r="V39" s="96">
        <v>6.6525017845623494E-2</v>
      </c>
      <c r="W39" s="96">
        <v>0.39112424619374397</v>
      </c>
      <c r="X39" s="96">
        <v>2.6329780306139E-2</v>
      </c>
      <c r="Y39" s="96">
        <v>3.4385835058911102E-2</v>
      </c>
      <c r="Z39" s="96">
        <v>1.2227261591376701E-2</v>
      </c>
      <c r="AA39" s="96">
        <v>1.9597543441525499E-2</v>
      </c>
      <c r="AB39" s="96">
        <f t="shared" si="0"/>
        <v>9.2540420397952294E-2</v>
      </c>
      <c r="AC39" s="96">
        <v>7.2329686228001597E-3</v>
      </c>
      <c r="AD39" s="96">
        <v>2.0587967878503101E-3</v>
      </c>
      <c r="AE39" s="97"/>
      <c r="AF39" s="96">
        <v>5571.7820953024102</v>
      </c>
      <c r="AG39" s="110" t="s">
        <v>354</v>
      </c>
      <c r="AH39" s="96">
        <v>8500.2686188139905</v>
      </c>
      <c r="AI39" s="96">
        <v>2173.2208089668202</v>
      </c>
      <c r="AJ39" s="96">
        <v>61.168623261093899</v>
      </c>
      <c r="AK39" s="113" t="s">
        <v>355</v>
      </c>
      <c r="AL39" s="44"/>
    </row>
    <row r="40" spans="1:38" s="1" customFormat="1" ht="24.75" customHeight="1" thickBot="1" x14ac:dyDescent="0.3">
      <c r="A40" s="41" t="s">
        <v>119</v>
      </c>
      <c r="B40" s="41" t="s">
        <v>174</v>
      </c>
      <c r="C40" s="78" t="s">
        <v>339</v>
      </c>
      <c r="D40" s="42"/>
      <c r="E40" s="95">
        <v>1.5179233280047399</v>
      </c>
      <c r="F40" s="96">
        <v>0.909323898091289</v>
      </c>
      <c r="G40" s="96">
        <v>2.2402507026880802E-2</v>
      </c>
      <c r="H40" s="96">
        <v>3.64260846134138E-4</v>
      </c>
      <c r="I40" s="96">
        <v>0.13273451010060799</v>
      </c>
      <c r="J40" s="96">
        <v>0.13273451010060799</v>
      </c>
      <c r="K40" s="96">
        <v>0.13273451010060799</v>
      </c>
      <c r="L40" s="96">
        <v>7.0237805022709501E-2</v>
      </c>
      <c r="M40" s="96">
        <v>12.0188128596201</v>
      </c>
      <c r="N40" s="96">
        <v>1.77691801943971E-3</v>
      </c>
      <c r="O40" s="96">
        <v>3.45309127750197E-4</v>
      </c>
      <c r="P40" s="96">
        <v>2.42373712107306E-4</v>
      </c>
      <c r="Q40" s="96">
        <v>5.8217792047384402E-6</v>
      </c>
      <c r="R40" s="96">
        <v>1.0126481604015101E-3</v>
      </c>
      <c r="S40" s="96">
        <v>1.00211860640276E-3</v>
      </c>
      <c r="T40" s="96">
        <v>3.69208180790266E-4</v>
      </c>
      <c r="U40" s="96">
        <v>4.9026044027407802E-6</v>
      </c>
      <c r="V40" s="96">
        <v>6.9242623697799197E-2</v>
      </c>
      <c r="W40" s="96">
        <v>3.0040703264220801E-3</v>
      </c>
      <c r="X40" s="96">
        <v>3.9071846135345102E-4</v>
      </c>
      <c r="Y40" s="96">
        <v>7.7287277484699697E-4</v>
      </c>
      <c r="Z40" s="96">
        <v>7.0118768045717599E-4</v>
      </c>
      <c r="AA40" s="96">
        <v>4.5323885463678502E-4</v>
      </c>
      <c r="AB40" s="96">
        <f t="shared" si="0"/>
        <v>2.3180177712944089E-3</v>
      </c>
      <c r="AC40" s="96">
        <v>8.06243533712106E-3</v>
      </c>
      <c r="AD40" s="96">
        <v>3.1714511092883199E-6</v>
      </c>
      <c r="AE40" s="97"/>
      <c r="AF40" s="96">
        <v>2209.1423882383701</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4.2745245439372797</v>
      </c>
      <c r="F41" s="96">
        <v>11.678892274259001</v>
      </c>
      <c r="G41" s="96">
        <v>1.27015558779465</v>
      </c>
      <c r="H41" s="96">
        <v>0.83498489770346196</v>
      </c>
      <c r="I41" s="96">
        <v>8.9472400053499808</v>
      </c>
      <c r="J41" s="96">
        <v>9.1072074168422805</v>
      </c>
      <c r="K41" s="96">
        <v>9.5096136538246494</v>
      </c>
      <c r="L41" s="96">
        <v>0.59283483675303295</v>
      </c>
      <c r="M41" s="96">
        <v>84.990755748442595</v>
      </c>
      <c r="N41" s="96">
        <v>0.48549536708912899</v>
      </c>
      <c r="O41" s="96">
        <v>0.230739443943794</v>
      </c>
      <c r="P41" s="96">
        <v>1.6906746885903899E-2</v>
      </c>
      <c r="Q41" s="96">
        <v>7.1102116193689502E-3</v>
      </c>
      <c r="R41" s="96">
        <v>0.41498662517381901</v>
      </c>
      <c r="S41" s="96">
        <v>0.111717909185489</v>
      </c>
      <c r="T41" s="96">
        <v>4.8124275542524797E-2</v>
      </c>
      <c r="U41" s="96">
        <v>9.7376873641381693E-3</v>
      </c>
      <c r="V41" s="96">
        <v>9.1119419526352505</v>
      </c>
      <c r="W41" s="96">
        <v>12.0184486052338</v>
      </c>
      <c r="X41" s="96">
        <v>2.5200946525805099</v>
      </c>
      <c r="Y41" s="96">
        <v>2.0671896596966199</v>
      </c>
      <c r="Z41" s="96">
        <v>1.8133080867729101</v>
      </c>
      <c r="AA41" s="96">
        <v>2.1706250003768899</v>
      </c>
      <c r="AB41" s="96">
        <f t="shared" si="0"/>
        <v>8.5712173994269296</v>
      </c>
      <c r="AC41" s="96">
        <v>0.14961237667461899</v>
      </c>
      <c r="AD41" s="96">
        <v>8.0899080856817296E-2</v>
      </c>
      <c r="AE41" s="97"/>
      <c r="AF41" s="96">
        <v>31587.444844041602</v>
      </c>
      <c r="AG41" s="96">
        <v>45.200899999999997</v>
      </c>
      <c r="AH41" s="96">
        <v>29028.329008717399</v>
      </c>
      <c r="AI41" s="96">
        <v>17736.076000000001</v>
      </c>
      <c r="AJ41" s="110" t="s">
        <v>354</v>
      </c>
      <c r="AK41" s="113" t="s">
        <v>355</v>
      </c>
      <c r="AL41" s="44"/>
    </row>
    <row r="42" spans="1:38" s="1" customFormat="1" ht="24.75" customHeight="1" thickBot="1" x14ac:dyDescent="0.3">
      <c r="A42" s="41" t="s">
        <v>119</v>
      </c>
      <c r="B42" s="41" t="s">
        <v>176</v>
      </c>
      <c r="C42" s="78" t="s">
        <v>60</v>
      </c>
      <c r="D42" s="42"/>
      <c r="E42" s="95">
        <v>3.6230145395800502E-2</v>
      </c>
      <c r="F42" s="96">
        <v>1.5639856364917899</v>
      </c>
      <c r="G42" s="96">
        <v>9.3522928796004805E-4</v>
      </c>
      <c r="H42" s="96">
        <v>3.3646394445552897E-5</v>
      </c>
      <c r="I42" s="96">
        <v>1.2897044604811799E-2</v>
      </c>
      <c r="J42" s="96">
        <v>1.2897044604811799E-2</v>
      </c>
      <c r="K42" s="96">
        <v>1.2897044604811799E-2</v>
      </c>
      <c r="L42" s="96">
        <v>6.4485223024059104E-4</v>
      </c>
      <c r="M42" s="96">
        <v>9.9325595228544401</v>
      </c>
      <c r="N42" s="96">
        <v>3.1657429604993898E-4</v>
      </c>
      <c r="O42" s="96">
        <v>1.03660033229517E-4</v>
      </c>
      <c r="P42" s="96">
        <v>8.1115847240117403E-5</v>
      </c>
      <c r="Q42" s="96">
        <v>2.7970981806937001E-6</v>
      </c>
      <c r="R42" s="96">
        <v>1.5035483279271701E-4</v>
      </c>
      <c r="S42" s="96">
        <v>3.98240026592098E-4</v>
      </c>
      <c r="T42" s="96">
        <v>1.2323972049437299E-4</v>
      </c>
      <c r="U42" s="96">
        <v>1.86473212046247E-6</v>
      </c>
      <c r="V42" s="96">
        <v>2.06667410216873E-2</v>
      </c>
      <c r="W42" s="96">
        <v>2.0922957168738698E-3</v>
      </c>
      <c r="X42" s="96">
        <v>4.6711718330207302E-5</v>
      </c>
      <c r="Y42" s="96">
        <v>8.5638150272046606E-5</v>
      </c>
      <c r="Z42" s="96">
        <v>2.91948239563795E-5</v>
      </c>
      <c r="AA42" s="96">
        <v>1.00235562250236E-4</v>
      </c>
      <c r="AB42" s="96">
        <f t="shared" si="0"/>
        <v>2.617802548088694E-4</v>
      </c>
      <c r="AC42" s="96">
        <v>4.0799190641399504E-6</v>
      </c>
      <c r="AD42" s="96">
        <v>1.8349144747981001E-6</v>
      </c>
      <c r="AE42" s="97"/>
      <c r="AF42" s="95">
        <v>409.63042812650099</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1.81664122333725</v>
      </c>
      <c r="F43" s="96">
        <v>1.9534648894336999</v>
      </c>
      <c r="G43" s="96">
        <v>1.5199498934067099</v>
      </c>
      <c r="H43" s="96">
        <v>1.6848761800634299E-2</v>
      </c>
      <c r="I43" s="96">
        <v>0.97417985479895297</v>
      </c>
      <c r="J43" s="96">
        <v>0.98750681824831299</v>
      </c>
      <c r="K43" s="96">
        <v>1.0015393621494999</v>
      </c>
      <c r="L43" s="96">
        <v>0.28287542331785398</v>
      </c>
      <c r="M43" s="96">
        <v>10.3798648921761</v>
      </c>
      <c r="N43" s="96">
        <v>0.20989275432934101</v>
      </c>
      <c r="O43" s="96">
        <v>3.1254861993197901E-2</v>
      </c>
      <c r="P43" s="96">
        <v>1.1734825225373301E-2</v>
      </c>
      <c r="Q43" s="96">
        <v>1.23342180915247E-2</v>
      </c>
      <c r="R43" s="96">
        <v>6.8963908108963703E-2</v>
      </c>
      <c r="S43" s="96">
        <v>4.2256061687673298E-2</v>
      </c>
      <c r="T43" s="96">
        <v>0.47493561760278002</v>
      </c>
      <c r="U43" s="96">
        <v>2.9741783300892E-2</v>
      </c>
      <c r="V43" s="96">
        <v>1.4540193443054299</v>
      </c>
      <c r="W43" s="96">
        <v>1.3159537056650401</v>
      </c>
      <c r="X43" s="96">
        <v>0.120637263794152</v>
      </c>
      <c r="Y43" s="96">
        <v>0.13350992355503899</v>
      </c>
      <c r="Z43" s="96">
        <v>2.9677862030232899E-2</v>
      </c>
      <c r="AA43" s="96">
        <v>0.15898694744779801</v>
      </c>
      <c r="AB43" s="96">
        <f t="shared" si="0"/>
        <v>0.44281199682722189</v>
      </c>
      <c r="AC43" s="96">
        <v>3.7917092516789402E-2</v>
      </c>
      <c r="AD43" s="96">
        <v>1.7050494064621599E-2</v>
      </c>
      <c r="AE43" s="97"/>
      <c r="AF43" s="96">
        <v>8222.7181947831505</v>
      </c>
      <c r="AG43" s="96">
        <v>1079.2125000000001</v>
      </c>
      <c r="AH43" s="96">
        <v>5722.1251331273597</v>
      </c>
      <c r="AI43" s="96">
        <v>2415.64579321681</v>
      </c>
      <c r="AJ43" s="110" t="s">
        <v>354</v>
      </c>
      <c r="AK43" s="113" t="s">
        <v>355</v>
      </c>
      <c r="AL43" s="44"/>
    </row>
    <row r="44" spans="1:38" s="1" customFormat="1" ht="24.75" customHeight="1" thickBot="1" x14ac:dyDescent="0.3">
      <c r="A44" s="41" t="s">
        <v>119</v>
      </c>
      <c r="B44" s="41" t="s">
        <v>178</v>
      </c>
      <c r="C44" s="78" t="s">
        <v>62</v>
      </c>
      <c r="D44" s="42"/>
      <c r="E44" s="95">
        <v>7.8023336511509802</v>
      </c>
      <c r="F44" s="96">
        <v>2.1703374310419901</v>
      </c>
      <c r="G44" s="96">
        <v>0.13395612678253199</v>
      </c>
      <c r="H44" s="96">
        <v>1.5696217110601101E-3</v>
      </c>
      <c r="I44" s="96">
        <v>0.84035336421181706</v>
      </c>
      <c r="J44" s="96">
        <v>0.84035336421181706</v>
      </c>
      <c r="K44" s="96">
        <v>0.84035336421181706</v>
      </c>
      <c r="L44" s="96">
        <v>0.45336630234849101</v>
      </c>
      <c r="M44" s="96">
        <v>18.300549628692899</v>
      </c>
      <c r="N44" s="96">
        <v>9.4091918022914806E-3</v>
      </c>
      <c r="O44" s="96">
        <v>1.6171054259080701E-3</v>
      </c>
      <c r="P44" s="96">
        <v>1.09313353635479E-3</v>
      </c>
      <c r="Q44" s="96">
        <v>2.1999541089358798E-5</v>
      </c>
      <c r="R44" s="96">
        <v>5.5129843164707501E-3</v>
      </c>
      <c r="S44" s="96">
        <v>4.2043558864658902E-3</v>
      </c>
      <c r="T44" s="96">
        <v>1.6667977282753101E-3</v>
      </c>
      <c r="U44" s="96">
        <v>2.09878446812862E-5</v>
      </c>
      <c r="V44" s="96">
        <v>0.32486742258225998</v>
      </c>
      <c r="W44" s="96">
        <v>8.0964313233539194E-3</v>
      </c>
      <c r="X44" s="96">
        <v>2.1838092635330301E-3</v>
      </c>
      <c r="Y44" s="96">
        <v>4.3536688178032997E-3</v>
      </c>
      <c r="Z44" s="96">
        <v>4.1931505242561598E-3</v>
      </c>
      <c r="AA44" s="96">
        <v>2.3022528271391201E-3</v>
      </c>
      <c r="AB44" s="96">
        <f t="shared" si="0"/>
        <v>1.3032881432731609E-2</v>
      </c>
      <c r="AC44" s="96">
        <v>4.9877364580822502E-2</v>
      </c>
      <c r="AD44" s="96">
        <v>1.1411401636666401E-5</v>
      </c>
      <c r="AE44" s="97"/>
      <c r="AF44" s="96">
        <v>8553.9045602950191</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8.2153214589392203</v>
      </c>
      <c r="F45" s="96">
        <v>0.43803230980671598</v>
      </c>
      <c r="G45" s="96">
        <v>0.87558576000000099</v>
      </c>
      <c r="H45" s="96" t="s">
        <v>355</v>
      </c>
      <c r="I45" s="96">
        <v>0.189268901700481</v>
      </c>
      <c r="J45" s="96">
        <v>0.19022965754667601</v>
      </c>
      <c r="K45" s="96">
        <v>0.192151169239067</v>
      </c>
      <c r="L45" s="96">
        <v>3.9933953627995102E-2</v>
      </c>
      <c r="M45" s="96">
        <v>1.43030958304234</v>
      </c>
      <c r="N45" s="96">
        <v>2.1871694491919998E-2</v>
      </c>
      <c r="O45" s="96">
        <v>2.1497819372399999E-3</v>
      </c>
      <c r="P45" s="96">
        <v>6.5428145916E-3</v>
      </c>
      <c r="Q45" s="96">
        <v>1.0935847245959999E-2</v>
      </c>
      <c r="R45" s="96">
        <v>8.7860653087200001E-3</v>
      </c>
      <c r="S45" s="96">
        <v>1.0935847245959999E-2</v>
      </c>
      <c r="T45" s="96">
        <v>1.5328879900319999E-2</v>
      </c>
      <c r="U45" s="96">
        <v>4.3743388983839997E-2</v>
      </c>
      <c r="V45" s="96">
        <v>0.10945194123948</v>
      </c>
      <c r="W45" s="96">
        <v>0.11225600463587999</v>
      </c>
      <c r="X45" s="96">
        <v>1.4020316982E-3</v>
      </c>
      <c r="Y45" s="96">
        <v>5.9820019123199997E-3</v>
      </c>
      <c r="Z45" s="96">
        <v>2.8040633963999999E-3</v>
      </c>
      <c r="AA45" s="96">
        <v>1.1029316025839999E-2</v>
      </c>
      <c r="AB45" s="96">
        <f t="shared" si="0"/>
        <v>2.1217413032760001E-2</v>
      </c>
      <c r="AC45" s="96">
        <v>1.8226412076600002E-2</v>
      </c>
      <c r="AD45" s="96">
        <v>7.8721652002372706E-6</v>
      </c>
      <c r="AE45" s="97"/>
      <c r="AF45" s="96">
        <v>9346.8779880000002</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1.3547480788387101</v>
      </c>
      <c r="F47" s="96">
        <v>1.3682299444011701</v>
      </c>
      <c r="G47" s="96">
        <v>0.101120749104589</v>
      </c>
      <c r="H47" s="96">
        <v>3.20761890858507E-4</v>
      </c>
      <c r="I47" s="96">
        <v>0.16096459845412001</v>
      </c>
      <c r="J47" s="96">
        <v>0.16096459845412001</v>
      </c>
      <c r="K47" s="96">
        <v>0.16096459845412001</v>
      </c>
      <c r="L47" s="96">
        <v>4.2962628632818099E-2</v>
      </c>
      <c r="M47" s="96">
        <v>6.6216490897968496</v>
      </c>
      <c r="N47" s="96">
        <v>0.1152683863332</v>
      </c>
      <c r="O47" s="96">
        <v>3.0991651840154801E-4</v>
      </c>
      <c r="P47" s="96">
        <v>2.2249222499409101E-4</v>
      </c>
      <c r="Q47" s="96">
        <v>5.4540312398024097E-6</v>
      </c>
      <c r="R47" s="96">
        <v>8.9136239569832798E-4</v>
      </c>
      <c r="S47" s="96">
        <v>9.1810846439411902E-4</v>
      </c>
      <c r="T47" s="96">
        <v>3.3335351813353899E-4</v>
      </c>
      <c r="U47" s="96">
        <v>4.5294280354213501E-6</v>
      </c>
      <c r="V47" s="96">
        <v>6.2132999186135601E-2</v>
      </c>
      <c r="W47" s="96">
        <v>2.89948542064721E-3</v>
      </c>
      <c r="X47" s="96">
        <v>3.4766154396373498E-4</v>
      </c>
      <c r="Y47" s="96">
        <v>6.8679470027326701E-4</v>
      </c>
      <c r="Z47" s="96">
        <v>6.1685551254667299E-4</v>
      </c>
      <c r="AA47" s="96">
        <v>4.0921208724422101E-4</v>
      </c>
      <c r="AB47" s="96">
        <f t="shared" si="0"/>
        <v>2.0605238440278961E-3</v>
      </c>
      <c r="AC47" s="96">
        <v>7.0491891352641202E-3</v>
      </c>
      <c r="AD47" s="96">
        <v>3.0145226546842801E-6</v>
      </c>
      <c r="AE47" s="97"/>
      <c r="AF47" s="96">
        <v>2698.2342777859999</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2.30942448E-2</v>
      </c>
      <c r="J48" s="96">
        <v>8.4678897599999997E-2</v>
      </c>
      <c r="K48" s="96">
        <v>9.6226019999999995E-2</v>
      </c>
      <c r="L48" s="96">
        <v>6.4150680000000002E-2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6415.0680000000002</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1.31241E-6</v>
      </c>
      <c r="F51" s="96">
        <v>13.30819986263</v>
      </c>
      <c r="G51" s="96">
        <v>2.0272999999999999E-8</v>
      </c>
      <c r="H51" s="96" t="s">
        <v>355</v>
      </c>
      <c r="I51" s="96">
        <v>4.1612999999999997E-8</v>
      </c>
      <c r="J51" s="96">
        <v>4.1612999999999997E-8</v>
      </c>
      <c r="K51" s="96">
        <v>4.1612999999999997E-8</v>
      </c>
      <c r="L51" s="96">
        <v>9.6030000000000009E-10</v>
      </c>
      <c r="M51" s="96">
        <v>1.8245700000000001E-6</v>
      </c>
      <c r="N51" s="96">
        <v>7.4690000000000003E-11</v>
      </c>
      <c r="O51" s="96">
        <v>1.1737E-11</v>
      </c>
      <c r="P51" s="96">
        <v>4.6948E-9</v>
      </c>
      <c r="Q51" s="96">
        <v>5.6550999999999996E-9</v>
      </c>
      <c r="R51" s="96">
        <v>3.5211000000000003E-11</v>
      </c>
      <c r="S51" s="96">
        <v>3.5211E-12</v>
      </c>
      <c r="T51" s="96">
        <v>2.3474E-11</v>
      </c>
      <c r="U51" s="96">
        <v>5.2283000000000004E-10</v>
      </c>
      <c r="V51" s="96">
        <v>7.0422000000000005E-11</v>
      </c>
      <c r="W51" s="96">
        <v>2.3473999999999999E-8</v>
      </c>
      <c r="X51" s="96">
        <v>2.6675000000000001E-11</v>
      </c>
      <c r="Y51" s="96">
        <v>3.9479E-11</v>
      </c>
      <c r="Z51" s="96">
        <v>3.9479E-11</v>
      </c>
      <c r="AA51" s="96">
        <v>3.9479E-11</v>
      </c>
      <c r="AB51" s="96">
        <f t="shared" si="0"/>
        <v>1.4511199999999999E-10</v>
      </c>
      <c r="AC51" s="96" t="s">
        <v>355</v>
      </c>
      <c r="AD51" s="96" t="s">
        <v>355</v>
      </c>
      <c r="AE51" s="97"/>
      <c r="AF51" s="114" t="s">
        <v>355</v>
      </c>
      <c r="AG51" s="114" t="s">
        <v>355</v>
      </c>
      <c r="AH51" s="114" t="s">
        <v>355</v>
      </c>
      <c r="AI51" s="114" t="s">
        <v>355</v>
      </c>
      <c r="AJ51" s="114" t="s">
        <v>355</v>
      </c>
      <c r="AK51" s="96">
        <v>21.135066999999999</v>
      </c>
      <c r="AL51" s="44" t="s">
        <v>371</v>
      </c>
    </row>
    <row r="52" spans="1:38" s="1" customFormat="1" ht="24.75" customHeight="1" thickBot="1" x14ac:dyDescent="0.3">
      <c r="A52" s="41" t="s">
        <v>114</v>
      </c>
      <c r="B52" s="62" t="s">
        <v>316</v>
      </c>
      <c r="C52" s="79" t="s">
        <v>131</v>
      </c>
      <c r="D52" s="61"/>
      <c r="E52" s="96" t="s">
        <v>355</v>
      </c>
      <c r="F52" s="96">
        <v>4.5297000000000001</v>
      </c>
      <c r="G52" s="96">
        <v>0.98099999999999998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8034.3</v>
      </c>
      <c r="AL52" s="44" t="s">
        <v>127</v>
      </c>
    </row>
    <row r="53" spans="1:38" s="1" customFormat="1" ht="24.75" customHeight="1" thickBot="1" x14ac:dyDescent="0.3">
      <c r="A53" s="41" t="s">
        <v>114</v>
      </c>
      <c r="B53" s="62" t="s">
        <v>317</v>
      </c>
      <c r="C53" s="79" t="s">
        <v>68</v>
      </c>
      <c r="D53" s="61"/>
      <c r="E53" s="108" t="s">
        <v>355</v>
      </c>
      <c r="F53" s="96">
        <v>1.1186635700000001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2067.77</v>
      </c>
      <c r="AL53" s="44" t="s">
        <v>127</v>
      </c>
    </row>
    <row r="54" spans="1:38" s="1" customFormat="1" ht="40.5" customHeight="1" thickBot="1" x14ac:dyDescent="0.3">
      <c r="A54" s="41" t="s">
        <v>114</v>
      </c>
      <c r="B54" s="62" t="s">
        <v>186</v>
      </c>
      <c r="C54" s="79" t="s">
        <v>289</v>
      </c>
      <c r="D54" s="61"/>
      <c r="E54" s="95">
        <v>6.8867699999999998E-5</v>
      </c>
      <c r="F54" s="96">
        <v>10.1367030737684</v>
      </c>
      <c r="G54" s="95">
        <v>1.0638099999999999E-6</v>
      </c>
      <c r="H54" s="95" t="s">
        <v>355</v>
      </c>
      <c r="I54" s="95">
        <v>2.18361E-6</v>
      </c>
      <c r="J54" s="95">
        <v>2.18361E-6</v>
      </c>
      <c r="K54" s="95">
        <v>2.18361E-6</v>
      </c>
      <c r="L54" s="95">
        <v>5.0390999999999998E-8</v>
      </c>
      <c r="M54" s="95">
        <v>9.5742900000000001E-5</v>
      </c>
      <c r="N54" s="96">
        <v>3.9192999999999999E-9</v>
      </c>
      <c r="O54" s="96">
        <v>6.1589000000000003E-10</v>
      </c>
      <c r="P54" s="96">
        <v>2.4635599999999999E-7</v>
      </c>
      <c r="Q54" s="96">
        <v>2.9674699999999998E-7</v>
      </c>
      <c r="R54" s="96">
        <v>1.8476700000000001E-9</v>
      </c>
      <c r="S54" s="96">
        <v>1.84767E-10</v>
      </c>
      <c r="T54" s="96">
        <v>1.2317800000000001E-9</v>
      </c>
      <c r="U54" s="96">
        <v>2.7435099999999999E-8</v>
      </c>
      <c r="V54" s="96">
        <v>3.6953400000000002E-9</v>
      </c>
      <c r="W54" s="95">
        <v>1.2317800000000001E-6</v>
      </c>
      <c r="X54" s="95">
        <v>1.3997500000000001E-9</v>
      </c>
      <c r="Y54" s="95">
        <v>2.0716299999999998E-9</v>
      </c>
      <c r="Z54" s="95">
        <v>2.0716299999999998E-9</v>
      </c>
      <c r="AA54" s="95">
        <v>2.0716299999999998E-9</v>
      </c>
      <c r="AB54" s="96">
        <f t="shared" si="0"/>
        <v>7.6146400000000001E-9</v>
      </c>
      <c r="AC54" s="108" t="s">
        <v>355</v>
      </c>
      <c r="AD54" s="108" t="s">
        <v>355</v>
      </c>
      <c r="AE54" s="97"/>
      <c r="AF54" s="114" t="s">
        <v>355</v>
      </c>
      <c r="AG54" s="114" t="s">
        <v>355</v>
      </c>
      <c r="AH54" s="114" t="s">
        <v>355</v>
      </c>
      <c r="AI54" s="114" t="s">
        <v>355</v>
      </c>
      <c r="AJ54" s="114" t="s">
        <v>355</v>
      </c>
      <c r="AK54" s="96">
        <v>21613.115989999998</v>
      </c>
      <c r="AL54" s="44" t="s">
        <v>367</v>
      </c>
    </row>
    <row r="55" spans="1:38" s="1" customFormat="1" ht="24.75" customHeight="1" thickBot="1" x14ac:dyDescent="0.3">
      <c r="A55" s="41" t="s">
        <v>114</v>
      </c>
      <c r="B55" s="62" t="s">
        <v>187</v>
      </c>
      <c r="C55" s="79" t="s">
        <v>260</v>
      </c>
      <c r="D55" s="61"/>
      <c r="E55" s="95">
        <v>0.34224315579441</v>
      </c>
      <c r="F55" s="96">
        <v>0.4380655524173</v>
      </c>
      <c r="G55" s="96">
        <v>5.5764769426154298E-2</v>
      </c>
      <c r="H55" s="96" t="s">
        <v>355</v>
      </c>
      <c r="I55" s="96">
        <v>1.00800556635287E-2</v>
      </c>
      <c r="J55" s="96">
        <v>1.00800556635287E-2</v>
      </c>
      <c r="K55" s="96">
        <v>1.00800556635287E-2</v>
      </c>
      <c r="L55" s="96">
        <v>2.9949439524671099E-4</v>
      </c>
      <c r="M55" s="96">
        <v>0.47359807637608697</v>
      </c>
      <c r="N55" s="96">
        <v>5.5938293244100297E-4</v>
      </c>
      <c r="O55" s="96">
        <v>7.3978337186083405E-4</v>
      </c>
      <c r="P55" s="96">
        <v>1.22862599633356E-3</v>
      </c>
      <c r="Q55" s="96">
        <v>1.4475838815802701E-3</v>
      </c>
      <c r="R55" s="96">
        <v>2.2597353314165801E-3</v>
      </c>
      <c r="S55" s="96">
        <v>1.1080474941416599E-3</v>
      </c>
      <c r="T55" s="96">
        <v>2.4858246295557402E-3</v>
      </c>
      <c r="U55" s="96">
        <v>6.4788812547215795E-4</v>
      </c>
      <c r="V55" s="96">
        <v>5.7377484911650001E-3</v>
      </c>
      <c r="W55" s="96">
        <v>5.6854342216677897E-3</v>
      </c>
      <c r="X55" s="96">
        <v>6.4947446531079204E-6</v>
      </c>
      <c r="Y55" s="96">
        <v>9.6624961051618798E-6</v>
      </c>
      <c r="Z55" s="96">
        <v>9.4908601951618796E-6</v>
      </c>
      <c r="AA55" s="96">
        <v>9.4908601951618796E-6</v>
      </c>
      <c r="AB55" s="96">
        <f t="shared" si="0"/>
        <v>3.5138961148593557E-5</v>
      </c>
      <c r="AC55" s="96" t="s">
        <v>355</v>
      </c>
      <c r="AD55" s="96" t="s">
        <v>355</v>
      </c>
      <c r="AE55" s="97"/>
      <c r="AF55" s="96">
        <v>336.541</v>
      </c>
      <c r="AG55" s="110" t="s">
        <v>354</v>
      </c>
      <c r="AH55" s="96">
        <v>11830.862821836599</v>
      </c>
      <c r="AI55" s="110" t="s">
        <v>354</v>
      </c>
      <c r="AJ55" s="110" t="s">
        <v>354</v>
      </c>
      <c r="AK55" s="96">
        <v>5.4448470000000002</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2.93538E-3</v>
      </c>
      <c r="J58" s="95">
        <v>1.9569199999999998E-2</v>
      </c>
      <c r="K58" s="95">
        <v>3.9138399999999997E-2</v>
      </c>
      <c r="L58" s="95">
        <v>1.3502748E-5</v>
      </c>
      <c r="M58" s="95" t="s">
        <v>358</v>
      </c>
      <c r="N58" s="95" t="s">
        <v>358</v>
      </c>
      <c r="O58" s="95" t="s">
        <v>358</v>
      </c>
      <c r="P58" s="95" t="s">
        <v>358</v>
      </c>
      <c r="Q58" s="95" t="s">
        <v>358</v>
      </c>
      <c r="R58" s="95" t="s">
        <v>358</v>
      </c>
      <c r="S58" s="95" t="s">
        <v>358</v>
      </c>
      <c r="T58" s="95" t="s">
        <v>358</v>
      </c>
      <c r="U58" s="95" t="s">
        <v>358</v>
      </c>
      <c r="V58" s="95" t="s">
        <v>358</v>
      </c>
      <c r="W58" s="95">
        <v>1.7612280000000001E-3</v>
      </c>
      <c r="X58" s="95" t="s">
        <v>358</v>
      </c>
      <c r="Y58" s="95" t="s">
        <v>358</v>
      </c>
      <c r="Z58" s="95" t="s">
        <v>358</v>
      </c>
      <c r="AA58" s="95" t="s">
        <v>358</v>
      </c>
      <c r="AB58" s="96" t="str">
        <f t="shared" si="0"/>
        <v>IE</v>
      </c>
      <c r="AC58" s="95">
        <v>7.8276799999999998E-4</v>
      </c>
      <c r="AD58" s="95">
        <v>1.46769E-2</v>
      </c>
      <c r="AE58" s="97"/>
      <c r="AF58" s="114" t="s">
        <v>355</v>
      </c>
      <c r="AG58" s="114" t="s">
        <v>355</v>
      </c>
      <c r="AH58" s="114" t="s">
        <v>355</v>
      </c>
      <c r="AI58" s="114" t="s">
        <v>355</v>
      </c>
      <c r="AJ58" s="114" t="s">
        <v>355</v>
      </c>
      <c r="AK58" s="96">
        <v>97.846000000000004</v>
      </c>
      <c r="AL58" s="44" t="s">
        <v>127</v>
      </c>
    </row>
    <row r="59" spans="1:38" s="1" customFormat="1" ht="24.75" customHeight="1" thickBot="1" x14ac:dyDescent="0.3">
      <c r="A59" s="41" t="s">
        <v>112</v>
      </c>
      <c r="B59" s="73" t="s">
        <v>190</v>
      </c>
      <c r="C59" s="78" t="s">
        <v>101</v>
      </c>
      <c r="D59" s="42"/>
      <c r="E59" s="95" t="s">
        <v>358</v>
      </c>
      <c r="F59" s="95">
        <v>5.3549100000000002E-2</v>
      </c>
      <c r="G59" s="95">
        <v>0.2383199</v>
      </c>
      <c r="H59" s="95">
        <v>0.22500000000000001</v>
      </c>
      <c r="I59" s="95">
        <v>0.109</v>
      </c>
      <c r="J59" s="95">
        <v>0.123</v>
      </c>
      <c r="K59" s="95">
        <v>0.13700000000000001</v>
      </c>
      <c r="L59" s="95">
        <v>1.8129999999999999E-3</v>
      </c>
      <c r="M59" s="95">
        <v>2.260962E-3</v>
      </c>
      <c r="N59" s="95">
        <v>0.33</v>
      </c>
      <c r="O59" s="95">
        <v>2.1998759999999999E-2</v>
      </c>
      <c r="P59" s="95" t="s">
        <v>358</v>
      </c>
      <c r="Q59" s="95">
        <v>5.3163670000000003E-2</v>
      </c>
      <c r="R59" s="95">
        <v>6.7829509999999996E-2</v>
      </c>
      <c r="S59" s="95" t="s">
        <v>358</v>
      </c>
      <c r="T59" s="95">
        <v>4.3997519999999998E-2</v>
      </c>
      <c r="U59" s="95">
        <v>0.34</v>
      </c>
      <c r="V59" s="95">
        <v>5.7000000000000002E-2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222.989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0.13472766999999999</v>
      </c>
      <c r="J60" s="96">
        <v>0.48991879999999999</v>
      </c>
      <c r="K60" s="96">
        <v>1.2112597700000001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64.462999999999994</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0.17473747470000001</v>
      </c>
      <c r="J61" s="96">
        <v>1.7464306341</v>
      </c>
      <c r="K61" s="96">
        <v>5.8082637889999997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10572.499299999999</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3.9874380000000003E-3</v>
      </c>
      <c r="J62" s="96">
        <v>3.9786743999999999E-2</v>
      </c>
      <c r="K62" s="96">
        <v>7.9573487999999998E-2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4.3818000000000001</v>
      </c>
      <c r="AL62" s="44" t="s">
        <v>404</v>
      </c>
    </row>
    <row r="63" spans="1:38" s="1" customFormat="1" ht="24.75" customHeight="1" thickBot="1" x14ac:dyDescent="0.3">
      <c r="A63" s="41" t="s">
        <v>112</v>
      </c>
      <c r="B63" s="73" t="s">
        <v>318</v>
      </c>
      <c r="C63" s="79" t="s">
        <v>306</v>
      </c>
      <c r="D63" s="67"/>
      <c r="E63" s="95" t="s">
        <v>358</v>
      </c>
      <c r="F63" s="95">
        <v>3.3566720000000001E-2</v>
      </c>
      <c r="G63" s="95">
        <v>3.0693700700000002</v>
      </c>
      <c r="H63" s="95">
        <v>0.27800999999999998</v>
      </c>
      <c r="I63" s="95">
        <v>4.9611280000000001E-2</v>
      </c>
      <c r="J63" s="95">
        <v>6.4017660000000004E-2</v>
      </c>
      <c r="K63" s="95">
        <v>7.0999999999999994E-2</v>
      </c>
      <c r="L63" s="95">
        <v>9.813039999999999E-4</v>
      </c>
      <c r="M63" s="95">
        <v>11.4504602</v>
      </c>
      <c r="N63" s="95" t="s">
        <v>355</v>
      </c>
      <c r="O63" s="95" t="s">
        <v>355</v>
      </c>
      <c r="P63" s="95" t="s">
        <v>355</v>
      </c>
      <c r="Q63" s="95">
        <v>6.5093700000000004E-2</v>
      </c>
      <c r="R63" s="95" t="s">
        <v>355</v>
      </c>
      <c r="S63" s="95" t="s">
        <v>355</v>
      </c>
      <c r="T63" s="95" t="s">
        <v>355</v>
      </c>
      <c r="U63" s="95" t="s">
        <v>355</v>
      </c>
      <c r="V63" s="95" t="s">
        <v>355</v>
      </c>
      <c r="W63" s="95">
        <v>8.2899476999999999E-2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0.41299999999999998</v>
      </c>
      <c r="F65" s="95" t="s">
        <v>354</v>
      </c>
      <c r="G65" s="95" t="s">
        <v>354</v>
      </c>
      <c r="H65" s="95">
        <v>1.2999999999999999E-2</v>
      </c>
      <c r="I65" s="95">
        <v>0.36199999999999999</v>
      </c>
      <c r="J65" s="95">
        <v>0.36199999999999999</v>
      </c>
      <c r="K65" s="95">
        <v>0.36199999999999999</v>
      </c>
      <c r="L65" s="95">
        <v>6.5160000000000001E-3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433</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3.8574999999999998E-2</v>
      </c>
      <c r="F70" s="95">
        <v>9.1855699999999998E-2</v>
      </c>
      <c r="G70" s="95">
        <v>0.621</v>
      </c>
      <c r="H70" s="95">
        <v>1.4E-2</v>
      </c>
      <c r="I70" s="95">
        <v>1.43E-2</v>
      </c>
      <c r="J70" s="95">
        <v>1.9E-2</v>
      </c>
      <c r="K70" s="95">
        <v>2.3800000000000002E-2</v>
      </c>
      <c r="L70" s="95">
        <v>2.5999999999999998E-4</v>
      </c>
      <c r="M70" s="95" t="s">
        <v>356</v>
      </c>
      <c r="N70" s="95" t="s">
        <v>355</v>
      </c>
      <c r="O70" s="95" t="s">
        <v>355</v>
      </c>
      <c r="P70" s="95">
        <v>6.1092999999999998E-3</v>
      </c>
      <c r="Q70" s="95" t="s">
        <v>355</v>
      </c>
      <c r="R70" s="95" t="s">
        <v>355</v>
      </c>
      <c r="S70" s="95" t="s">
        <v>355</v>
      </c>
      <c r="T70" s="95" t="s">
        <v>355</v>
      </c>
      <c r="U70" s="95" t="s">
        <v>355</v>
      </c>
      <c r="V70" s="95" t="s">
        <v>355</v>
      </c>
      <c r="W70" s="95" t="s">
        <v>355</v>
      </c>
      <c r="X70" s="95">
        <v>1.3532E-4</v>
      </c>
      <c r="Y70" s="95" t="s">
        <v>355</v>
      </c>
      <c r="Z70" s="95" t="s">
        <v>355</v>
      </c>
      <c r="AA70" s="95" t="s">
        <v>355</v>
      </c>
      <c r="AB70" s="96">
        <f>IF(ISNUMBER(X70),SUM(X70:AA70),X70)</f>
        <v>1.3532E-4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8.2027530000000001E-2</v>
      </c>
      <c r="F72" s="95">
        <v>2.9025125999999998E-2</v>
      </c>
      <c r="G72" s="95">
        <v>3.7858860000000001E-2</v>
      </c>
      <c r="H72" s="95" t="s">
        <v>356</v>
      </c>
      <c r="I72" s="95">
        <v>3.8715949999999999E-2</v>
      </c>
      <c r="J72" s="95">
        <v>9.7772999999999999E-2</v>
      </c>
      <c r="K72" s="95">
        <v>0.25691000000000003</v>
      </c>
      <c r="L72" s="95">
        <v>1.0755949999999999E-3</v>
      </c>
      <c r="M72" s="95">
        <v>1.0726677E-3</v>
      </c>
      <c r="N72" s="95">
        <v>0.992865</v>
      </c>
      <c r="O72" s="95">
        <v>2.67955E-2</v>
      </c>
      <c r="P72" s="95">
        <v>6.7318199999999995E-2</v>
      </c>
      <c r="Q72" s="95">
        <v>4.1851214999999997E-2</v>
      </c>
      <c r="R72" s="95">
        <v>0.17105310000000001</v>
      </c>
      <c r="S72" s="95">
        <v>0.12057461999999999</v>
      </c>
      <c r="T72" s="95">
        <v>0.28438649999999999</v>
      </c>
      <c r="U72" s="95">
        <v>1.369917E-2</v>
      </c>
      <c r="V72" s="95">
        <v>3.6247750000000001</v>
      </c>
      <c r="W72" s="95">
        <v>0.52</v>
      </c>
      <c r="X72" s="95">
        <v>7.5717720000000002E-2</v>
      </c>
      <c r="Y72" s="95">
        <v>7.5717720000000002E-2</v>
      </c>
      <c r="Z72" s="95">
        <v>7.5717720000000002E-2</v>
      </c>
      <c r="AA72" s="95">
        <v>7.5717720000000002E-2</v>
      </c>
      <c r="AB72" s="96">
        <f t="shared" si="0"/>
        <v>0.30287088000000001</v>
      </c>
      <c r="AC72" s="95">
        <v>2.0234573999999999</v>
      </c>
      <c r="AD72" s="95">
        <v>1.6314299999999999</v>
      </c>
      <c r="AE72" s="97"/>
      <c r="AF72" s="114" t="s">
        <v>355</v>
      </c>
      <c r="AG72" s="114" t="s">
        <v>355</v>
      </c>
      <c r="AH72" s="114" t="s">
        <v>355</v>
      </c>
      <c r="AI72" s="114" t="s">
        <v>355</v>
      </c>
      <c r="AJ72" s="114" t="s">
        <v>355</v>
      </c>
      <c r="AK72" s="96">
        <v>738.93600000000004</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1.084776E-3</v>
      </c>
      <c r="J74" s="95">
        <v>2.761248E-3</v>
      </c>
      <c r="K74" s="95">
        <v>3.9446400000000001E-3</v>
      </c>
      <c r="L74" s="95">
        <v>2.4982719999999999E-5</v>
      </c>
      <c r="M74" s="95" t="s">
        <v>358</v>
      </c>
      <c r="N74" s="96">
        <v>4.9307999999999999E-3</v>
      </c>
      <c r="O74" s="96">
        <v>9.8616000000000003E-4</v>
      </c>
      <c r="P74" s="96" t="s">
        <v>356</v>
      </c>
      <c r="Q74" s="96" t="s">
        <v>356</v>
      </c>
      <c r="R74" s="96" t="s">
        <v>356</v>
      </c>
      <c r="S74" s="96" t="s">
        <v>356</v>
      </c>
      <c r="T74" s="96" t="s">
        <v>356</v>
      </c>
      <c r="U74" s="96" t="s">
        <v>356</v>
      </c>
      <c r="V74" s="96" t="s">
        <v>356</v>
      </c>
      <c r="W74" s="96">
        <v>1.15052</v>
      </c>
      <c r="X74" s="96" t="s">
        <v>356</v>
      </c>
      <c r="Y74" s="96" t="s">
        <v>356</v>
      </c>
      <c r="Z74" s="96" t="s">
        <v>356</v>
      </c>
      <c r="AA74" s="96" t="s">
        <v>356</v>
      </c>
      <c r="AB74" s="96" t="str">
        <f t="shared" si="0"/>
        <v>NE</v>
      </c>
      <c r="AC74" s="96">
        <v>0.65744000000000002</v>
      </c>
      <c r="AD74" s="96">
        <v>0.1117648</v>
      </c>
      <c r="AE74" s="97"/>
      <c r="AF74" s="114" t="s">
        <v>355</v>
      </c>
      <c r="AG74" s="114" t="s">
        <v>355</v>
      </c>
      <c r="AH74" s="114" t="s">
        <v>355</v>
      </c>
      <c r="AI74" s="114" t="s">
        <v>355</v>
      </c>
      <c r="AJ74" s="114" t="s">
        <v>355</v>
      </c>
      <c r="AK74" s="96">
        <v>32.872</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6.4560000000000006E-2</v>
      </c>
      <c r="O80" s="96">
        <v>4.3039999999999997E-3</v>
      </c>
      <c r="P80" s="96" t="s">
        <v>356</v>
      </c>
      <c r="Q80" s="96" t="s">
        <v>356</v>
      </c>
      <c r="R80" s="96" t="s">
        <v>356</v>
      </c>
      <c r="S80" s="96">
        <v>4.3040000000000002E-2</v>
      </c>
      <c r="T80" s="96" t="s">
        <v>356</v>
      </c>
      <c r="U80" s="96" t="s">
        <v>356</v>
      </c>
      <c r="V80" s="96">
        <v>0.60255999999999998</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4.3040000000000003</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6.3539776300000002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4.1072900000000002E-2</v>
      </c>
      <c r="AL82" s="44" t="s">
        <v>404</v>
      </c>
    </row>
    <row r="83" spans="1:38" s="1" customFormat="1" ht="24.75" customHeight="1" thickBot="1" x14ac:dyDescent="0.3">
      <c r="A83" s="41" t="s">
        <v>112</v>
      </c>
      <c r="B83" s="87" t="s">
        <v>216</v>
      </c>
      <c r="C83" s="70" t="s">
        <v>72</v>
      </c>
      <c r="D83" s="43"/>
      <c r="E83" s="96" t="s">
        <v>355</v>
      </c>
      <c r="F83" s="96">
        <v>4.6924863999999997E-2</v>
      </c>
      <c r="G83" s="96" t="s">
        <v>355</v>
      </c>
      <c r="H83" s="96" t="s">
        <v>355</v>
      </c>
      <c r="I83" s="96">
        <v>1.923919424E-2</v>
      </c>
      <c r="J83" s="96">
        <v>0.14429395680000001</v>
      </c>
      <c r="K83" s="96">
        <v>0.14781332159999999</v>
      </c>
      <c r="L83" s="96">
        <v>1.096868696E-3</v>
      </c>
      <c r="M83" s="96">
        <v>0.35252304080000002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2932.8040000000001</v>
      </c>
      <c r="AL83" s="44" t="s">
        <v>127</v>
      </c>
    </row>
    <row r="84" spans="1:38" s="1" customFormat="1" ht="24.75" customHeight="1" thickBot="1" x14ac:dyDescent="0.3">
      <c r="A84" s="41" t="s">
        <v>112</v>
      </c>
      <c r="B84" s="87" t="s">
        <v>217</v>
      </c>
      <c r="C84" s="70" t="s">
        <v>71</v>
      </c>
      <c r="D84" s="43"/>
      <c r="E84" s="96" t="s">
        <v>355</v>
      </c>
      <c r="F84" s="96">
        <v>1.1509419999999999E-2</v>
      </c>
      <c r="G84" s="96" t="s">
        <v>355</v>
      </c>
      <c r="H84" s="96" t="s">
        <v>355</v>
      </c>
      <c r="I84" s="96">
        <v>4.249632E-4</v>
      </c>
      <c r="J84" s="96">
        <v>2.1248159999999999E-3</v>
      </c>
      <c r="K84" s="96">
        <v>8.4992639999999994E-3</v>
      </c>
      <c r="L84" s="96">
        <v>5.3120399999999997E-8</v>
      </c>
      <c r="M84" s="96">
        <v>8.4107300000000002E-4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88.534000000000006</v>
      </c>
      <c r="AL84" s="44" t="s">
        <v>127</v>
      </c>
    </row>
    <row r="85" spans="1:38" s="1" customFormat="1" ht="24.75" customHeight="1" thickBot="1" x14ac:dyDescent="0.3">
      <c r="A85" s="41" t="s">
        <v>115</v>
      </c>
      <c r="B85" s="79" t="s">
        <v>218</v>
      </c>
      <c r="C85" s="70" t="s">
        <v>341</v>
      </c>
      <c r="D85" s="43"/>
      <c r="E85" s="96" t="s">
        <v>355</v>
      </c>
      <c r="F85" s="96">
        <v>6.2464378900000002</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0.1042811</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2.9774999999999999E-5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5.955E-4</v>
      </c>
      <c r="AL87" s="44" t="s">
        <v>404</v>
      </c>
    </row>
    <row r="88" spans="1:38" s="1" customFormat="1" ht="24.75" customHeight="1" thickBot="1" x14ac:dyDescent="0.3">
      <c r="A88" s="41" t="s">
        <v>115</v>
      </c>
      <c r="B88" s="79" t="s">
        <v>221</v>
      </c>
      <c r="C88" s="69" t="s">
        <v>90</v>
      </c>
      <c r="D88" s="43"/>
      <c r="E88" s="96" t="s">
        <v>355</v>
      </c>
      <c r="F88" s="96">
        <v>7.1188280900000001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0.58833290000000005</v>
      </c>
      <c r="AL88" s="44" t="s">
        <v>404</v>
      </c>
    </row>
    <row r="89" spans="1:38" s="1" customFormat="1" ht="24.75" customHeight="1" thickBot="1" x14ac:dyDescent="0.3">
      <c r="A89" s="41" t="s">
        <v>115</v>
      </c>
      <c r="B89" s="79" t="s">
        <v>222</v>
      </c>
      <c r="C89" s="69" t="s">
        <v>91</v>
      </c>
      <c r="D89" s="43" t="s">
        <v>369</v>
      </c>
      <c r="E89" s="96" t="s">
        <v>355</v>
      </c>
      <c r="F89" s="96">
        <v>7.2889199999999999E-3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1.8359999999999999E-4</v>
      </c>
      <c r="AL89" s="44" t="s">
        <v>404</v>
      </c>
    </row>
    <row r="90" spans="1:38" s="7" customFormat="1" ht="24.75" customHeight="1" thickBot="1" x14ac:dyDescent="0.25">
      <c r="A90" s="41" t="s">
        <v>115</v>
      </c>
      <c r="B90" s="79" t="s">
        <v>223</v>
      </c>
      <c r="C90" s="69" t="s">
        <v>280</v>
      </c>
      <c r="D90" s="43"/>
      <c r="E90" s="96" t="s">
        <v>355</v>
      </c>
      <c r="F90" s="96">
        <v>21.99761736</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0.1978203</v>
      </c>
      <c r="AL90" s="44" t="s">
        <v>404</v>
      </c>
    </row>
    <row r="91" spans="1:38" s="1" customFormat="1" ht="24.75" customHeight="1" thickBot="1" x14ac:dyDescent="0.3">
      <c r="A91" s="41" t="s">
        <v>115</v>
      </c>
      <c r="B91" s="62" t="s">
        <v>256</v>
      </c>
      <c r="C91" s="79" t="s">
        <v>281</v>
      </c>
      <c r="D91" s="42"/>
      <c r="E91" s="95">
        <v>6.12259769E-2</v>
      </c>
      <c r="F91" s="96">
        <v>9.4619658499999995E-2</v>
      </c>
      <c r="G91" s="96">
        <v>5.5403323400000003E-2</v>
      </c>
      <c r="H91" s="96">
        <v>4.8618404349999998E-2</v>
      </c>
      <c r="I91" s="96">
        <v>0.31645133019999999</v>
      </c>
      <c r="J91" s="96">
        <v>0.39346851195999999</v>
      </c>
      <c r="K91" s="96">
        <v>0.41672032240000001</v>
      </c>
      <c r="L91" s="96">
        <v>6.7493094200000003E-3</v>
      </c>
      <c r="M91" s="96">
        <v>3.590117556</v>
      </c>
      <c r="N91" s="96">
        <v>3.3035149865000002</v>
      </c>
      <c r="O91" s="96">
        <v>3.8935612430000001E-3</v>
      </c>
      <c r="P91" s="96">
        <v>1.2474522100000001E-3</v>
      </c>
      <c r="Q91" s="96">
        <v>9.55547107E-3</v>
      </c>
      <c r="R91" s="96">
        <v>7.7783984139999998E-2</v>
      </c>
      <c r="S91" s="96">
        <v>2.1635621809600001</v>
      </c>
      <c r="T91" s="96">
        <v>0.14774698489999999</v>
      </c>
      <c r="U91" s="96">
        <v>8.7738445000000009E-3</v>
      </c>
      <c r="V91" s="96">
        <v>1.3060162369999999</v>
      </c>
      <c r="W91" s="96">
        <v>0.141854694</v>
      </c>
      <c r="X91" s="96">
        <v>3.0182560970000001E-2</v>
      </c>
      <c r="Y91" s="96">
        <v>2.9099217199999999E-2</v>
      </c>
      <c r="Z91" s="96">
        <v>1.728937878E-2</v>
      </c>
      <c r="AA91" s="96">
        <v>2.0031702910000001E-2</v>
      </c>
      <c r="AB91" s="96">
        <f t="shared" si="1"/>
        <v>9.6602859860000001E-2</v>
      </c>
      <c r="AC91" s="96">
        <v>1.26898435E-3</v>
      </c>
      <c r="AD91" s="96">
        <v>1.7899358200000001E-3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3.0808031108499998</v>
      </c>
      <c r="G93" s="98" t="s">
        <v>355</v>
      </c>
      <c r="H93" s="98" t="s">
        <v>355</v>
      </c>
      <c r="I93" s="95">
        <v>2.2233606E-2</v>
      </c>
      <c r="J93" s="95">
        <v>2.2233606E-2</v>
      </c>
      <c r="K93" s="95">
        <v>2.2233606E-2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9.1153999999999999E-2</v>
      </c>
      <c r="J95" s="95">
        <v>0.182308</v>
      </c>
      <c r="K95" s="95">
        <v>0.45577000000000001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0.45577000000000001</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4.5116757E-2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238.71299999999999</v>
      </c>
      <c r="AL98" s="46" t="s">
        <v>359</v>
      </c>
    </row>
    <row r="99" spans="1:38" s="1" customFormat="1" ht="24.75" customHeight="1" thickBot="1" x14ac:dyDescent="0.3">
      <c r="A99" s="41" t="s">
        <v>116</v>
      </c>
      <c r="B99" s="41" t="s">
        <v>224</v>
      </c>
      <c r="C99" s="78" t="s">
        <v>278</v>
      </c>
      <c r="D99" s="64"/>
      <c r="E99" s="99">
        <v>0.103920112297425</v>
      </c>
      <c r="F99" s="96">
        <v>19.550450599492201</v>
      </c>
      <c r="G99" s="96" t="s">
        <v>355</v>
      </c>
      <c r="H99" s="96">
        <v>7.2860900576636398</v>
      </c>
      <c r="I99" s="96">
        <v>0.25694497672109601</v>
      </c>
      <c r="J99" s="96">
        <v>0.39488476802191802</v>
      </c>
      <c r="K99" s="96">
        <v>0.85844514787373405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635.51800000000003</v>
      </c>
      <c r="AL99" s="44" t="s">
        <v>360</v>
      </c>
    </row>
    <row r="100" spans="1:38" s="1" customFormat="1" ht="24.75" customHeight="1" thickBot="1" x14ac:dyDescent="0.3">
      <c r="A100" s="41" t="s">
        <v>116</v>
      </c>
      <c r="B100" s="41" t="s">
        <v>225</v>
      </c>
      <c r="C100" s="78" t="s">
        <v>277</v>
      </c>
      <c r="D100" s="64"/>
      <c r="E100" s="99">
        <v>0.12538442179251799</v>
      </c>
      <c r="F100" s="96">
        <v>11.044472801155299</v>
      </c>
      <c r="G100" s="96" t="s">
        <v>355</v>
      </c>
      <c r="H100" s="96">
        <v>4.3573923138535102</v>
      </c>
      <c r="I100" s="96">
        <v>0.234452282345159</v>
      </c>
      <c r="J100" s="96">
        <v>0.36525260515333702</v>
      </c>
      <c r="K100" s="96">
        <v>0.79402740250725501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1232.4069999999999</v>
      </c>
      <c r="AL100" s="44" t="s">
        <v>360</v>
      </c>
    </row>
    <row r="101" spans="1:38" s="1" customFormat="1" ht="24.75" customHeight="1" thickBot="1" x14ac:dyDescent="0.3">
      <c r="A101" s="41" t="s">
        <v>116</v>
      </c>
      <c r="B101" s="41" t="s">
        <v>227</v>
      </c>
      <c r="C101" s="78" t="s">
        <v>270</v>
      </c>
      <c r="D101" s="64"/>
      <c r="E101" s="99">
        <v>7.3411726027397301E-4</v>
      </c>
      <c r="F101" s="96">
        <v>0.19102751703294099</v>
      </c>
      <c r="G101" s="96" t="s">
        <v>355</v>
      </c>
      <c r="H101" s="96">
        <v>0.122859220983366</v>
      </c>
      <c r="I101" s="96">
        <v>5.19999726027397E-4</v>
      </c>
      <c r="J101" s="96">
        <v>1.7129402739726001E-3</v>
      </c>
      <c r="K101" s="96">
        <v>4.2823506849315098E-3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279.11799999999999</v>
      </c>
      <c r="AL101" s="44" t="s">
        <v>360</v>
      </c>
    </row>
    <row r="102" spans="1:38" s="1" customFormat="1" ht="24.75" customHeight="1" thickBot="1" x14ac:dyDescent="0.3">
      <c r="A102" s="41" t="s">
        <v>116</v>
      </c>
      <c r="B102" s="41" t="s">
        <v>228</v>
      </c>
      <c r="C102" s="78" t="s">
        <v>271</v>
      </c>
      <c r="D102" s="64"/>
      <c r="E102" s="99">
        <v>0.15721887022318101</v>
      </c>
      <c r="F102" s="96">
        <v>4.3690028612384504</v>
      </c>
      <c r="G102" s="96" t="s">
        <v>355</v>
      </c>
      <c r="H102" s="96">
        <v>25.311472061143601</v>
      </c>
      <c r="I102" s="96">
        <v>5.4442312331228898E-2</v>
      </c>
      <c r="J102" s="96">
        <v>1.2201054400126701</v>
      </c>
      <c r="K102" s="96">
        <v>3.7922354091741499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11921.573</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2.78235616438356E-5</v>
      </c>
      <c r="F104" s="96">
        <v>1.4009147695239799E-2</v>
      </c>
      <c r="G104" s="96" t="s">
        <v>355</v>
      </c>
      <c r="H104" s="96">
        <v>9.1967636301369896E-3</v>
      </c>
      <c r="I104" s="96">
        <v>3.9416712328767102E-5</v>
      </c>
      <c r="J104" s="96">
        <v>1.2984328767123301E-4</v>
      </c>
      <c r="K104" s="96">
        <v>3.2460821917808198E-4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8.4629999999999992</v>
      </c>
      <c r="AL104" s="44" t="s">
        <v>360</v>
      </c>
    </row>
    <row r="105" spans="1:38" s="1" customFormat="1" ht="24.75" customHeight="1" thickBot="1" x14ac:dyDescent="0.3">
      <c r="A105" s="41" t="s">
        <v>116</v>
      </c>
      <c r="B105" s="41" t="s">
        <v>344</v>
      </c>
      <c r="C105" s="78" t="s">
        <v>274</v>
      </c>
      <c r="D105" s="64"/>
      <c r="E105" s="99">
        <v>1.8749999999999999E-2</v>
      </c>
      <c r="F105" s="96">
        <v>0.95036993453142005</v>
      </c>
      <c r="G105" s="96" t="s">
        <v>355</v>
      </c>
      <c r="H105" s="96">
        <v>0.72535341964285704</v>
      </c>
      <c r="I105" s="96">
        <v>1.0500000000000001E-2</v>
      </c>
      <c r="J105" s="96">
        <v>1.6500000000000001E-2</v>
      </c>
      <c r="K105" s="96">
        <v>3.5869565217391298E-2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150</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6.7940756789276802E-2</v>
      </c>
      <c r="F107" s="96">
        <v>3.3191438123813298E-3</v>
      </c>
      <c r="G107" s="96" t="s">
        <v>355</v>
      </c>
      <c r="H107" s="96">
        <v>1.35065216956301</v>
      </c>
      <c r="I107" s="96">
        <v>1.46555323293516E-2</v>
      </c>
      <c r="J107" s="96">
        <v>0.19540709772468801</v>
      </c>
      <c r="K107" s="96">
        <v>0.93050998916518202</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4935.0249999999996</v>
      </c>
      <c r="AL107" s="44" t="s">
        <v>360</v>
      </c>
    </row>
    <row r="108" spans="1:38" s="1" customFormat="1" ht="24.75" customHeight="1" thickBot="1" x14ac:dyDescent="0.3">
      <c r="A108" s="71" t="s">
        <v>116</v>
      </c>
      <c r="B108" s="41" t="s">
        <v>346</v>
      </c>
      <c r="C108" s="71" t="s">
        <v>327</v>
      </c>
      <c r="D108" s="64"/>
      <c r="E108" s="99">
        <v>0.433261609222444</v>
      </c>
      <c r="F108" s="96">
        <v>1.5108559757778799E-3</v>
      </c>
      <c r="G108" s="96" t="s">
        <v>355</v>
      </c>
      <c r="H108" s="96">
        <v>2.6802595201817101</v>
      </c>
      <c r="I108" s="96">
        <v>3.2093452534995903E-2</v>
      </c>
      <c r="J108" s="96">
        <v>0.32093452534995898</v>
      </c>
      <c r="K108" s="96">
        <v>0.64186905069991795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16046.632</v>
      </c>
      <c r="AL108" s="44" t="s">
        <v>360</v>
      </c>
    </row>
    <row r="109" spans="1:38" s="1" customFormat="1" ht="24.75" customHeight="1" thickBot="1" x14ac:dyDescent="0.3">
      <c r="A109" s="71" t="s">
        <v>116</v>
      </c>
      <c r="B109" s="41" t="s">
        <v>347</v>
      </c>
      <c r="C109" s="71" t="s">
        <v>313</v>
      </c>
      <c r="D109" s="64"/>
      <c r="E109" s="99">
        <v>1.2313237499999999E-2</v>
      </c>
      <c r="F109" s="96">
        <v>8.1007301505742701E-4</v>
      </c>
      <c r="G109" s="96" t="s">
        <v>355</v>
      </c>
      <c r="H109" s="96">
        <v>0.289556334016071</v>
      </c>
      <c r="I109" s="96">
        <v>9.1209166666666695E-3</v>
      </c>
      <c r="J109" s="96">
        <v>5.0165041666666702E-2</v>
      </c>
      <c r="K109" s="96">
        <v>5.0165041666666702E-2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456.04599999999999</v>
      </c>
      <c r="AL109" s="44" t="s">
        <v>360</v>
      </c>
    </row>
    <row r="110" spans="1:38" s="1" customFormat="1" ht="24.75" customHeight="1" thickBot="1" x14ac:dyDescent="0.3">
      <c r="A110" s="71" t="s">
        <v>116</v>
      </c>
      <c r="B110" s="41" t="s">
        <v>348</v>
      </c>
      <c r="C110" s="72" t="s">
        <v>314</v>
      </c>
      <c r="D110" s="64"/>
      <c r="E110" s="99">
        <v>5.21872222233333E-3</v>
      </c>
      <c r="F110" s="96">
        <v>2.7411807928940699E-2</v>
      </c>
      <c r="G110" s="96" t="s">
        <v>355</v>
      </c>
      <c r="H110" s="96">
        <v>0.145418438604311</v>
      </c>
      <c r="I110" s="96">
        <v>4.4644666666666701E-3</v>
      </c>
      <c r="J110" s="96">
        <v>3.4681033333333298E-2</v>
      </c>
      <c r="K110" s="96">
        <v>3.4681033333333298E-2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1374.2539999999999</v>
      </c>
      <c r="AL110" s="44" t="s">
        <v>360</v>
      </c>
    </row>
    <row r="111" spans="1:38" s="1" customFormat="1" ht="24.75" customHeight="1" thickBot="1" x14ac:dyDescent="0.3">
      <c r="A111" s="41" t="s">
        <v>116</v>
      </c>
      <c r="B111" s="41" t="s">
        <v>349</v>
      </c>
      <c r="C111" s="78" t="s">
        <v>276</v>
      </c>
      <c r="D111" s="64"/>
      <c r="E111" s="99">
        <v>2.1988979999999999E-3</v>
      </c>
      <c r="F111" s="99">
        <v>0.41851557204221201</v>
      </c>
      <c r="G111" s="99" t="s">
        <v>355</v>
      </c>
      <c r="H111" s="99">
        <v>4.7111578764884596</v>
      </c>
      <c r="I111" s="99">
        <v>8.7955919999999996E-3</v>
      </c>
      <c r="J111" s="99">
        <v>1.7591183999999999E-2</v>
      </c>
      <c r="K111" s="99">
        <v>3.9091519999999998E-2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2208.8980000000001</v>
      </c>
      <c r="AL111" s="44" t="s">
        <v>360</v>
      </c>
    </row>
    <row r="112" spans="1:38" s="1" customFormat="1" ht="24.75" customHeight="1" thickBot="1" x14ac:dyDescent="0.3">
      <c r="A112" s="41" t="s">
        <v>126</v>
      </c>
      <c r="B112" s="41" t="s">
        <v>294</v>
      </c>
      <c r="C112" s="78" t="s">
        <v>295</v>
      </c>
      <c r="D112" s="42"/>
      <c r="E112" s="96">
        <v>10.05856</v>
      </c>
      <c r="F112" s="96" t="s">
        <v>355</v>
      </c>
      <c r="G112" s="96" t="s">
        <v>355</v>
      </c>
      <c r="H112" s="96">
        <v>15.565245657142899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251.464</v>
      </c>
      <c r="AL112" s="44" t="s">
        <v>361</v>
      </c>
    </row>
    <row r="113" spans="1:38" s="1" customFormat="1" ht="24.75" customHeight="1" thickBot="1" x14ac:dyDescent="0.3">
      <c r="A113" s="41" t="s">
        <v>126</v>
      </c>
      <c r="B113" s="65" t="s">
        <v>244</v>
      </c>
      <c r="C113" s="80" t="s">
        <v>133</v>
      </c>
      <c r="D113" s="42"/>
      <c r="E113" s="95">
        <v>7.8069431560610196</v>
      </c>
      <c r="F113" s="96">
        <v>10.204532956070301</v>
      </c>
      <c r="G113" s="96" t="s">
        <v>355</v>
      </c>
      <c r="H113" s="96">
        <v>30.5149664826837</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150407.35159889999</v>
      </c>
      <c r="AL113" s="115" t="s">
        <v>364</v>
      </c>
    </row>
    <row r="114" spans="1:38" s="1" customFormat="1" ht="24.75" customHeight="1" thickBot="1" x14ac:dyDescent="0.3">
      <c r="A114" s="41" t="s">
        <v>126</v>
      </c>
      <c r="B114" s="65" t="s">
        <v>245</v>
      </c>
      <c r="C114" s="80" t="s">
        <v>134</v>
      </c>
      <c r="D114" s="42"/>
      <c r="E114" s="95">
        <v>0.14499999999999999</v>
      </c>
      <c r="F114" s="96" t="s">
        <v>355</v>
      </c>
      <c r="G114" s="96" t="s">
        <v>355</v>
      </c>
      <c r="H114" s="96">
        <v>0.47125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3625</v>
      </c>
      <c r="AL114" s="115" t="s">
        <v>364</v>
      </c>
    </row>
    <row r="115" spans="1:38" s="1" customFormat="1" ht="24.75" customHeight="1" thickBot="1" x14ac:dyDescent="0.3">
      <c r="A115" s="41" t="s">
        <v>126</v>
      </c>
      <c r="B115" s="65" t="s">
        <v>246</v>
      </c>
      <c r="C115" s="80" t="s">
        <v>350</v>
      </c>
      <c r="D115" s="42"/>
      <c r="E115" s="95">
        <v>0.206720800018311</v>
      </c>
      <c r="F115" s="96" t="s">
        <v>355</v>
      </c>
      <c r="G115" s="96" t="s">
        <v>355</v>
      </c>
      <c r="H115" s="96">
        <v>0.413441600036621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5168.02000045776</v>
      </c>
      <c r="AL115" s="115" t="s">
        <v>364</v>
      </c>
    </row>
    <row r="116" spans="1:38" s="1" customFormat="1" ht="24.75" customHeight="1" thickBot="1" x14ac:dyDescent="0.3">
      <c r="A116" s="41" t="s">
        <v>126</v>
      </c>
      <c r="B116" s="41" t="s">
        <v>250</v>
      </c>
      <c r="C116" s="79" t="s">
        <v>293</v>
      </c>
      <c r="D116" s="42"/>
      <c r="E116" s="95">
        <v>1.3456431173468999</v>
      </c>
      <c r="F116" s="96">
        <v>0.180766029084727</v>
      </c>
      <c r="G116" s="96" t="s">
        <v>355</v>
      </c>
      <c r="H116" s="96">
        <v>3.9055327437982301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33641.077933672597</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2.0219999999999998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0.46404099999999998</v>
      </c>
      <c r="J119" s="96">
        <v>6.0575830000000002</v>
      </c>
      <c r="K119" s="96">
        <v>60.575828999999999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1.48258</v>
      </c>
      <c r="G121" s="96" t="s">
        <v>355</v>
      </c>
      <c r="H121" s="96">
        <v>5.3099014285714299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2693247</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0.33583499999999999</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3.3812414999999998E-2</v>
      </c>
      <c r="F123" s="96">
        <v>7.3505250000000001E-3</v>
      </c>
      <c r="G123" s="96">
        <v>7.3505250000000001E-3</v>
      </c>
      <c r="H123" s="96">
        <v>3.5282519999999998E-2</v>
      </c>
      <c r="I123" s="96">
        <v>7.9385670000000005E-2</v>
      </c>
      <c r="J123" s="96">
        <v>8.3795985000000003E-2</v>
      </c>
      <c r="K123" s="96">
        <v>8.5266090000000003E-2</v>
      </c>
      <c r="L123" s="96">
        <v>7.3505250000000001E-3</v>
      </c>
      <c r="M123" s="96">
        <v>0.980560035</v>
      </c>
      <c r="N123" s="96">
        <v>1.6171155000000001E-3</v>
      </c>
      <c r="O123" s="96">
        <v>1.2936924000000001E-2</v>
      </c>
      <c r="P123" s="96">
        <v>2.0581470000000002E-3</v>
      </c>
      <c r="Q123" s="96">
        <v>9.4086720000000003E-5</v>
      </c>
      <c r="R123" s="96">
        <v>1.176084E-3</v>
      </c>
      <c r="S123" s="96">
        <v>1.0731766499999999E-3</v>
      </c>
      <c r="T123" s="96">
        <v>7.6445460000000001E-4</v>
      </c>
      <c r="U123" s="96">
        <v>2.94021E-4</v>
      </c>
      <c r="V123" s="96">
        <v>8.2325880000000008E-3</v>
      </c>
      <c r="W123" s="96">
        <v>2.7831374999999998E-2</v>
      </c>
      <c r="X123" s="96">
        <v>6.0274305E-3</v>
      </c>
      <c r="Y123" s="96">
        <v>1.6759197E-2</v>
      </c>
      <c r="Z123" s="96">
        <v>7.0565039999999999E-3</v>
      </c>
      <c r="AA123" s="96">
        <v>9.8497034999999993E-3</v>
      </c>
      <c r="AB123" s="96">
        <f t="shared" si="1"/>
        <v>3.9692835000000003E-2</v>
      </c>
      <c r="AC123" s="96">
        <v>0.1168155</v>
      </c>
      <c r="AD123" s="96">
        <v>1.8978637500000001E-5</v>
      </c>
      <c r="AE123" s="97"/>
      <c r="AF123" s="114" t="s">
        <v>355</v>
      </c>
      <c r="AG123" s="114" t="s">
        <v>355</v>
      </c>
      <c r="AH123" s="114" t="s">
        <v>355</v>
      </c>
      <c r="AI123" s="114" t="s">
        <v>355</v>
      </c>
      <c r="AJ123" s="114" t="s">
        <v>355</v>
      </c>
      <c r="AK123" s="96">
        <v>61847.5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2.47130214285714</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2035.19</v>
      </c>
      <c r="AL124" s="115" t="s">
        <v>363</v>
      </c>
    </row>
    <row r="125" spans="1:38" s="1" customFormat="1" ht="24.75" customHeight="1" thickBot="1" x14ac:dyDescent="0.3">
      <c r="A125" s="41" t="s">
        <v>117</v>
      </c>
      <c r="B125" s="41" t="s">
        <v>231</v>
      </c>
      <c r="C125" s="78" t="s">
        <v>283</v>
      </c>
      <c r="D125" s="42"/>
      <c r="E125" s="108" t="s">
        <v>355</v>
      </c>
      <c r="F125" s="96">
        <v>0.12564</v>
      </c>
      <c r="G125" s="109" t="s">
        <v>355</v>
      </c>
      <c r="H125" s="96" t="s">
        <v>356</v>
      </c>
      <c r="I125" s="96">
        <v>3.7401755999999998E-5</v>
      </c>
      <c r="J125" s="96">
        <v>2.4934503999999999E-4</v>
      </c>
      <c r="K125" s="96">
        <v>5.1650044000000001E-4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1781.0360000000001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0.4554648</v>
      </c>
      <c r="I126" s="96" t="s">
        <v>356</v>
      </c>
      <c r="J126" s="96" t="s">
        <v>356</v>
      </c>
      <c r="K126" s="96" t="s">
        <v>356</v>
      </c>
      <c r="L126" s="96" t="s">
        <v>356</v>
      </c>
      <c r="M126" s="96">
        <v>0.75956679999999999</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0.96328000000000003</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7.21774E-4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3.9984631E-2</v>
      </c>
      <c r="F133" s="96">
        <v>6.3006300000000004E-4</v>
      </c>
      <c r="G133" s="96">
        <v>5.4647552499999998E-3</v>
      </c>
      <c r="H133" s="96" t="s">
        <v>355</v>
      </c>
      <c r="I133" s="96">
        <v>1.49449884E-3</v>
      </c>
      <c r="J133" s="96">
        <v>1.6818517000000001E-3</v>
      </c>
      <c r="K133" s="96">
        <v>1.86876156E-3</v>
      </c>
      <c r="L133" s="96" t="s">
        <v>356</v>
      </c>
      <c r="M133" s="96">
        <v>4.8473199999999998E-4</v>
      </c>
      <c r="N133" s="96">
        <v>1.3305195299999999E-3</v>
      </c>
      <c r="O133" s="96">
        <v>2.1393453000000001E-4</v>
      </c>
      <c r="P133" s="96">
        <v>4.6607468999999999E-2</v>
      </c>
      <c r="Q133" s="96">
        <v>6.5945711000000001E-4</v>
      </c>
      <c r="R133" s="96">
        <v>5.9579756000000005E-4</v>
      </c>
      <c r="S133" s="96">
        <v>5.2658193E-4</v>
      </c>
      <c r="T133" s="96">
        <v>7.4839182999999999E-4</v>
      </c>
      <c r="U133" s="96">
        <v>9.5852877999999997E-4</v>
      </c>
      <c r="V133" s="96">
        <v>6.7533281199999998E-3</v>
      </c>
      <c r="W133" s="96">
        <v>1.697005E-2</v>
      </c>
      <c r="X133" s="96">
        <v>6.3972219999999995E-7</v>
      </c>
      <c r="Y133" s="96">
        <v>3.4956001200000001E-7</v>
      </c>
      <c r="Z133" s="96">
        <v>3.1213109100000002E-7</v>
      </c>
      <c r="AA133" s="96">
        <v>3.3833323500000002E-7</v>
      </c>
      <c r="AB133" s="96">
        <f t="shared" si="1"/>
        <v>1.6397465379999998E-6</v>
      </c>
      <c r="AC133" s="96">
        <v>7.3461180700000002E-3</v>
      </c>
      <c r="AD133" s="96">
        <v>2.004272054E-2</v>
      </c>
      <c r="AE133" s="97"/>
      <c r="AF133" s="114" t="s">
        <v>355</v>
      </c>
      <c r="AG133" s="114" t="s">
        <v>355</v>
      </c>
      <c r="AH133" s="114" t="s">
        <v>355</v>
      </c>
      <c r="AI133" s="114" t="s">
        <v>355</v>
      </c>
      <c r="AJ133" s="114" t="s">
        <v>355</v>
      </c>
      <c r="AK133" s="96">
        <v>3.150315</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1.2374998240000001E-2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0.39028000000000002</v>
      </c>
      <c r="AL136" s="44" t="s">
        <v>404</v>
      </c>
    </row>
    <row r="137" spans="1:38" s="1" customFormat="1" ht="24.75" customHeight="1" thickBot="1" x14ac:dyDescent="0.3">
      <c r="A137" s="41" t="s">
        <v>117</v>
      </c>
      <c r="B137" s="41" t="s">
        <v>106</v>
      </c>
      <c r="C137" s="78" t="s">
        <v>108</v>
      </c>
      <c r="D137" s="42"/>
      <c r="E137" s="95" t="s">
        <v>355</v>
      </c>
      <c r="F137" s="96">
        <v>1.1052595999999999E-3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5.7999999999999996E-3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0.12091</v>
      </c>
      <c r="F139" s="96">
        <v>0.59433387999999998</v>
      </c>
      <c r="G139" s="96">
        <v>0.4213402</v>
      </c>
      <c r="H139" s="96" t="s">
        <v>356</v>
      </c>
      <c r="I139" s="96">
        <v>0.38305240000000002</v>
      </c>
      <c r="J139" s="96">
        <v>0.3916924</v>
      </c>
      <c r="K139" s="96">
        <v>0.40538239999999998</v>
      </c>
      <c r="L139" s="96">
        <v>2.6710000000000001E-2</v>
      </c>
      <c r="M139" s="96">
        <v>1.7926340000000001</v>
      </c>
      <c r="N139" s="96">
        <v>2.4859581799999999</v>
      </c>
      <c r="O139" s="96">
        <v>9.7725399999999997E-3</v>
      </c>
      <c r="P139" s="96">
        <v>2.4355000000000001E-4</v>
      </c>
      <c r="Q139" s="96">
        <v>9.2535000000000002E-4</v>
      </c>
      <c r="R139" s="96">
        <v>1.9667400000000002E-2</v>
      </c>
      <c r="S139" s="96">
        <v>8.3817849999999999E-2</v>
      </c>
      <c r="T139" s="96">
        <v>9.1633600000000006E-3</v>
      </c>
      <c r="U139" s="96">
        <v>1.7541E-4</v>
      </c>
      <c r="V139" s="96">
        <v>9.8448173000000008</v>
      </c>
      <c r="W139" s="96">
        <v>5.3411999999999997</v>
      </c>
      <c r="X139" s="96">
        <v>9.0129000000000001E-2</v>
      </c>
      <c r="Y139" s="96">
        <v>0.12118675</v>
      </c>
      <c r="Z139" s="96">
        <v>7.4309440000000004E-2</v>
      </c>
      <c r="AA139" s="96">
        <v>0.11991225</v>
      </c>
      <c r="AB139" s="96">
        <f t="shared" si="1"/>
        <v>0.40553743999999997</v>
      </c>
      <c r="AC139" s="96">
        <v>1.7541E-3</v>
      </c>
      <c r="AD139" s="96">
        <v>2.1659999999999999E-5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0.48802000000000001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222.82488745418638</v>
      </c>
      <c r="F141" s="119">
        <f t="shared" ref="F141:AD141" si="2">SUM(F14:F140)</f>
        <v>190.88350509703577</v>
      </c>
      <c r="G141" s="119">
        <f t="shared" si="2"/>
        <v>32.41885151958369</v>
      </c>
      <c r="H141" s="119">
        <f t="shared" si="2"/>
        <v>112.67715609558827</v>
      </c>
      <c r="I141" s="119">
        <f t="shared" si="2"/>
        <v>20.822868802802422</v>
      </c>
      <c r="J141" s="119">
        <f t="shared" si="2"/>
        <v>32.555137484733514</v>
      </c>
      <c r="K141" s="119">
        <f t="shared" si="2"/>
        <v>98.659008399207821</v>
      </c>
      <c r="L141" s="119">
        <f t="shared" si="2"/>
        <v>4.0689853872344743</v>
      </c>
      <c r="M141" s="119">
        <f t="shared" si="2"/>
        <v>469.32101704526144</v>
      </c>
      <c r="N141" s="119">
        <f t="shared" si="2"/>
        <v>22.482682839556468</v>
      </c>
      <c r="O141" s="119">
        <f t="shared" si="2"/>
        <v>0.63751507012518038</v>
      </c>
      <c r="P141" s="119">
        <f t="shared" si="2"/>
        <v>0.99561033577959268</v>
      </c>
      <c r="Q141" s="119">
        <f t="shared" si="2"/>
        <v>0.90584276143518172</v>
      </c>
      <c r="R141" s="119">
        <f>SUM(R14:R140)</f>
        <v>4.0941685157362784</v>
      </c>
      <c r="S141" s="119">
        <f t="shared" si="2"/>
        <v>64.606329873879446</v>
      </c>
      <c r="T141" s="119">
        <f t="shared" si="2"/>
        <v>12.381654360665344</v>
      </c>
      <c r="U141" s="119">
        <f t="shared" si="2"/>
        <v>2.3092674614290587</v>
      </c>
      <c r="V141" s="119">
        <f t="shared" si="2"/>
        <v>59.312102337332917</v>
      </c>
      <c r="W141" s="119">
        <f t="shared" si="2"/>
        <v>32.1037507511084</v>
      </c>
      <c r="X141" s="119">
        <f t="shared" si="2"/>
        <v>2.9270652278916827</v>
      </c>
      <c r="Y141" s="119">
        <f t="shared" si="2"/>
        <v>2.622548164746298</v>
      </c>
      <c r="Z141" s="119">
        <f t="shared" si="2"/>
        <v>2.1323721627402219</v>
      </c>
      <c r="AA141" s="119">
        <f t="shared" si="2"/>
        <v>2.6647328016553744</v>
      </c>
      <c r="AB141" s="119">
        <f t="shared" si="2"/>
        <v>10.346718357033577</v>
      </c>
      <c r="AC141" s="119">
        <f t="shared" si="2"/>
        <v>5.5269998487111103</v>
      </c>
      <c r="AD141" s="119">
        <f t="shared" si="2"/>
        <v>2.272085046002402</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222.82488745418638</v>
      </c>
      <c r="F152" s="103">
        <f t="shared" ref="F152:AD152" si="3">F141 + F151 + IF(AND(OR($B$4="AT",$B$4="BE",$B$4="CH",$B$4="GB",$B$4="IE",$B$4="LT",$B$4="LU",$B$4="NL"),SUM(F143:F149)&gt;0),SUM(F143:F149)-SUM(F27:F33),0)</f>
        <v>190.88350509703577</v>
      </c>
      <c r="G152" s="103">
        <f t="shared" si="3"/>
        <v>32.41885151958369</v>
      </c>
      <c r="H152" s="103">
        <f t="shared" si="3"/>
        <v>112.67715609558827</v>
      </c>
      <c r="I152" s="103">
        <f t="shared" si="3"/>
        <v>20.822868802802422</v>
      </c>
      <c r="J152" s="103">
        <f t="shared" si="3"/>
        <v>32.555137484733514</v>
      </c>
      <c r="K152" s="103">
        <f t="shared" si="3"/>
        <v>98.659008399207821</v>
      </c>
      <c r="L152" s="103">
        <f t="shared" si="3"/>
        <v>4.0689853872344743</v>
      </c>
      <c r="M152" s="103">
        <f t="shared" si="3"/>
        <v>469.32101704526144</v>
      </c>
      <c r="N152" s="103">
        <f t="shared" si="3"/>
        <v>22.482682839556468</v>
      </c>
      <c r="O152" s="103">
        <f t="shared" si="3"/>
        <v>0.63751507012518038</v>
      </c>
      <c r="P152" s="103">
        <f t="shared" si="3"/>
        <v>0.99561033577959268</v>
      </c>
      <c r="Q152" s="103">
        <f t="shared" si="3"/>
        <v>0.90584276143518172</v>
      </c>
      <c r="R152" s="103">
        <f t="shared" si="3"/>
        <v>4.0941685157362784</v>
      </c>
      <c r="S152" s="103">
        <f t="shared" si="3"/>
        <v>64.606329873879446</v>
      </c>
      <c r="T152" s="103">
        <f t="shared" si="3"/>
        <v>12.381654360665344</v>
      </c>
      <c r="U152" s="103">
        <f t="shared" si="3"/>
        <v>2.3092674614290587</v>
      </c>
      <c r="V152" s="103">
        <f t="shared" si="3"/>
        <v>59.312102337332917</v>
      </c>
      <c r="W152" s="103">
        <f t="shared" si="3"/>
        <v>32.1037507511084</v>
      </c>
      <c r="X152" s="103">
        <f t="shared" si="3"/>
        <v>2.9270652278916827</v>
      </c>
      <c r="Y152" s="103">
        <f t="shared" si="3"/>
        <v>2.622548164746298</v>
      </c>
      <c r="Z152" s="103">
        <f t="shared" si="3"/>
        <v>2.1323721627402219</v>
      </c>
      <c r="AA152" s="103">
        <f t="shared" si="3"/>
        <v>2.6647328016553744</v>
      </c>
      <c r="AB152" s="103">
        <f t="shared" si="3"/>
        <v>10.346718357033577</v>
      </c>
      <c r="AC152" s="103">
        <f t="shared" si="3"/>
        <v>5.5269998487111103</v>
      </c>
      <c r="AD152" s="103">
        <f t="shared" si="3"/>
        <v>2.272085046002402</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222.82488745418638</v>
      </c>
      <c r="F154" s="103">
        <f>F141 + F153 - IF(OR($B$6=2005,$B$6&gt;=2020),SUM(F99:F122),0) + IF(AND(OR($B$4="AT",$B$4="BE",$B$4="CH",$B$4="GB",$B$4="IE",$B$4="LT",$B$4="LU",$B$4="NL"),SUM(F143:F149)&gt;0),SUM(F143:F149)-SUM(F27:F33),0)</f>
        <v>190.88350509703577</v>
      </c>
      <c r="G154" s="103">
        <f>G141 + G153 + IF(AND(OR($B$4="AT",$B$4="BE",$B$4="CH",$B$4="GB",$B$4="IE",$B$4="LT",$B$4="LU",$B$4="NL"),SUM(G143:G149)&gt;0),SUM(G143:G149)-SUM(G27:G33),0)</f>
        <v>32.41885151958369</v>
      </c>
      <c r="H154" s="103">
        <f t="shared" ref="H154:AD154" si="4">H141 + H153 + IF(AND(OR($B$4="AT",$B$4="BE",$B$4="CH",$B$4="GB",$B$4="IE",$B$4="LT",$B$4="LU",$B$4="NL"),SUM(H143:H149)&gt;0),SUM(H143:H149)-SUM(H27:H33),0)</f>
        <v>112.67715609558827</v>
      </c>
      <c r="I154" s="103">
        <f t="shared" si="4"/>
        <v>20.822868802802422</v>
      </c>
      <c r="J154" s="103">
        <f t="shared" si="4"/>
        <v>32.555137484733514</v>
      </c>
      <c r="K154" s="103">
        <f t="shared" si="4"/>
        <v>98.659008399207821</v>
      </c>
      <c r="L154" s="103">
        <f t="shared" si="4"/>
        <v>4.0689853872344743</v>
      </c>
      <c r="M154" s="103">
        <f t="shared" si="4"/>
        <v>469.32101704526144</v>
      </c>
      <c r="N154" s="103">
        <f t="shared" si="4"/>
        <v>22.482682839556468</v>
      </c>
      <c r="O154" s="103">
        <f t="shared" si="4"/>
        <v>0.63751507012518038</v>
      </c>
      <c r="P154" s="103">
        <f t="shared" si="4"/>
        <v>0.99561033577959268</v>
      </c>
      <c r="Q154" s="103">
        <f t="shared" si="4"/>
        <v>0.90584276143518172</v>
      </c>
      <c r="R154" s="103">
        <f t="shared" si="4"/>
        <v>4.0941685157362784</v>
      </c>
      <c r="S154" s="103">
        <f t="shared" si="4"/>
        <v>64.606329873879446</v>
      </c>
      <c r="T154" s="103">
        <f t="shared" si="4"/>
        <v>12.381654360665344</v>
      </c>
      <c r="U154" s="103">
        <f t="shared" si="4"/>
        <v>2.3092674614290587</v>
      </c>
      <c r="V154" s="103">
        <f t="shared" si="4"/>
        <v>59.312102337332917</v>
      </c>
      <c r="W154" s="103">
        <f t="shared" si="4"/>
        <v>32.1037507511084</v>
      </c>
      <c r="X154" s="103">
        <f t="shared" si="4"/>
        <v>2.9270652278916827</v>
      </c>
      <c r="Y154" s="103">
        <f t="shared" si="4"/>
        <v>2.622548164746298</v>
      </c>
      <c r="Z154" s="103">
        <f t="shared" si="4"/>
        <v>2.1323721627402219</v>
      </c>
      <c r="AA154" s="103">
        <f t="shared" si="4"/>
        <v>2.6647328016553744</v>
      </c>
      <c r="AB154" s="103">
        <f t="shared" si="4"/>
        <v>10.346718357033577</v>
      </c>
      <c r="AC154" s="103">
        <f t="shared" si="4"/>
        <v>5.5269998487111103</v>
      </c>
      <c r="AD154" s="103">
        <f t="shared" si="4"/>
        <v>2.272085046002402</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8.5926605727874108</v>
      </c>
      <c r="F157" s="104">
        <v>0.143653287805526</v>
      </c>
      <c r="G157" s="104">
        <v>0.65386081920292405</v>
      </c>
      <c r="H157" s="104" t="s">
        <v>355</v>
      </c>
      <c r="I157" s="104">
        <v>8.3816217870831794E-2</v>
      </c>
      <c r="J157" s="104">
        <v>8.3816217870831794E-2</v>
      </c>
      <c r="K157" s="104">
        <v>8.3816217870831794E-2</v>
      </c>
      <c r="L157" s="104">
        <v>2.2318762035861198E-2</v>
      </c>
      <c r="M157" s="104">
        <v>1.5371370432651501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28442.9456353272</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0.44094244023967599</v>
      </c>
      <c r="F158" s="104">
        <v>8.0248272923798495E-3</v>
      </c>
      <c r="G158" s="104">
        <v>3.5749056754364197E-2</v>
      </c>
      <c r="H158" s="104" t="s">
        <v>355</v>
      </c>
      <c r="I158" s="104">
        <v>3.4841267882581599E-3</v>
      </c>
      <c r="J158" s="104">
        <v>3.4841267882581599E-3</v>
      </c>
      <c r="K158" s="104">
        <v>3.4841267882581599E-3</v>
      </c>
      <c r="L158" s="104">
        <v>1.30959895973662E-3</v>
      </c>
      <c r="M158" s="104">
        <v>0.1307360871189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1555.0839688148401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95.068026486492101</v>
      </c>
      <c r="F159" s="104">
        <v>3.0804087427053002</v>
      </c>
      <c r="G159" s="104">
        <v>55.182486744966802</v>
      </c>
      <c r="H159" s="104" t="s">
        <v>355</v>
      </c>
      <c r="I159" s="104">
        <v>6.9278008125205801</v>
      </c>
      <c r="J159" s="104">
        <v>6.9629673141069803</v>
      </c>
      <c r="K159" s="104">
        <v>7.0333003172797799</v>
      </c>
      <c r="L159" s="104">
        <v>0.19424091180054401</v>
      </c>
      <c r="M159" s="104">
        <v>10.058477527200999</v>
      </c>
      <c r="N159" s="104">
        <v>0.20578066298592501</v>
      </c>
      <c r="O159" s="104">
        <v>2.8314652500593101E-2</v>
      </c>
      <c r="P159" s="104">
        <v>3.0003364378652898E-2</v>
      </c>
      <c r="Q159" s="104">
        <v>0.41995773237421302</v>
      </c>
      <c r="R159" s="104">
        <v>0.17756176572362001</v>
      </c>
      <c r="S159" s="104">
        <v>0.41995773237421302</v>
      </c>
      <c r="T159" s="104">
        <v>23.825275199632301</v>
      </c>
      <c r="U159" s="104">
        <v>0.41156132597185102</v>
      </c>
      <c r="V159" s="104">
        <v>0.94963529974400096</v>
      </c>
      <c r="W159" s="104">
        <v>0.67737649790520904</v>
      </c>
      <c r="X159" s="104">
        <v>5.2940126706041996E-3</v>
      </c>
      <c r="Y159" s="104">
        <v>1.9387379869911299E-2</v>
      </c>
      <c r="Z159" s="104">
        <v>8.9661972037083995E-3</v>
      </c>
      <c r="AA159" s="104">
        <v>3.0271811671086401E-2</v>
      </c>
      <c r="AB159" s="104">
        <f t="shared" si="5"/>
        <v>6.3919401415310301E-2</v>
      </c>
      <c r="AC159" s="104">
        <v>0.152832862240355</v>
      </c>
      <c r="AD159" s="104">
        <v>4.4295019031699199E-5</v>
      </c>
      <c r="AE159" s="102"/>
      <c r="AF159" s="104">
        <v>52592.917937361301</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2001</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2001</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42.687644268073797</v>
      </c>
      <c r="F14" s="96">
        <v>3.6299804367766799</v>
      </c>
      <c r="G14" s="96">
        <v>10.278119737631201</v>
      </c>
      <c r="H14" s="96">
        <v>9.0623590600000005E-3</v>
      </c>
      <c r="I14" s="96">
        <v>0.76052774870903395</v>
      </c>
      <c r="J14" s="96">
        <v>0.91919670607757598</v>
      </c>
      <c r="K14" s="96">
        <v>1.1469233550073601</v>
      </c>
      <c r="L14" s="96">
        <v>2.3488081187831401E-2</v>
      </c>
      <c r="M14" s="96">
        <v>11.1155219505288</v>
      </c>
      <c r="N14" s="96">
        <v>2.87015387473016</v>
      </c>
      <c r="O14" s="96">
        <v>0.17020751219942101</v>
      </c>
      <c r="P14" s="96">
        <v>0.48844682089821001</v>
      </c>
      <c r="Q14" s="96">
        <v>0.42527953458068202</v>
      </c>
      <c r="R14" s="96">
        <v>0.39188000196254602</v>
      </c>
      <c r="S14" s="96">
        <v>0.59427803261269396</v>
      </c>
      <c r="T14" s="96">
        <v>1.62148615007389</v>
      </c>
      <c r="U14" s="96">
        <v>1.35167487831757</v>
      </c>
      <c r="V14" s="96">
        <v>3.0735320753255402</v>
      </c>
      <c r="W14" s="96">
        <v>10.1148991761922</v>
      </c>
      <c r="X14" s="96">
        <v>1.0594656712494901E-2</v>
      </c>
      <c r="Y14" s="96">
        <v>4.5672209194275899E-2</v>
      </c>
      <c r="Z14" s="96">
        <v>2.04843487794477E-2</v>
      </c>
      <c r="AA14" s="96">
        <v>1.16726393649417E-2</v>
      </c>
      <c r="AB14" s="96">
        <f>IF(ISNUMBER(X14),SUM(X14:AA14),X14)</f>
        <v>8.8423854051160197E-2</v>
      </c>
      <c r="AC14" s="96">
        <v>1.5217247126826801</v>
      </c>
      <c r="AD14" s="96">
        <v>0.32148309099247502</v>
      </c>
      <c r="AE14" s="97"/>
      <c r="AF14" s="96">
        <v>40693.208216423598</v>
      </c>
      <c r="AG14" s="96">
        <v>163987.25049403499</v>
      </c>
      <c r="AH14" s="96">
        <v>80361.460135662201</v>
      </c>
      <c r="AI14" s="96">
        <v>35257.536812746999</v>
      </c>
      <c r="AJ14" s="96">
        <v>14062.281300000001</v>
      </c>
      <c r="AK14" s="113" t="s">
        <v>355</v>
      </c>
      <c r="AL14" s="44"/>
    </row>
    <row r="15" spans="1:38" s="1" customFormat="1" ht="24.75" customHeight="1" thickBot="1" x14ac:dyDescent="0.3">
      <c r="A15" s="41" t="s">
        <v>112</v>
      </c>
      <c r="B15" s="41" t="s">
        <v>151</v>
      </c>
      <c r="C15" s="78" t="s">
        <v>48</v>
      </c>
      <c r="D15" s="42"/>
      <c r="E15" s="95">
        <v>1.7611074449999999</v>
      </c>
      <c r="F15" s="96">
        <v>2.5376335900000001E-2</v>
      </c>
      <c r="G15" s="96">
        <v>0.59653141499999995</v>
      </c>
      <c r="H15" s="96" t="s">
        <v>355</v>
      </c>
      <c r="I15" s="96">
        <v>0.12927965499999999</v>
      </c>
      <c r="J15" s="96">
        <v>0.13649430000000001</v>
      </c>
      <c r="K15" s="96">
        <v>0.15092359</v>
      </c>
      <c r="L15" s="96">
        <v>1.7323134600000002E-2</v>
      </c>
      <c r="M15" s="96">
        <v>0.19929825279999999</v>
      </c>
      <c r="N15" s="96">
        <v>3.1945995319999997E-2</v>
      </c>
      <c r="O15" s="96">
        <v>3.6235902120000003E-2</v>
      </c>
      <c r="P15" s="96">
        <v>6.3530580050000004E-3</v>
      </c>
      <c r="Q15" s="96">
        <v>1.1288768076000001E-2</v>
      </c>
      <c r="R15" s="96">
        <v>0.10908328227</v>
      </c>
      <c r="S15" s="96">
        <v>5.9497311109999999E-2</v>
      </c>
      <c r="T15" s="96">
        <v>0.48406439936000001</v>
      </c>
      <c r="U15" s="96">
        <v>2.7550901419999999E-2</v>
      </c>
      <c r="V15" s="96">
        <v>0.39453144220000003</v>
      </c>
      <c r="W15" s="96">
        <v>1.6665490779999999E-3</v>
      </c>
      <c r="X15" s="96">
        <v>1.581450184E-4</v>
      </c>
      <c r="Y15" s="96">
        <v>6.8598287588999998E-4</v>
      </c>
      <c r="Z15" s="96">
        <v>1.3449541209E-4</v>
      </c>
      <c r="AA15" s="96">
        <v>2.5580245311999998E-4</v>
      </c>
      <c r="AB15" s="96">
        <f t="shared" ref="AB15:AB78" si="0">IF(ISNUMBER(X15),SUM(X15:AA15),X15)</f>
        <v>1.2344257594999999E-3</v>
      </c>
      <c r="AC15" s="96">
        <v>3.1744438E-4</v>
      </c>
      <c r="AD15" s="96">
        <v>1.210617431E-3</v>
      </c>
      <c r="AE15" s="97"/>
      <c r="AF15" s="96">
        <v>17198.357</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6.2613842077586099</v>
      </c>
      <c r="F16" s="96">
        <v>3.5123064697742797E-2</v>
      </c>
      <c r="G16" s="96">
        <v>1.1034631981670101E-2</v>
      </c>
      <c r="H16" s="96" t="s">
        <v>355</v>
      </c>
      <c r="I16" s="96">
        <v>2.9950460981998002E-3</v>
      </c>
      <c r="J16" s="96">
        <v>3.24390314048505E-3</v>
      </c>
      <c r="K16" s="96">
        <v>4.2144456053975401E-3</v>
      </c>
      <c r="L16" s="96">
        <v>6.0989745904394498E-4</v>
      </c>
      <c r="M16" s="96">
        <v>0.15897528115689299</v>
      </c>
      <c r="N16" s="96">
        <v>4.1470656780896102E-5</v>
      </c>
      <c r="O16" s="96">
        <v>6.5666010936403599E-6</v>
      </c>
      <c r="P16" s="96">
        <v>2.5299914272336201E-3</v>
      </c>
      <c r="Q16" s="96">
        <v>2.9620891532675399E-3</v>
      </c>
      <c r="R16" s="96">
        <v>8.7948142515479295E-5</v>
      </c>
      <c r="S16" s="96">
        <v>4.6764068267537898E-5</v>
      </c>
      <c r="T16" s="96">
        <v>1.4417584339093E-5</v>
      </c>
      <c r="U16" s="96">
        <v>2.7941023743250298E-4</v>
      </c>
      <c r="V16" s="96">
        <v>1.8230207167656799E-4</v>
      </c>
      <c r="W16" s="96">
        <v>9.2658698791407397E-4</v>
      </c>
      <c r="X16" s="96">
        <v>6.2682194486911799E-5</v>
      </c>
      <c r="Y16" s="96">
        <v>1.8895067459226899E-4</v>
      </c>
      <c r="Z16" s="96">
        <v>8.1875786124054793E-5</v>
      </c>
      <c r="AA16" s="96">
        <v>1.3574566192889201E-4</v>
      </c>
      <c r="AB16" s="96">
        <f t="shared" si="0"/>
        <v>4.6925431713212758E-4</v>
      </c>
      <c r="AC16" s="96">
        <v>7.593850803198E-5</v>
      </c>
      <c r="AD16" s="96">
        <v>3.2101278395336999E-5</v>
      </c>
      <c r="AE16" s="97"/>
      <c r="AF16" s="96">
        <v>345.17503650899999</v>
      </c>
      <c r="AG16" s="110" t="s">
        <v>354</v>
      </c>
      <c r="AH16" s="96">
        <v>24885.704228525399</v>
      </c>
      <c r="AI16" s="110" t="s">
        <v>354</v>
      </c>
      <c r="AJ16" s="110" t="s">
        <v>354</v>
      </c>
      <c r="AK16" s="113" t="s">
        <v>355</v>
      </c>
      <c r="AL16" s="44"/>
    </row>
    <row r="17" spans="1:38" s="1" customFormat="1" ht="24.75" customHeight="1" thickBot="1" x14ac:dyDescent="0.3">
      <c r="A17" s="41" t="s">
        <v>112</v>
      </c>
      <c r="B17" s="41" t="s">
        <v>153</v>
      </c>
      <c r="C17" s="78" t="s">
        <v>49</v>
      </c>
      <c r="D17" s="42"/>
      <c r="E17" s="95">
        <v>0.123291468289495</v>
      </c>
      <c r="F17" s="96">
        <v>4.9277182825033204E-3</v>
      </c>
      <c r="G17" s="96">
        <v>2.3496809232444502E-2</v>
      </c>
      <c r="H17" s="96">
        <v>8.2732257906006804E-7</v>
      </c>
      <c r="I17" s="96">
        <v>1.3760716182588399E-3</v>
      </c>
      <c r="J17" s="96">
        <v>1.5459763624389199E-3</v>
      </c>
      <c r="K17" s="96">
        <v>1.7189933041838301E-3</v>
      </c>
      <c r="L17" s="96">
        <v>5.6359248243373404E-4</v>
      </c>
      <c r="M17" s="96">
        <v>7.9372921774150104E-2</v>
      </c>
      <c r="N17" s="96">
        <v>3.2791334379218598E-3</v>
      </c>
      <c r="O17" s="96">
        <v>6.9926110273816399E-5</v>
      </c>
      <c r="P17" s="96">
        <v>4.4701406120225998E-4</v>
      </c>
      <c r="Q17" s="96">
        <v>4.4661088996204699E-4</v>
      </c>
      <c r="R17" s="96">
        <v>4.2943115992075099E-4</v>
      </c>
      <c r="S17" s="96">
        <v>5.6547547525506595E-4</v>
      </c>
      <c r="T17" s="96">
        <v>5.9283247748545603E-3</v>
      </c>
      <c r="U17" s="96">
        <v>1.13642536158582E-4</v>
      </c>
      <c r="V17" s="96">
        <v>6.7792114286486203E-3</v>
      </c>
      <c r="W17" s="96">
        <v>2.6074436256475798E-4</v>
      </c>
      <c r="X17" s="96">
        <v>1.6119725715450501E-5</v>
      </c>
      <c r="Y17" s="96">
        <v>3.05530361748328E-5</v>
      </c>
      <c r="Z17" s="96">
        <v>3.5225074693934701E-5</v>
      </c>
      <c r="AA17" s="96">
        <v>4.7668933762332198E-5</v>
      </c>
      <c r="AB17" s="96">
        <f t="shared" si="0"/>
        <v>1.2956677034655021E-4</v>
      </c>
      <c r="AC17" s="96">
        <v>2.02901146607746E-4</v>
      </c>
      <c r="AD17" s="96">
        <v>1.7016884777370099E-4</v>
      </c>
      <c r="AE17" s="97"/>
      <c r="AF17" s="96">
        <v>278.92117148211599</v>
      </c>
      <c r="AG17" s="96">
        <v>23.665482390836299</v>
      </c>
      <c r="AH17" s="96">
        <v>2215.96435077572</v>
      </c>
      <c r="AI17" s="96">
        <v>0.30307896614159402</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0.66431097690011098</v>
      </c>
      <c r="F19" s="96">
        <v>2.8671766175348501E-2</v>
      </c>
      <c r="G19" s="96">
        <v>0.52161203685517699</v>
      </c>
      <c r="H19" s="96" t="s">
        <v>355</v>
      </c>
      <c r="I19" s="96">
        <v>9.7907242598936402E-3</v>
      </c>
      <c r="J19" s="96">
        <v>1.40759867079753E-2</v>
      </c>
      <c r="K19" s="96">
        <v>1.8556619501517501E-2</v>
      </c>
      <c r="L19" s="96">
        <v>3.66424867415165E-3</v>
      </c>
      <c r="M19" s="96">
        <v>0.18204771741244</v>
      </c>
      <c r="N19" s="96">
        <v>6.4395183891287594E-2</v>
      </c>
      <c r="O19" s="96">
        <v>1.8629767343577E-3</v>
      </c>
      <c r="P19" s="96">
        <v>4.5212184043951003E-3</v>
      </c>
      <c r="Q19" s="96">
        <v>6.0086334242368004E-3</v>
      </c>
      <c r="R19" s="96">
        <v>8.40422148454909E-3</v>
      </c>
      <c r="S19" s="96">
        <v>1.25844435984352E-2</v>
      </c>
      <c r="T19" s="96">
        <v>0.228899513921791</v>
      </c>
      <c r="U19" s="96">
        <v>1.2236490662045201E-2</v>
      </c>
      <c r="V19" s="96">
        <v>0.16741005770425499</v>
      </c>
      <c r="W19" s="96">
        <v>1.9224548404819599E-3</v>
      </c>
      <c r="X19" s="96">
        <v>1.1359090863049399E-4</v>
      </c>
      <c r="Y19" s="96">
        <v>4.7745982858672003E-4</v>
      </c>
      <c r="Z19" s="96">
        <v>5.0785590050728504E-4</v>
      </c>
      <c r="AA19" s="96">
        <v>5.2274669382769E-4</v>
      </c>
      <c r="AB19" s="96">
        <f t="shared" si="0"/>
        <v>1.6216533315521892E-3</v>
      </c>
      <c r="AC19" s="96">
        <v>3.2977546103709699E-3</v>
      </c>
      <c r="AD19" s="96">
        <v>3.3389012332988499E-3</v>
      </c>
      <c r="AE19" s="97"/>
      <c r="AF19" s="96">
        <v>1275.00205259167</v>
      </c>
      <c r="AG19" s="96">
        <v>450.66239663911</v>
      </c>
      <c r="AH19" s="96">
        <v>6146.9211458589098</v>
      </c>
      <c r="AI19" s="110" t="s">
        <v>354</v>
      </c>
      <c r="AJ19" s="110" t="s">
        <v>354</v>
      </c>
      <c r="AK19" s="113" t="s">
        <v>355</v>
      </c>
      <c r="AL19" s="44"/>
    </row>
    <row r="20" spans="1:38" s="1" customFormat="1" ht="24.75" customHeight="1" thickBot="1" x14ac:dyDescent="0.3">
      <c r="A20" s="41" t="s">
        <v>112</v>
      </c>
      <c r="B20" s="41" t="s">
        <v>156</v>
      </c>
      <c r="C20" s="78" t="s">
        <v>51</v>
      </c>
      <c r="D20" s="42"/>
      <c r="E20" s="95">
        <v>0.25204814531198599</v>
      </c>
      <c r="F20" s="96">
        <v>7.7780921404951497E-3</v>
      </c>
      <c r="G20" s="96">
        <v>5.0103910571311902E-2</v>
      </c>
      <c r="H20" s="96">
        <v>1.30869871994551E-5</v>
      </c>
      <c r="I20" s="96">
        <v>1.88029377425186E-3</v>
      </c>
      <c r="J20" s="96">
        <v>2.19875991508285E-3</v>
      </c>
      <c r="K20" s="96">
        <v>2.5646748130282002E-3</v>
      </c>
      <c r="L20" s="96">
        <v>8.6346631647252897E-4</v>
      </c>
      <c r="M20" s="96">
        <v>0.102124648303829</v>
      </c>
      <c r="N20" s="96">
        <v>6.1427481825613E-4</v>
      </c>
      <c r="O20" s="96">
        <v>1.5743384404693199E-4</v>
      </c>
      <c r="P20" s="96">
        <v>4.3733013007058401E-4</v>
      </c>
      <c r="Q20" s="96">
        <v>9.5395987751965405E-4</v>
      </c>
      <c r="R20" s="96">
        <v>3.8158133515901998E-4</v>
      </c>
      <c r="S20" s="96">
        <v>7.2352571256685701E-4</v>
      </c>
      <c r="T20" s="96">
        <v>3.2957405200679302E-2</v>
      </c>
      <c r="U20" s="96">
        <v>3.1017896573683402E-4</v>
      </c>
      <c r="V20" s="96">
        <v>1.1439473465221599E-2</v>
      </c>
      <c r="W20" s="96">
        <v>3.6554247346017499E-4</v>
      </c>
      <c r="X20" s="96">
        <v>2.50554059646878E-5</v>
      </c>
      <c r="Y20" s="96">
        <v>1.9664486054453501E-5</v>
      </c>
      <c r="Z20" s="96">
        <v>2.7658124627730199E-5</v>
      </c>
      <c r="AA20" s="96">
        <v>5.0799017520100001E-5</v>
      </c>
      <c r="AB20" s="96">
        <f t="shared" si="0"/>
        <v>1.231770341669715E-4</v>
      </c>
      <c r="AC20" s="96">
        <v>9.0877946323364496E-5</v>
      </c>
      <c r="AD20" s="96">
        <v>1.36322699164302E-4</v>
      </c>
      <c r="AE20" s="97"/>
      <c r="AF20" s="96">
        <v>319.83357939696401</v>
      </c>
      <c r="AG20" s="110" t="s">
        <v>354</v>
      </c>
      <c r="AH20" s="96">
        <v>3684.8149393513499</v>
      </c>
      <c r="AI20" s="96">
        <v>4.7942491244774201</v>
      </c>
      <c r="AJ20" s="110" t="s">
        <v>354</v>
      </c>
      <c r="AK20" s="113" t="s">
        <v>355</v>
      </c>
      <c r="AL20" s="44"/>
    </row>
    <row r="21" spans="1:38" s="1" customFormat="1" ht="24.75" customHeight="1" thickBot="1" x14ac:dyDescent="0.3">
      <c r="A21" s="41" t="s">
        <v>112</v>
      </c>
      <c r="B21" s="41" t="s">
        <v>157</v>
      </c>
      <c r="C21" s="78" t="s">
        <v>52</v>
      </c>
      <c r="D21" s="42"/>
      <c r="E21" s="95">
        <v>2.7732837519539499</v>
      </c>
      <c r="F21" s="96">
        <v>0.200928040465221</v>
      </c>
      <c r="G21" s="96">
        <v>3.4459957281514</v>
      </c>
      <c r="H21" s="96">
        <v>1.92578244563111E-4</v>
      </c>
      <c r="I21" s="96">
        <v>9.6896554874673399E-2</v>
      </c>
      <c r="J21" s="96">
        <v>0.16012343690048</v>
      </c>
      <c r="K21" s="96">
        <v>0.30237683057961601</v>
      </c>
      <c r="L21" s="96">
        <v>2.87265811796262E-2</v>
      </c>
      <c r="M21" s="96">
        <v>0.71436182095285505</v>
      </c>
      <c r="N21" s="96">
        <v>0.475622214797707</v>
      </c>
      <c r="O21" s="96">
        <v>1.28416532050459E-2</v>
      </c>
      <c r="P21" s="96">
        <v>3.0283136432960302E-2</v>
      </c>
      <c r="Q21" s="96">
        <v>3.77125489942065E-2</v>
      </c>
      <c r="R21" s="96">
        <v>6.0330156340846902E-2</v>
      </c>
      <c r="S21" s="96">
        <v>8.9167668206918793E-2</v>
      </c>
      <c r="T21" s="96">
        <v>1.4835285236328</v>
      </c>
      <c r="U21" s="96">
        <v>8.5801695120454297E-2</v>
      </c>
      <c r="V21" s="96">
        <v>1.17118099129575</v>
      </c>
      <c r="W21" s="96">
        <v>1.21383286838507E-2</v>
      </c>
      <c r="X21" s="96">
        <v>6.8639444618940205E-4</v>
      </c>
      <c r="Y21" s="96">
        <v>3.5688229918809599E-3</v>
      </c>
      <c r="Z21" s="96">
        <v>3.7354324630969301E-3</v>
      </c>
      <c r="AA21" s="96">
        <v>3.5634784400776498E-3</v>
      </c>
      <c r="AB21" s="96">
        <f t="shared" si="0"/>
        <v>1.1554128341244942E-2</v>
      </c>
      <c r="AC21" s="96">
        <v>2.45044748678107E-2</v>
      </c>
      <c r="AD21" s="96">
        <v>2.4214628866111101E-2</v>
      </c>
      <c r="AE21" s="97"/>
      <c r="AF21" s="96">
        <v>7631.7998775900296</v>
      </c>
      <c r="AG21" s="96">
        <v>3354.7020904688502</v>
      </c>
      <c r="AH21" s="96">
        <v>15787.9267785845</v>
      </c>
      <c r="AI21" s="96">
        <v>156.42087709545601</v>
      </c>
      <c r="AJ21" s="110" t="s">
        <v>354</v>
      </c>
      <c r="AK21" s="113" t="s">
        <v>355</v>
      </c>
      <c r="AL21" s="44"/>
    </row>
    <row r="22" spans="1:38" s="1" customFormat="1" ht="24.75" customHeight="1" thickBot="1" x14ac:dyDescent="0.3">
      <c r="A22" s="41" t="s">
        <v>112</v>
      </c>
      <c r="B22" s="62" t="s">
        <v>158</v>
      </c>
      <c r="C22" s="78" t="s">
        <v>288</v>
      </c>
      <c r="D22" s="42"/>
      <c r="E22" s="95">
        <v>11.0918658578696</v>
      </c>
      <c r="F22" s="96">
        <v>0.26982058187191399</v>
      </c>
      <c r="G22" s="96">
        <v>2.5402063863978599</v>
      </c>
      <c r="H22" s="96">
        <v>2.37957632888069E-5</v>
      </c>
      <c r="I22" s="96">
        <v>0.134167795983309</v>
      </c>
      <c r="J22" s="96">
        <v>0.29425198880442499</v>
      </c>
      <c r="K22" s="96">
        <v>0.32879651095252699</v>
      </c>
      <c r="L22" s="96">
        <v>9.7929526063007099E-3</v>
      </c>
      <c r="M22" s="96">
        <v>3.1536007628540101</v>
      </c>
      <c r="N22" s="96">
        <v>0.19937229577377699</v>
      </c>
      <c r="O22" s="96">
        <v>2.16470920819531E-2</v>
      </c>
      <c r="P22" s="96">
        <v>0.139766325682775</v>
      </c>
      <c r="Q22" s="96">
        <v>5.7535546773870898E-2</v>
      </c>
      <c r="R22" s="96">
        <v>4.5383183812727101E-2</v>
      </c>
      <c r="S22" s="96">
        <v>5.16785616664086E-2</v>
      </c>
      <c r="T22" s="96">
        <v>0.18743268939734201</v>
      </c>
      <c r="U22" s="96">
        <v>2.9303266307989101E-2</v>
      </c>
      <c r="V22" s="96">
        <v>0.42940887278774997</v>
      </c>
      <c r="W22" s="96">
        <v>1.5105439285829299E-2</v>
      </c>
      <c r="X22" s="96">
        <v>8.7671658679656505E-4</v>
      </c>
      <c r="Y22" s="96">
        <v>5.7875039165450701E-3</v>
      </c>
      <c r="Z22" s="96">
        <v>6.0083223494819997E-3</v>
      </c>
      <c r="AA22" s="96">
        <v>5.5303848186949202E-3</v>
      </c>
      <c r="AB22" s="96">
        <f t="shared" si="0"/>
        <v>1.8202927671518557E-2</v>
      </c>
      <c r="AC22" s="96">
        <v>5.8153886607198203E-2</v>
      </c>
      <c r="AD22" s="96">
        <v>3.9507794619756301E-2</v>
      </c>
      <c r="AE22" s="97"/>
      <c r="AF22" s="96">
        <v>9424.0375872685599</v>
      </c>
      <c r="AG22" s="96">
        <v>5793.9911619489203</v>
      </c>
      <c r="AH22" s="96">
        <v>5309.5647777826398</v>
      </c>
      <c r="AI22" s="96">
        <v>922.950735253875</v>
      </c>
      <c r="AJ22" s="96">
        <v>523.24053600000002</v>
      </c>
      <c r="AK22" s="113" t="s">
        <v>355</v>
      </c>
      <c r="AL22" s="44"/>
    </row>
    <row r="23" spans="1:38" s="1" customFormat="1" ht="24.75" customHeight="1" thickBot="1" x14ac:dyDescent="0.3">
      <c r="A23" s="41" t="s">
        <v>119</v>
      </c>
      <c r="B23" s="62" t="s">
        <v>322</v>
      </c>
      <c r="C23" s="78" t="s">
        <v>336</v>
      </c>
      <c r="E23" s="96">
        <v>6.7361897919237501</v>
      </c>
      <c r="F23" s="96">
        <v>1.33279950301212</v>
      </c>
      <c r="G23" s="96">
        <v>0.11509742912977</v>
      </c>
      <c r="H23" s="96">
        <v>1.3367444933012E-3</v>
      </c>
      <c r="I23" s="96">
        <v>0.69078171479928097</v>
      </c>
      <c r="J23" s="96">
        <v>0.69078171479928097</v>
      </c>
      <c r="K23" s="96">
        <v>0.69078171479928097</v>
      </c>
      <c r="L23" s="96">
        <v>0.38570873889016399</v>
      </c>
      <c r="M23" s="96">
        <v>9.9525767375277994</v>
      </c>
      <c r="N23" s="96">
        <v>8.2440040952848296E-3</v>
      </c>
      <c r="O23" s="96">
        <v>1.43980905790494E-3</v>
      </c>
      <c r="P23" s="96">
        <v>9.1578469535579302E-4</v>
      </c>
      <c r="Q23" s="96">
        <v>1.8058633885525401E-5</v>
      </c>
      <c r="R23" s="96">
        <v>4.7730086490717898E-3</v>
      </c>
      <c r="S23" s="96">
        <v>3.7741776216982299E-3</v>
      </c>
      <c r="T23" s="96">
        <v>1.47636684011547E-3</v>
      </c>
      <c r="U23" s="96">
        <v>1.74847047108441E-5</v>
      </c>
      <c r="V23" s="96">
        <v>0.28922858424768</v>
      </c>
      <c r="W23" s="96">
        <v>6.2537193880000102E-3</v>
      </c>
      <c r="X23" s="96">
        <v>1.81516870197838E-3</v>
      </c>
      <c r="Y23" s="96">
        <v>3.6187776191504502E-3</v>
      </c>
      <c r="Z23" s="96">
        <v>3.4823429974618798E-3</v>
      </c>
      <c r="AA23" s="96">
        <v>1.9080861043191499E-3</v>
      </c>
      <c r="AB23" s="96">
        <f t="shared" si="0"/>
        <v>1.0824375422909861E-2</v>
      </c>
      <c r="AC23" s="96">
        <v>4.29653412517828E-2</v>
      </c>
      <c r="AD23" s="96">
        <v>9.8194785397264594E-6</v>
      </c>
      <c r="AE23" s="97"/>
      <c r="AF23" s="96">
        <v>7849.2116403621903</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1.7348545993331499</v>
      </c>
      <c r="F24" s="95">
        <v>0.65159693328241897</v>
      </c>
      <c r="G24" s="95">
        <v>0.71599350034529297</v>
      </c>
      <c r="H24" s="96">
        <v>1.26941649333367E-2</v>
      </c>
      <c r="I24" s="95">
        <v>7.8790555321799599E-2</v>
      </c>
      <c r="J24" s="95">
        <v>9.8280225672146004E-2</v>
      </c>
      <c r="K24" s="95">
        <v>0.13263607232230601</v>
      </c>
      <c r="L24" s="95">
        <v>2.7916434056451101E-2</v>
      </c>
      <c r="M24" s="95">
        <v>1.81508018060543</v>
      </c>
      <c r="N24" s="95">
        <v>9.6315444358341398E-2</v>
      </c>
      <c r="O24" s="95">
        <v>3.3176137248887498E-3</v>
      </c>
      <c r="P24" s="95">
        <v>8.2252034060061492E-3</v>
      </c>
      <c r="Q24" s="95">
        <v>7.63879120982606E-3</v>
      </c>
      <c r="R24" s="95">
        <v>2.2015386331266502E-2</v>
      </c>
      <c r="S24" s="95">
        <v>2.7446913348703202E-2</v>
      </c>
      <c r="T24" s="95">
        <v>0.228017608708767</v>
      </c>
      <c r="U24" s="95">
        <v>1.71009438371722E-2</v>
      </c>
      <c r="V24" s="95">
        <v>0.19776306637452501</v>
      </c>
      <c r="W24" s="95">
        <v>1.05386117735447E-2</v>
      </c>
      <c r="X24" s="95">
        <v>4.4615891005641298E-4</v>
      </c>
      <c r="Y24" s="95">
        <v>7.0592192961691702E-3</v>
      </c>
      <c r="Z24" s="95">
        <v>7.1750379862806401E-3</v>
      </c>
      <c r="AA24" s="95">
        <v>1.2496070241778501E-3</v>
      </c>
      <c r="AB24" s="96">
        <f t="shared" si="0"/>
        <v>1.5930023216684075E-2</v>
      </c>
      <c r="AC24" s="95">
        <v>2.9298388276466199E-2</v>
      </c>
      <c r="AD24" s="95">
        <v>1.6242135992298599E-2</v>
      </c>
      <c r="AE24" s="97"/>
      <c r="AF24" s="96">
        <v>5426.2174020471202</v>
      </c>
      <c r="AG24" s="96">
        <v>558.14647451690405</v>
      </c>
      <c r="AH24" s="96">
        <v>10249.401028549901</v>
      </c>
      <c r="AI24" s="96">
        <v>4911.17865977978</v>
      </c>
      <c r="AJ24" s="110" t="s">
        <v>354</v>
      </c>
      <c r="AK24" s="113" t="s">
        <v>355</v>
      </c>
      <c r="AL24" s="46"/>
    </row>
    <row r="25" spans="1:38" s="1" customFormat="1" ht="24.75" customHeight="1" thickBot="1" x14ac:dyDescent="0.3">
      <c r="A25" s="41" t="s">
        <v>120</v>
      </c>
      <c r="B25" s="62" t="s">
        <v>160</v>
      </c>
      <c r="C25" s="79" t="s">
        <v>301</v>
      </c>
      <c r="D25" s="42"/>
      <c r="E25" s="95">
        <v>1.0416264648623701</v>
      </c>
      <c r="F25" s="95">
        <v>8.9993160306835504E-2</v>
      </c>
      <c r="G25" s="95">
        <v>8.9868905452735404E-2</v>
      </c>
      <c r="H25" s="95">
        <v>1.3504E-5</v>
      </c>
      <c r="I25" s="95">
        <v>1.2894391370136199E-2</v>
      </c>
      <c r="J25" s="95">
        <v>1.45736149175729E-2</v>
      </c>
      <c r="K25" s="95">
        <v>1.59576937057818E-2</v>
      </c>
      <c r="L25" s="95">
        <v>5.4142578381935003E-3</v>
      </c>
      <c r="M25" s="95">
        <v>0.98858251453953305</v>
      </c>
      <c r="N25" s="95">
        <v>0.139448030282218</v>
      </c>
      <c r="O25" s="95">
        <v>2.87327245012648E-5</v>
      </c>
      <c r="P25" s="95">
        <v>1.6713058984357701E-6</v>
      </c>
      <c r="Q25" s="95">
        <v>2.0935298975597499E-5</v>
      </c>
      <c r="R25" s="95">
        <v>2.06504485982144E-4</v>
      </c>
      <c r="S25" s="95">
        <v>0.19110064346945299</v>
      </c>
      <c r="T25" s="95">
        <v>2.7991498874799898E-4</v>
      </c>
      <c r="U25" s="95">
        <v>1.03788614559466E-4</v>
      </c>
      <c r="V25" s="95">
        <v>7.3934992445246595E-2</v>
      </c>
      <c r="W25" s="95">
        <v>4.3109531514006598E-5</v>
      </c>
      <c r="X25" s="95">
        <v>1.54481455716866E-5</v>
      </c>
      <c r="Y25" s="95">
        <v>2.5281371932872298E-6</v>
      </c>
      <c r="Z25" s="95">
        <v>1.7288271720090399E-6</v>
      </c>
      <c r="AA25" s="95">
        <v>2.0652473236942701E-6</v>
      </c>
      <c r="AB25" s="96">
        <f t="shared" si="0"/>
        <v>2.1770357260677141E-5</v>
      </c>
      <c r="AC25" s="96" t="s">
        <v>355</v>
      </c>
      <c r="AD25" s="96">
        <v>1.7167014625764299E-8</v>
      </c>
      <c r="AE25" s="97"/>
      <c r="AF25" s="96">
        <v>3909.3551954125501</v>
      </c>
      <c r="AG25" s="110" t="s">
        <v>354</v>
      </c>
      <c r="AH25" s="110" t="s">
        <v>354</v>
      </c>
      <c r="AI25" s="110" t="s">
        <v>354</v>
      </c>
      <c r="AJ25" s="110" t="s">
        <v>354</v>
      </c>
      <c r="AK25" s="109">
        <v>7990.4010472727596</v>
      </c>
      <c r="AL25" s="44"/>
    </row>
    <row r="26" spans="1:38" s="1" customFormat="1" ht="24.75" customHeight="1" thickBot="1" x14ac:dyDescent="0.3">
      <c r="A26" s="41" t="s">
        <v>120</v>
      </c>
      <c r="B26" s="41" t="s">
        <v>159</v>
      </c>
      <c r="C26" s="78" t="s">
        <v>311</v>
      </c>
      <c r="D26" s="42"/>
      <c r="E26" s="95">
        <v>0.178288111967048</v>
      </c>
      <c r="F26" s="96">
        <v>5.3884744557449502E-2</v>
      </c>
      <c r="G26" s="96">
        <v>1.8531398511678E-2</v>
      </c>
      <c r="H26" s="96">
        <v>1.591424E-4</v>
      </c>
      <c r="I26" s="96">
        <v>2.9569446118027599E-3</v>
      </c>
      <c r="J26" s="96">
        <v>3.2759811909135201E-3</v>
      </c>
      <c r="K26" s="96">
        <v>3.5389430595009499E-3</v>
      </c>
      <c r="L26" s="96">
        <v>8.9103688171417097E-4</v>
      </c>
      <c r="M26" s="96">
        <v>1.96265354419266</v>
      </c>
      <c r="N26" s="96">
        <v>1.34816727526608</v>
      </c>
      <c r="O26" s="96">
        <v>3.0223269571813499E-5</v>
      </c>
      <c r="P26" s="96">
        <v>1.9696062782229301E-5</v>
      </c>
      <c r="Q26" s="96">
        <v>4.6457338286683401E-6</v>
      </c>
      <c r="R26" s="96">
        <v>7.5153582999119904E-5</v>
      </c>
      <c r="S26" s="96">
        <v>3.64024526913043E-2</v>
      </c>
      <c r="T26" s="96">
        <v>8.2623098504420005E-5</v>
      </c>
      <c r="U26" s="96">
        <v>2.01643378014268E-5</v>
      </c>
      <c r="V26" s="96">
        <v>1.89842215804874E-2</v>
      </c>
      <c r="W26" s="96">
        <v>5.0803867802241202E-4</v>
      </c>
      <c r="X26" s="96">
        <v>1.4094404783174601E-5</v>
      </c>
      <c r="Y26" s="96">
        <v>2.0939228279683301E-5</v>
      </c>
      <c r="Z26" s="96">
        <v>7.3030878925774496E-6</v>
      </c>
      <c r="AA26" s="96">
        <v>2.4338597133166701E-5</v>
      </c>
      <c r="AB26" s="96">
        <f t="shared" si="0"/>
        <v>6.6675318088602043E-5</v>
      </c>
      <c r="AC26" s="96" t="s">
        <v>355</v>
      </c>
      <c r="AD26" s="96">
        <v>2.3259631022197299E-7</v>
      </c>
      <c r="AE26" s="97"/>
      <c r="AF26" s="96">
        <v>806.79709552465602</v>
      </c>
      <c r="AG26" s="110" t="s">
        <v>354</v>
      </c>
      <c r="AH26" s="110" t="s">
        <v>354</v>
      </c>
      <c r="AI26" s="110" t="s">
        <v>354</v>
      </c>
      <c r="AJ26" s="110" t="s">
        <v>354</v>
      </c>
      <c r="AK26" s="109">
        <v>1518.1005648333301</v>
      </c>
      <c r="AL26" s="44"/>
    </row>
    <row r="27" spans="1:38" s="1" customFormat="1" ht="24.75" customHeight="1" thickBot="1" x14ac:dyDescent="0.3">
      <c r="A27" s="41" t="s">
        <v>121</v>
      </c>
      <c r="B27" s="41" t="s">
        <v>161</v>
      </c>
      <c r="C27" s="78" t="s">
        <v>53</v>
      </c>
      <c r="D27" s="42"/>
      <c r="E27" s="95">
        <v>38.836614541943099</v>
      </c>
      <c r="F27" s="96">
        <v>23.644902848341701</v>
      </c>
      <c r="G27" s="96">
        <v>0.196366105456415</v>
      </c>
      <c r="H27" s="96">
        <v>2.4469883067219498</v>
      </c>
      <c r="I27" s="96">
        <v>0.51210821694560305</v>
      </c>
      <c r="J27" s="96">
        <v>0.51210821694560305</v>
      </c>
      <c r="K27" s="96">
        <v>0.51210821694560305</v>
      </c>
      <c r="L27" s="96">
        <v>0.30258299543053202</v>
      </c>
      <c r="M27" s="96">
        <v>224.29284107924201</v>
      </c>
      <c r="N27" s="96">
        <v>7.7375276630486101E-2</v>
      </c>
      <c r="O27" s="96">
        <v>2.2893058406244001E-2</v>
      </c>
      <c r="P27" s="96">
        <v>1.6313530908047501E-2</v>
      </c>
      <c r="Q27" s="96">
        <v>5.4378535950685405E-4</v>
      </c>
      <c r="R27" s="96">
        <v>3.7190144844303899E-2</v>
      </c>
      <c r="S27" s="96">
        <v>8.3686197962916306E-2</v>
      </c>
      <c r="T27" s="96">
        <v>2.6574945291420401E-2</v>
      </c>
      <c r="U27" s="96">
        <v>3.7007573248163501E-4</v>
      </c>
      <c r="V27" s="96">
        <v>4.5682645256315304</v>
      </c>
      <c r="W27" s="96">
        <v>0.278846637098838</v>
      </c>
      <c r="X27" s="96">
        <v>1.88749843962553E-2</v>
      </c>
      <c r="Y27" s="96">
        <v>2.4144358792192601E-2</v>
      </c>
      <c r="Z27" s="96">
        <v>1.5046853450643501E-2</v>
      </c>
      <c r="AA27" s="96">
        <v>2.4745535729082099E-2</v>
      </c>
      <c r="AB27" s="96">
        <f t="shared" si="0"/>
        <v>8.2811732368173491E-2</v>
      </c>
      <c r="AC27" s="96">
        <v>6.0254849957944799E-2</v>
      </c>
      <c r="AD27" s="96">
        <v>2.38062255780139E-4</v>
      </c>
      <c r="AE27" s="97"/>
      <c r="AF27" s="96">
        <v>85760.4162383894</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9.1926463895296209</v>
      </c>
      <c r="F28" s="96">
        <v>2.1272948259769802</v>
      </c>
      <c r="G28" s="96">
        <v>5.5144500513178499E-2</v>
      </c>
      <c r="H28" s="96">
        <v>9.9169590059492593E-2</v>
      </c>
      <c r="I28" s="96">
        <v>1.1524912110633101</v>
      </c>
      <c r="J28" s="96">
        <v>1.1524912110633101</v>
      </c>
      <c r="K28" s="96">
        <v>1.1524912110633101</v>
      </c>
      <c r="L28" s="96">
        <v>0.71137465539294298</v>
      </c>
      <c r="M28" s="96">
        <v>18.886586669719801</v>
      </c>
      <c r="N28" s="96">
        <v>2.58609808421294E-2</v>
      </c>
      <c r="O28" s="96">
        <v>4.8679906974867801E-3</v>
      </c>
      <c r="P28" s="96">
        <v>3.3666361428672299E-3</v>
      </c>
      <c r="Q28" s="96">
        <v>8.1260830846635799E-5</v>
      </c>
      <c r="R28" s="96">
        <v>1.4622141701460801E-2</v>
      </c>
      <c r="S28" s="96">
        <v>1.36083451139557E-2</v>
      </c>
      <c r="T28" s="96">
        <v>5.2053416690077603E-3</v>
      </c>
      <c r="U28" s="96">
        <v>6.8202665679907093E-5</v>
      </c>
      <c r="V28" s="96">
        <v>0.97605097476340197</v>
      </c>
      <c r="W28" s="96">
        <v>3.91022152899402E-2</v>
      </c>
      <c r="X28" s="96">
        <v>1.1614661146526701E-2</v>
      </c>
      <c r="Y28" s="96">
        <v>1.3340303282069499E-2</v>
      </c>
      <c r="Z28" s="96">
        <v>1.0079459113834E-2</v>
      </c>
      <c r="AA28" s="96">
        <v>1.14424380029911E-2</v>
      </c>
      <c r="AB28" s="96">
        <f t="shared" si="0"/>
        <v>4.64768615454213E-2</v>
      </c>
      <c r="AC28" s="96">
        <v>0.110577786920921</v>
      </c>
      <c r="AD28" s="96">
        <v>6.5956737430076696E-5</v>
      </c>
      <c r="AE28" s="97"/>
      <c r="AF28" s="96">
        <v>23692.817773938899</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v>35.414845241913298</v>
      </c>
      <c r="F29" s="96">
        <v>1.58931857531625</v>
      </c>
      <c r="G29" s="96">
        <v>9.9851489799191506E-2</v>
      </c>
      <c r="H29" s="96">
        <v>1.1863513498169999E-2</v>
      </c>
      <c r="I29" s="96">
        <v>0.96944450502931701</v>
      </c>
      <c r="J29" s="96">
        <v>0.96944450502931701</v>
      </c>
      <c r="K29" s="96">
        <v>0.96944450502931701</v>
      </c>
      <c r="L29" s="96">
        <v>0.58876253254063604</v>
      </c>
      <c r="M29" s="96">
        <v>7.5925826678026302</v>
      </c>
      <c r="N29" s="96">
        <v>3.4909259362199699E-2</v>
      </c>
      <c r="O29" s="96">
        <v>5.8094698384930001E-3</v>
      </c>
      <c r="P29" s="96">
        <v>5.3077816609695804E-3</v>
      </c>
      <c r="Q29" s="96">
        <v>1.00772236952864E-4</v>
      </c>
      <c r="R29" s="96">
        <v>2.27963332333363E-2</v>
      </c>
      <c r="S29" s="96">
        <v>1.61348738727909E-2</v>
      </c>
      <c r="T29" s="96">
        <v>5.9682243579400997E-3</v>
      </c>
      <c r="U29" s="96">
        <v>1.00311863376028E-4</v>
      </c>
      <c r="V29" s="96">
        <v>1.16981303084601</v>
      </c>
      <c r="W29" s="96">
        <v>4.4355377191992E-2</v>
      </c>
      <c r="X29" s="96">
        <v>3.6623705938342E-3</v>
      </c>
      <c r="Y29" s="96">
        <v>2.2177688595996E-2</v>
      </c>
      <c r="Z29" s="96">
        <v>2.4782041018278099E-2</v>
      </c>
      <c r="AA29" s="96">
        <v>5.6970209237420903E-3</v>
      </c>
      <c r="AB29" s="96">
        <f t="shared" si="0"/>
        <v>5.6319121131850391E-2</v>
      </c>
      <c r="AC29" s="96">
        <v>0.26100804912623699</v>
      </c>
      <c r="AD29" s="96">
        <v>5.0347348100871998E-5</v>
      </c>
      <c r="AE29" s="97"/>
      <c r="AF29" s="96">
        <v>42641.650253599902</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0.115118837673404</v>
      </c>
      <c r="F30" s="96">
        <v>2.8176734854794701</v>
      </c>
      <c r="G30" s="96">
        <v>2.1257468778168899E-3</v>
      </c>
      <c r="H30" s="96">
        <v>1.06303711456717E-3</v>
      </c>
      <c r="I30" s="96">
        <v>5.6715074359311397E-2</v>
      </c>
      <c r="J30" s="96">
        <v>5.6715074359311397E-2</v>
      </c>
      <c r="K30" s="96">
        <v>5.6715074359311397E-2</v>
      </c>
      <c r="L30" s="96">
        <v>6.8434769769167899E-3</v>
      </c>
      <c r="M30" s="96">
        <v>11.016040997775301</v>
      </c>
      <c r="N30" s="96">
        <v>2.5986353595717598E-4</v>
      </c>
      <c r="O30" s="96">
        <v>8.2369684896758296E-5</v>
      </c>
      <c r="P30" s="96">
        <v>1.84939978370069E-4</v>
      </c>
      <c r="Q30" s="96">
        <v>6.3772406334506597E-6</v>
      </c>
      <c r="R30" s="96">
        <v>2.04228425329476E-4</v>
      </c>
      <c r="S30" s="96">
        <v>3.6907227849569598E-4</v>
      </c>
      <c r="T30" s="96">
        <v>1.2701036933091301E-4</v>
      </c>
      <c r="U30" s="96">
        <v>4.2514937556337697E-6</v>
      </c>
      <c r="V30" s="96">
        <v>1.63251346979045E-2</v>
      </c>
      <c r="W30" s="96">
        <v>1.10026124192815E-2</v>
      </c>
      <c r="X30" s="96">
        <v>1.6765885591286101E-4</v>
      </c>
      <c r="Y30" s="96">
        <v>3.07374569173579E-4</v>
      </c>
      <c r="Z30" s="96">
        <v>1.0478678494553799E-4</v>
      </c>
      <c r="AA30" s="96">
        <v>3.5976796164634902E-4</v>
      </c>
      <c r="AB30" s="96">
        <f t="shared" si="0"/>
        <v>9.3958817167832703E-4</v>
      </c>
      <c r="AC30" s="96">
        <v>9.2735282395386103E-6</v>
      </c>
      <c r="AD30" s="96">
        <v>4.1888744780585797E-6</v>
      </c>
      <c r="AE30" s="97"/>
      <c r="AF30" s="96">
        <v>931.07713248379605</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6.6604971247263904</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1893.53912646602</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0.57088414028089396</v>
      </c>
      <c r="J32" s="96">
        <v>1.0918501427774401</v>
      </c>
      <c r="K32" s="96">
        <v>1.40592048192603</v>
      </c>
      <c r="L32" s="96">
        <v>0.132187418933081</v>
      </c>
      <c r="M32" s="108" t="s">
        <v>355</v>
      </c>
      <c r="N32" s="96">
        <v>7.2127381498183203</v>
      </c>
      <c r="O32" s="96">
        <v>7.4067565714318597E-3</v>
      </c>
      <c r="P32" s="96" t="s">
        <v>355</v>
      </c>
      <c r="Q32" s="96">
        <v>7.1361581048059002E-3</v>
      </c>
      <c r="R32" s="96">
        <v>7.6181429608773693E-2</v>
      </c>
      <c r="S32" s="96">
        <v>55.023251396982602</v>
      </c>
      <c r="T32" s="96">
        <v>9.08626593775608E-2</v>
      </c>
      <c r="U32" s="96">
        <v>2.8118409638520601E-2</v>
      </c>
      <c r="V32" s="96">
        <v>19.672473631193</v>
      </c>
      <c r="W32" s="96" t="s">
        <v>355</v>
      </c>
      <c r="X32" s="96">
        <v>3.4182972020248099E-3</v>
      </c>
      <c r="Y32" s="96">
        <v>2.7443446979253598E-4</v>
      </c>
      <c r="Z32" s="96">
        <v>4.05117550646124E-4</v>
      </c>
      <c r="AA32" s="96" t="s">
        <v>355</v>
      </c>
      <c r="AB32" s="96">
        <f t="shared" si="0"/>
        <v>4.0978492224634702E-3</v>
      </c>
      <c r="AC32" s="96" t="s">
        <v>355</v>
      </c>
      <c r="AD32" s="96" t="s">
        <v>355</v>
      </c>
      <c r="AE32" s="97"/>
      <c r="AF32" s="113" t="s">
        <v>355</v>
      </c>
      <c r="AG32" s="113" t="s">
        <v>355</v>
      </c>
      <c r="AH32" s="113" t="s">
        <v>355</v>
      </c>
      <c r="AI32" s="113" t="s">
        <v>355</v>
      </c>
      <c r="AJ32" s="113" t="s">
        <v>355</v>
      </c>
      <c r="AK32" s="96">
        <v>48793.9587374443</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0.27063284213197297</v>
      </c>
      <c r="J33" s="96">
        <v>0.50117192987402404</v>
      </c>
      <c r="K33" s="96">
        <v>1.0023438597480501</v>
      </c>
      <c r="L33" s="96" t="s">
        <v>355</v>
      </c>
      <c r="M33" s="108" t="s">
        <v>355</v>
      </c>
      <c r="N33" s="96">
        <v>4.7135220004651902E-2</v>
      </c>
      <c r="O33" s="96">
        <v>9.5222666676064496E-5</v>
      </c>
      <c r="P33" s="96">
        <v>5.7133600005638703E-5</v>
      </c>
      <c r="Q33" s="96" t="s">
        <v>355</v>
      </c>
      <c r="R33" s="96">
        <v>1.9891513896699999E-2</v>
      </c>
      <c r="S33" s="96">
        <v>1.0013415158883E-2</v>
      </c>
      <c r="T33" s="96">
        <v>1.5912208773500299E-2</v>
      </c>
      <c r="U33" s="96" t="s">
        <v>355</v>
      </c>
      <c r="V33" s="96">
        <v>7.5737102042562496E-2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48793.9587374443</v>
      </c>
      <c r="AL33" s="44" t="s">
        <v>366</v>
      </c>
    </row>
    <row r="34" spans="1:38" s="1" customFormat="1" ht="24.75" customHeight="1" thickBot="1" x14ac:dyDescent="0.3">
      <c r="A34" s="41" t="s">
        <v>119</v>
      </c>
      <c r="B34" s="41" t="s">
        <v>168</v>
      </c>
      <c r="C34" s="78" t="s">
        <v>58</v>
      </c>
      <c r="D34" s="42"/>
      <c r="E34" s="95">
        <v>3.3348830522014898</v>
      </c>
      <c r="F34" s="96">
        <v>0.23851221563782099</v>
      </c>
      <c r="G34" s="96">
        <v>6.6834599999999996E-3</v>
      </c>
      <c r="H34" s="96">
        <v>5.7076748400000004E-4</v>
      </c>
      <c r="I34" s="96">
        <v>0.49802410422032301</v>
      </c>
      <c r="J34" s="96">
        <v>0.87346350218311997</v>
      </c>
      <c r="K34" s="96">
        <v>0.87346350218311997</v>
      </c>
      <c r="L34" s="96">
        <v>7.9680059067391604E-2</v>
      </c>
      <c r="M34" s="96">
        <v>0.62751312817606197</v>
      </c>
      <c r="N34" s="96">
        <v>3.1903612810867199E-3</v>
      </c>
      <c r="O34" s="96">
        <v>5.2950224687502297E-4</v>
      </c>
      <c r="P34" s="96">
        <v>3.5371669566946199E-4</v>
      </c>
      <c r="Q34" s="96">
        <v>6.6738999182917398E-6</v>
      </c>
      <c r="R34" s="96">
        <v>2.2951843468662099</v>
      </c>
      <c r="S34" s="96">
        <v>5.5570864928930304</v>
      </c>
      <c r="T34" s="96">
        <v>4.5871428173584796</v>
      </c>
      <c r="U34" s="96">
        <v>6.6738999182917398E-6</v>
      </c>
      <c r="V34" s="96">
        <v>0.106434361368468</v>
      </c>
      <c r="W34" s="96">
        <v>2.0523749993281298E-3</v>
      </c>
      <c r="X34" s="96">
        <v>1.6946215590782701E-4</v>
      </c>
      <c r="Y34" s="96">
        <v>1.0261874996640599E-3</v>
      </c>
      <c r="Z34" s="96">
        <v>1.1466939216429599E-3</v>
      </c>
      <c r="AA34" s="96">
        <v>2.6360779807884201E-4</v>
      </c>
      <c r="AB34" s="96">
        <f t="shared" si="0"/>
        <v>2.6059513752936889E-3</v>
      </c>
      <c r="AC34" s="96">
        <v>1.7551100133E-2</v>
      </c>
      <c r="AD34" s="96">
        <v>2.4035704385680202E-6</v>
      </c>
      <c r="AE34" s="97"/>
      <c r="AF34" s="96">
        <v>2853.8374199999998</v>
      </c>
      <c r="AG34" s="110" t="s">
        <v>358</v>
      </c>
      <c r="AH34" s="110" t="s">
        <v>354</v>
      </c>
      <c r="AI34" s="110" t="s">
        <v>354</v>
      </c>
      <c r="AJ34" s="110" t="s">
        <v>354</v>
      </c>
      <c r="AK34" s="109">
        <v>74694288.125344202</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10.654580692802501</v>
      </c>
      <c r="F36" s="96">
        <v>0.47433074901557998</v>
      </c>
      <c r="G36" s="96">
        <v>2.4092269759567002</v>
      </c>
      <c r="H36" s="96" t="s">
        <v>355</v>
      </c>
      <c r="I36" s="96">
        <v>0.43449202503455298</v>
      </c>
      <c r="J36" s="96">
        <v>0.43669756830883999</v>
      </c>
      <c r="K36" s="96">
        <v>0.44110865485741402</v>
      </c>
      <c r="L36" s="96">
        <v>2.6028624367804301E-2</v>
      </c>
      <c r="M36" s="96">
        <v>1.07515224876505</v>
      </c>
      <c r="N36" s="96">
        <v>2.5431147809480002E-2</v>
      </c>
      <c r="O36" s="96">
        <v>3.0586835105899201E-3</v>
      </c>
      <c r="P36" s="96">
        <v>5.4266307266649704E-3</v>
      </c>
      <c r="Q36" s="96">
        <v>3.463025979474E-2</v>
      </c>
      <c r="R36" s="96">
        <v>1.67749597241501E-2</v>
      </c>
      <c r="S36" s="96">
        <v>3.463025979474E-2</v>
      </c>
      <c r="T36" s="96">
        <v>1.6545822646428201</v>
      </c>
      <c r="U36" s="96">
        <v>5.08622956189601E-2</v>
      </c>
      <c r="V36" s="96">
        <v>0.12172488554229501</v>
      </c>
      <c r="W36" s="96">
        <v>0.104344181461152</v>
      </c>
      <c r="X36" s="96">
        <v>9.7228695542820795E-4</v>
      </c>
      <c r="Y36" s="96">
        <v>4.56243068529369E-3</v>
      </c>
      <c r="Z36" s="96">
        <v>1.9669930268564201E-3</v>
      </c>
      <c r="AA36" s="96">
        <v>7.3631873056352404E-3</v>
      </c>
      <c r="AB36" s="96">
        <f t="shared" si="0"/>
        <v>1.4864897973213559E-2</v>
      </c>
      <c r="AC36" s="96">
        <v>1.99035240045667E-2</v>
      </c>
      <c r="AD36" s="96">
        <v>7.0956557902916398E-6</v>
      </c>
      <c r="AE36" s="97"/>
      <c r="AF36" s="96">
        <v>8424.9030895213891</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1.2397047914228601</v>
      </c>
      <c r="F39" s="96">
        <v>0.293850066776084</v>
      </c>
      <c r="G39" s="96">
        <v>0.23964798728822401</v>
      </c>
      <c r="H39" s="96">
        <v>6.3119519572064102E-3</v>
      </c>
      <c r="I39" s="96">
        <v>7.8700690732114997E-2</v>
      </c>
      <c r="J39" s="96">
        <v>8.3108042623461706E-2</v>
      </c>
      <c r="K39" s="96">
        <v>8.9697389373986497E-2</v>
      </c>
      <c r="L39" s="96">
        <v>2.6722140486128199E-2</v>
      </c>
      <c r="M39" s="96">
        <v>1.0132090109224099</v>
      </c>
      <c r="N39" s="96">
        <v>0.13837506566379601</v>
      </c>
      <c r="O39" s="96">
        <v>8.4146116898931606E-3</v>
      </c>
      <c r="P39" s="96">
        <v>1.59293406827823E-2</v>
      </c>
      <c r="Q39" s="96">
        <v>3.87368467932275E-3</v>
      </c>
      <c r="R39" s="96">
        <v>5.2927584084240904E-3</v>
      </c>
      <c r="S39" s="96">
        <v>6.7434319004522998E-3</v>
      </c>
      <c r="T39" s="96">
        <v>6.01680393859114E-2</v>
      </c>
      <c r="U39" s="96">
        <v>1.41219315998708E-3</v>
      </c>
      <c r="V39" s="96">
        <v>3.0087853903367202E-2</v>
      </c>
      <c r="W39" s="96">
        <v>0.30742271773775598</v>
      </c>
      <c r="X39" s="96">
        <v>2.6507615929039299E-2</v>
      </c>
      <c r="Y39" s="96">
        <v>3.4630836043707897E-2</v>
      </c>
      <c r="Z39" s="96">
        <v>1.21858028700548E-2</v>
      </c>
      <c r="AA39" s="96">
        <v>1.96131618525512E-2</v>
      </c>
      <c r="AB39" s="96">
        <f t="shared" si="0"/>
        <v>9.29374166953532E-2</v>
      </c>
      <c r="AC39" s="96">
        <v>4.8306607081424697E-3</v>
      </c>
      <c r="AD39" s="96">
        <v>1.4213303146061601E-3</v>
      </c>
      <c r="AE39" s="97"/>
      <c r="AF39" s="96">
        <v>5131.6845422312299</v>
      </c>
      <c r="AG39" s="110" t="s">
        <v>354</v>
      </c>
      <c r="AH39" s="96">
        <v>8645.2220327135692</v>
      </c>
      <c r="AI39" s="96">
        <v>1983.4259148851299</v>
      </c>
      <c r="AJ39" s="96">
        <v>5.7010500000000004</v>
      </c>
      <c r="AK39" s="113" t="s">
        <v>355</v>
      </c>
      <c r="AL39" s="44"/>
    </row>
    <row r="40" spans="1:38" s="1" customFormat="1" ht="24.75" customHeight="1" thickBot="1" x14ac:dyDescent="0.3">
      <c r="A40" s="41" t="s">
        <v>119</v>
      </c>
      <c r="B40" s="41" t="s">
        <v>174</v>
      </c>
      <c r="C40" s="78" t="s">
        <v>339</v>
      </c>
      <c r="D40" s="42"/>
      <c r="E40" s="95">
        <v>1.4863755220608299</v>
      </c>
      <c r="F40" s="96">
        <v>1.06964727978254</v>
      </c>
      <c r="G40" s="96">
        <v>2.2866434676550799E-2</v>
      </c>
      <c r="H40" s="96">
        <v>3.7254303158236501E-4</v>
      </c>
      <c r="I40" s="96">
        <v>0.128610788468868</v>
      </c>
      <c r="J40" s="96">
        <v>0.128610788468868</v>
      </c>
      <c r="K40" s="96">
        <v>0.128610788468868</v>
      </c>
      <c r="L40" s="96">
        <v>6.8077105926542897E-2</v>
      </c>
      <c r="M40" s="96">
        <v>12.9460070829687</v>
      </c>
      <c r="N40" s="96">
        <v>1.8382888827217E-3</v>
      </c>
      <c r="O40" s="96">
        <v>3.6150737375602603E-4</v>
      </c>
      <c r="P40" s="96">
        <v>2.54590474432707E-4</v>
      </c>
      <c r="Q40" s="96">
        <v>6.2012632947660798E-6</v>
      </c>
      <c r="R40" s="96">
        <v>1.0445756534100199E-3</v>
      </c>
      <c r="S40" s="96">
        <v>1.0590024268824899E-3</v>
      </c>
      <c r="T40" s="96">
        <v>3.8778512874169301E-4</v>
      </c>
      <c r="U40" s="96">
        <v>5.1724232921286499E-6</v>
      </c>
      <c r="V40" s="96">
        <v>7.24786354139689E-2</v>
      </c>
      <c r="W40" s="96">
        <v>3.2555538965329E-3</v>
      </c>
      <c r="X40" s="96">
        <v>3.9213855922231499E-4</v>
      </c>
      <c r="Y40" s="96">
        <v>7.7439600454275897E-4</v>
      </c>
      <c r="Z40" s="96">
        <v>6.9272434926273302E-4</v>
      </c>
      <c r="AA40" s="96">
        <v>4.6263439501577298E-4</v>
      </c>
      <c r="AB40" s="96">
        <f t="shared" si="0"/>
        <v>2.32189330804358E-3</v>
      </c>
      <c r="AC40" s="96">
        <v>8.1956904356041693E-3</v>
      </c>
      <c r="AD40" s="96">
        <v>3.4378198611396502E-6</v>
      </c>
      <c r="AE40" s="97"/>
      <c r="AF40" s="96">
        <v>2278.8668287109899</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4.5694867534611703</v>
      </c>
      <c r="F41" s="96">
        <v>12.123327369149999</v>
      </c>
      <c r="G41" s="96">
        <v>1.30348774774215</v>
      </c>
      <c r="H41" s="96">
        <v>0.91682951520331402</v>
      </c>
      <c r="I41" s="96">
        <v>9.3299951809398607</v>
      </c>
      <c r="J41" s="96">
        <v>9.4998126241134795</v>
      </c>
      <c r="K41" s="96">
        <v>9.9281414517446205</v>
      </c>
      <c r="L41" s="96">
        <v>0.59419268117965396</v>
      </c>
      <c r="M41" s="96">
        <v>87.969290560108305</v>
      </c>
      <c r="N41" s="96">
        <v>0.55745061625606995</v>
      </c>
      <c r="O41" s="96">
        <v>0.265175765023903</v>
      </c>
      <c r="P41" s="96">
        <v>1.87300492536186E-2</v>
      </c>
      <c r="Q41" s="96">
        <v>7.7928765909571398E-3</v>
      </c>
      <c r="R41" s="96">
        <v>0.47619612747685702</v>
      </c>
      <c r="S41" s="96">
        <v>0.127823302224508</v>
      </c>
      <c r="T41" s="96">
        <v>5.1300054840950002E-2</v>
      </c>
      <c r="U41" s="96">
        <v>1.10403089353236E-2</v>
      </c>
      <c r="V41" s="96">
        <v>10.4689777692071</v>
      </c>
      <c r="W41" s="96">
        <v>13.3563830235081</v>
      </c>
      <c r="X41" s="96">
        <v>2.5521872141484101</v>
      </c>
      <c r="Y41" s="96">
        <v>2.09485442298238</v>
      </c>
      <c r="Z41" s="96">
        <v>1.8416640309200401</v>
      </c>
      <c r="AA41" s="96">
        <v>2.16421633195867</v>
      </c>
      <c r="AB41" s="96">
        <f t="shared" si="0"/>
        <v>8.6529220000095002</v>
      </c>
      <c r="AC41" s="96">
        <v>0.16731760783972</v>
      </c>
      <c r="AD41" s="96">
        <v>8.6083191655941693E-2</v>
      </c>
      <c r="AE41" s="97"/>
      <c r="AF41" s="96">
        <v>32887.1805687995</v>
      </c>
      <c r="AG41" s="96">
        <v>48.680300000000003</v>
      </c>
      <c r="AH41" s="96">
        <v>30750.395784926801</v>
      </c>
      <c r="AI41" s="96">
        <v>20385.309000000001</v>
      </c>
      <c r="AJ41" s="110" t="s">
        <v>354</v>
      </c>
      <c r="AK41" s="113" t="s">
        <v>355</v>
      </c>
      <c r="AL41" s="44"/>
    </row>
    <row r="42" spans="1:38" s="1" customFormat="1" ht="24.75" customHeight="1" thickBot="1" x14ac:dyDescent="0.3">
      <c r="A42" s="41" t="s">
        <v>119</v>
      </c>
      <c r="B42" s="41" t="s">
        <v>176</v>
      </c>
      <c r="C42" s="78" t="s">
        <v>60</v>
      </c>
      <c r="D42" s="42"/>
      <c r="E42" s="95">
        <v>3.6879211911783998E-2</v>
      </c>
      <c r="F42" s="96">
        <v>1.5899021004491301</v>
      </c>
      <c r="G42" s="96">
        <v>9.5587833482046103E-4</v>
      </c>
      <c r="H42" s="96">
        <v>3.4414357478785098E-5</v>
      </c>
      <c r="I42" s="96">
        <v>1.32306807282508E-2</v>
      </c>
      <c r="J42" s="96">
        <v>1.32306807282508E-2</v>
      </c>
      <c r="K42" s="96">
        <v>1.32306807282508E-2</v>
      </c>
      <c r="L42" s="96">
        <v>6.6153403641254201E-4</v>
      </c>
      <c r="M42" s="96">
        <v>10.1510935035411</v>
      </c>
      <c r="N42" s="96">
        <v>3.2356398035312899E-4</v>
      </c>
      <c r="O42" s="96">
        <v>1.05948756338668E-4</v>
      </c>
      <c r="P42" s="96">
        <v>8.2906814388330598E-5</v>
      </c>
      <c r="Q42" s="96">
        <v>2.8588556685631202E-6</v>
      </c>
      <c r="R42" s="96">
        <v>1.5367453634348901E-4</v>
      </c>
      <c r="S42" s="96">
        <v>4.0703281898713602E-4</v>
      </c>
      <c r="T42" s="96">
        <v>1.25960746018609E-4</v>
      </c>
      <c r="U42" s="96">
        <v>1.9059037790420801E-6</v>
      </c>
      <c r="V42" s="96">
        <v>2.1123044635466999E-2</v>
      </c>
      <c r="W42" s="96">
        <v>2.1384917811543302E-3</v>
      </c>
      <c r="X42" s="96">
        <v>4.7743072323445403E-5</v>
      </c>
      <c r="Y42" s="96">
        <v>8.7528965926316599E-5</v>
      </c>
      <c r="Z42" s="96">
        <v>2.9839420202153401E-5</v>
      </c>
      <c r="AA42" s="96">
        <v>1.0244867602739301E-4</v>
      </c>
      <c r="AB42" s="96">
        <f t="shared" si="0"/>
        <v>2.6756013447930841E-4</v>
      </c>
      <c r="AC42" s="96">
        <v>4.1700001180875702E-6</v>
      </c>
      <c r="AD42" s="96">
        <v>1.8721912590407601E-6</v>
      </c>
      <c r="AE42" s="97"/>
      <c r="AF42" s="95">
        <v>418.67471065136198</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1.6717466379363199</v>
      </c>
      <c r="F43" s="96">
        <v>1.82382833654367</v>
      </c>
      <c r="G43" s="96">
        <v>1.51921855456594</v>
      </c>
      <c r="H43" s="96">
        <v>1.5723458138880101E-2</v>
      </c>
      <c r="I43" s="96">
        <v>0.91071426974487801</v>
      </c>
      <c r="J43" s="96">
        <v>0.924074682491833</v>
      </c>
      <c r="K43" s="96">
        <v>0.93823827743445098</v>
      </c>
      <c r="L43" s="96">
        <v>0.26466482005898301</v>
      </c>
      <c r="M43" s="96">
        <v>9.8683075578650197</v>
      </c>
      <c r="N43" s="96">
        <v>0.22618498894215699</v>
      </c>
      <c r="O43" s="96">
        <v>2.9566504133383902E-2</v>
      </c>
      <c r="P43" s="96">
        <v>1.2838417419347299E-2</v>
      </c>
      <c r="Q43" s="96">
        <v>1.23897038341721E-2</v>
      </c>
      <c r="R43" s="96">
        <v>6.7472328015339006E-2</v>
      </c>
      <c r="S43" s="96">
        <v>4.33443864046179E-2</v>
      </c>
      <c r="T43" s="96">
        <v>0.44077323635874799</v>
      </c>
      <c r="U43" s="96">
        <v>3.2940931927438299E-2</v>
      </c>
      <c r="V43" s="96">
        <v>1.4014531320412</v>
      </c>
      <c r="W43" s="96">
        <v>1.29683099661394</v>
      </c>
      <c r="X43" s="96">
        <v>0.12422224546701501</v>
      </c>
      <c r="Y43" s="96">
        <v>0.13650200391666401</v>
      </c>
      <c r="Z43" s="96">
        <v>2.7340510554665E-2</v>
      </c>
      <c r="AA43" s="96">
        <v>0.174092845069174</v>
      </c>
      <c r="AB43" s="96">
        <f t="shared" si="0"/>
        <v>0.46215760500751801</v>
      </c>
      <c r="AC43" s="96">
        <v>4.0659015428725701E-2</v>
      </c>
      <c r="AD43" s="96">
        <v>1.7595125290218401E-2</v>
      </c>
      <c r="AE43" s="97"/>
      <c r="AF43" s="96">
        <v>8105.42387528364</v>
      </c>
      <c r="AG43" s="96">
        <v>1234.0255</v>
      </c>
      <c r="AH43" s="96">
        <v>5799.2780050900701</v>
      </c>
      <c r="AI43" s="96">
        <v>2290.5390794064801</v>
      </c>
      <c r="AJ43" s="110" t="s">
        <v>354</v>
      </c>
      <c r="AK43" s="113" t="s">
        <v>355</v>
      </c>
      <c r="AL43" s="44"/>
    </row>
    <row r="44" spans="1:38" s="1" customFormat="1" ht="24.75" customHeight="1" thickBot="1" x14ac:dyDescent="0.3">
      <c r="A44" s="41" t="s">
        <v>119</v>
      </c>
      <c r="B44" s="41" t="s">
        <v>178</v>
      </c>
      <c r="C44" s="78" t="s">
        <v>62</v>
      </c>
      <c r="D44" s="42"/>
      <c r="E44" s="95">
        <v>7.9978816042999901</v>
      </c>
      <c r="F44" s="96">
        <v>2.0550062879517501</v>
      </c>
      <c r="G44" s="96">
        <v>0.13767418044955901</v>
      </c>
      <c r="H44" s="96">
        <v>1.6381584163114101E-3</v>
      </c>
      <c r="I44" s="96">
        <v>0.82075140291998405</v>
      </c>
      <c r="J44" s="96">
        <v>0.82075140291998405</v>
      </c>
      <c r="K44" s="96">
        <v>0.82075140291998405</v>
      </c>
      <c r="L44" s="96">
        <v>0.44530960844284501</v>
      </c>
      <c r="M44" s="96">
        <v>16.936115481069301</v>
      </c>
      <c r="N44" s="96">
        <v>9.6443267287823799E-3</v>
      </c>
      <c r="O44" s="96">
        <v>1.65240778639608E-3</v>
      </c>
      <c r="P44" s="96">
        <v>1.1158517237780099E-3</v>
      </c>
      <c r="Q44" s="96">
        <v>2.23359418192468E-5</v>
      </c>
      <c r="R44" s="96">
        <v>5.6543974795499304E-3</v>
      </c>
      <c r="S44" s="96">
        <v>4.2827860102758698E-3</v>
      </c>
      <c r="T44" s="96">
        <v>1.7014843057721E-3</v>
      </c>
      <c r="U44" s="96">
        <v>2.1392147476995799E-5</v>
      </c>
      <c r="V44" s="96">
        <v>0.33197585637865901</v>
      </c>
      <c r="W44" s="96">
        <v>8.0465875214106499E-3</v>
      </c>
      <c r="X44" s="96">
        <v>2.1800846086365401E-3</v>
      </c>
      <c r="Y44" s="96">
        <v>4.3442088372831998E-3</v>
      </c>
      <c r="Z44" s="96">
        <v>4.1656656905498602E-3</v>
      </c>
      <c r="AA44" s="96">
        <v>2.3058628698344602E-3</v>
      </c>
      <c r="AB44" s="96">
        <f t="shared" si="0"/>
        <v>1.299582200630406E-2</v>
      </c>
      <c r="AC44" s="96">
        <v>5.1297446970047803E-2</v>
      </c>
      <c r="AD44" s="96">
        <v>1.1646159832987699E-5</v>
      </c>
      <c r="AE44" s="97"/>
      <c r="AF44" s="96">
        <v>8755.0281422769694</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7.9044611091357302</v>
      </c>
      <c r="F45" s="96">
        <v>0.41942927038592098</v>
      </c>
      <c r="G45" s="96">
        <v>0.83450303999999997</v>
      </c>
      <c r="H45" s="96" t="s">
        <v>355</v>
      </c>
      <c r="I45" s="96">
        <v>0.181282118740871</v>
      </c>
      <c r="J45" s="96">
        <v>0.18220233254158599</v>
      </c>
      <c r="K45" s="96">
        <v>0.18404276014301599</v>
      </c>
      <c r="L45" s="96">
        <v>3.77882560226954E-2</v>
      </c>
      <c r="M45" s="96">
        <v>1.3695649645254599</v>
      </c>
      <c r="N45" s="96">
        <v>2.0845468687679999E-2</v>
      </c>
      <c r="O45" s="96">
        <v>2.04891358896E-3</v>
      </c>
      <c r="P45" s="96">
        <v>6.2358239663999997E-3</v>
      </c>
      <c r="Q45" s="96">
        <v>1.0422734343839999E-2</v>
      </c>
      <c r="R45" s="96">
        <v>8.3738207548799994E-3</v>
      </c>
      <c r="S45" s="96">
        <v>1.0422734343839999E-2</v>
      </c>
      <c r="T45" s="96">
        <v>1.4609644721280001E-2</v>
      </c>
      <c r="U45" s="96">
        <v>4.1690937375359997E-2</v>
      </c>
      <c r="V45" s="96">
        <v>0.10431642663792</v>
      </c>
      <c r="W45" s="96">
        <v>0.10698892262352</v>
      </c>
      <c r="X45" s="96">
        <v>1.3362479928E-3</v>
      </c>
      <c r="Y45" s="96">
        <v>5.7013247692799997E-3</v>
      </c>
      <c r="Z45" s="96">
        <v>2.6724959856E-3</v>
      </c>
      <c r="AA45" s="96">
        <v>1.0511817543360001E-2</v>
      </c>
      <c r="AB45" s="96">
        <f t="shared" si="0"/>
        <v>2.0221886291039999E-2</v>
      </c>
      <c r="AC45" s="96">
        <v>1.7371223906399998E-2</v>
      </c>
      <c r="AD45" s="96">
        <v>7.5028010859612604E-6</v>
      </c>
      <c r="AE45" s="97"/>
      <c r="AF45" s="96">
        <v>8908.3199519999998</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1.5498013268178701</v>
      </c>
      <c r="F47" s="96">
        <v>1.34645627060168</v>
      </c>
      <c r="G47" s="96">
        <v>9.0874837761395905E-2</v>
      </c>
      <c r="H47" s="96">
        <v>4.6582679886590699E-4</v>
      </c>
      <c r="I47" s="96">
        <v>0.18108390378140099</v>
      </c>
      <c r="J47" s="96">
        <v>0.18108390378140099</v>
      </c>
      <c r="K47" s="96">
        <v>0.18108390378140099</v>
      </c>
      <c r="L47" s="96">
        <v>5.5671709698760702E-2</v>
      </c>
      <c r="M47" s="96">
        <v>6.69127134673173</v>
      </c>
      <c r="N47" s="96">
        <v>9.0421731996925797E-2</v>
      </c>
      <c r="O47" s="96">
        <v>4.0873364933557201E-4</v>
      </c>
      <c r="P47" s="96">
        <v>2.93515599928041E-4</v>
      </c>
      <c r="Q47" s="96">
        <v>6.7976434742607598E-6</v>
      </c>
      <c r="R47" s="96">
        <v>1.24997968472602E-3</v>
      </c>
      <c r="S47" s="96">
        <v>1.1715007521428599E-3</v>
      </c>
      <c r="T47" s="96">
        <v>4.3422916759457901E-4</v>
      </c>
      <c r="U47" s="96">
        <v>5.8704281380416003E-6</v>
      </c>
      <c r="V47" s="96">
        <v>8.2003104590827297E-2</v>
      </c>
      <c r="W47" s="96">
        <v>3.3005473122651001E-3</v>
      </c>
      <c r="X47" s="96">
        <v>4.8527411164822002E-4</v>
      </c>
      <c r="Y47" s="96">
        <v>9.6114356570984303E-4</v>
      </c>
      <c r="Z47" s="96">
        <v>8.8003254445003203E-4</v>
      </c>
      <c r="AA47" s="96">
        <v>5.5323352468424904E-4</v>
      </c>
      <c r="AB47" s="96">
        <f t="shared" si="0"/>
        <v>2.8796837464923441E-3</v>
      </c>
      <c r="AC47" s="96">
        <v>1.0557511087390101E-2</v>
      </c>
      <c r="AD47" s="96">
        <v>4.1572325477056498E-6</v>
      </c>
      <c r="AE47" s="97"/>
      <c r="AF47" s="96">
        <v>2552.47139694625</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2.4927458400000001E-2</v>
      </c>
      <c r="J48" s="96">
        <v>9.1400680799999995E-2</v>
      </c>
      <c r="K48" s="96">
        <v>0.10386441</v>
      </c>
      <c r="L48" s="96">
        <v>6.9242940000000003E-2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6924.2939999999999</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12.584192787499999</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20.207000000000001</v>
      </c>
      <c r="AL51" s="44" t="s">
        <v>371</v>
      </c>
    </row>
    <row r="52" spans="1:38" s="1" customFormat="1" ht="24.75" customHeight="1" thickBot="1" x14ac:dyDescent="0.3">
      <c r="A52" s="41" t="s">
        <v>114</v>
      </c>
      <c r="B52" s="62" t="s">
        <v>316</v>
      </c>
      <c r="C52" s="79" t="s">
        <v>131</v>
      </c>
      <c r="D52" s="61"/>
      <c r="E52" s="96" t="s">
        <v>355</v>
      </c>
      <c r="F52" s="96">
        <v>3.9348000000000001</v>
      </c>
      <c r="G52" s="96">
        <v>0.67200000000000004</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7946.7</v>
      </c>
      <c r="AL52" s="44" t="s">
        <v>127</v>
      </c>
    </row>
    <row r="53" spans="1:38" s="1" customFormat="1" ht="24.75" customHeight="1" thickBot="1" x14ac:dyDescent="0.3">
      <c r="A53" s="41" t="s">
        <v>114</v>
      </c>
      <c r="B53" s="62" t="s">
        <v>317</v>
      </c>
      <c r="C53" s="79" t="s">
        <v>68</v>
      </c>
      <c r="D53" s="61"/>
      <c r="E53" s="108" t="s">
        <v>355</v>
      </c>
      <c r="F53" s="96">
        <v>1.0860764350000001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2007.5350000000001</v>
      </c>
      <c r="AL53" s="44" t="s">
        <v>127</v>
      </c>
    </row>
    <row r="54" spans="1:38" s="1" customFormat="1" ht="40.5" customHeight="1" thickBot="1" x14ac:dyDescent="0.3">
      <c r="A54" s="41" t="s">
        <v>114</v>
      </c>
      <c r="B54" s="62" t="s">
        <v>186</v>
      </c>
      <c r="C54" s="79" t="s">
        <v>289</v>
      </c>
      <c r="D54" s="61"/>
      <c r="E54" s="95" t="s">
        <v>355</v>
      </c>
      <c r="F54" s="96">
        <v>9.3445771099668207</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22118.14</v>
      </c>
      <c r="AL54" s="44" t="s">
        <v>367</v>
      </c>
    </row>
    <row r="55" spans="1:38" s="1" customFormat="1" ht="24.75" customHeight="1" thickBot="1" x14ac:dyDescent="0.3">
      <c r="A55" s="41" t="s">
        <v>114</v>
      </c>
      <c r="B55" s="62" t="s">
        <v>187</v>
      </c>
      <c r="C55" s="79" t="s">
        <v>260</v>
      </c>
      <c r="D55" s="61"/>
      <c r="E55" s="95">
        <v>0.34914671691058902</v>
      </c>
      <c r="F55" s="96">
        <v>0.45691723776784998</v>
      </c>
      <c r="G55" s="96">
        <v>5.1149165839732398E-2</v>
      </c>
      <c r="H55" s="96" t="s">
        <v>355</v>
      </c>
      <c r="I55" s="96">
        <v>1.07667026386553E-2</v>
      </c>
      <c r="J55" s="96">
        <v>1.07667026386553E-2</v>
      </c>
      <c r="K55" s="96">
        <v>1.07667026386553E-2</v>
      </c>
      <c r="L55" s="96">
        <v>2.9238365852708601E-4</v>
      </c>
      <c r="M55" s="96">
        <v>0.49288990330781801</v>
      </c>
      <c r="N55" s="96">
        <v>3.7551982737953098E-4</v>
      </c>
      <c r="O55" s="96">
        <v>4.8798072343258901E-4</v>
      </c>
      <c r="P55" s="96">
        <v>1.2748368650354299E-3</v>
      </c>
      <c r="Q55" s="96">
        <v>1.5143024035625199E-3</v>
      </c>
      <c r="R55" s="96">
        <v>1.49051784578883E-3</v>
      </c>
      <c r="S55" s="96">
        <v>7.2950106557888295E-4</v>
      </c>
      <c r="T55" s="96">
        <v>1.6381301923562401E-3</v>
      </c>
      <c r="U55" s="96">
        <v>4.7827736603116798E-4</v>
      </c>
      <c r="V55" s="96">
        <v>3.78272380059553E-3</v>
      </c>
      <c r="W55" s="96">
        <v>6.0729973651771603E-3</v>
      </c>
      <c r="X55" s="96">
        <v>6.9233912695584201E-6</v>
      </c>
      <c r="Y55" s="96">
        <v>1.02798820413376E-5</v>
      </c>
      <c r="Z55" s="96">
        <v>1.01669369313376E-5</v>
      </c>
      <c r="AA55" s="96">
        <v>1.01669369313376E-5</v>
      </c>
      <c r="AB55" s="96">
        <f t="shared" si="0"/>
        <v>3.7537147173571219E-5</v>
      </c>
      <c r="AC55" s="96" t="s">
        <v>355</v>
      </c>
      <c r="AD55" s="96" t="s">
        <v>355</v>
      </c>
      <c r="AE55" s="97"/>
      <c r="AF55" s="96">
        <v>221.46100000000001</v>
      </c>
      <c r="AG55" s="110" t="s">
        <v>354</v>
      </c>
      <c r="AH55" s="96">
        <v>12785.071407240801</v>
      </c>
      <c r="AI55" s="110" t="s">
        <v>354</v>
      </c>
      <c r="AJ55" s="110" t="s">
        <v>354</v>
      </c>
      <c r="AK55" s="96">
        <v>5.2132779999999999</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3.0602400000000001E-3</v>
      </c>
      <c r="J58" s="95">
        <v>2.0401599999999999E-2</v>
      </c>
      <c r="K58" s="95">
        <v>4.0803199999999998E-2</v>
      </c>
      <c r="L58" s="95">
        <v>1.4077104E-5</v>
      </c>
      <c r="M58" s="95" t="s">
        <v>358</v>
      </c>
      <c r="N58" s="95" t="s">
        <v>358</v>
      </c>
      <c r="O58" s="95" t="s">
        <v>358</v>
      </c>
      <c r="P58" s="95" t="s">
        <v>358</v>
      </c>
      <c r="Q58" s="95" t="s">
        <v>358</v>
      </c>
      <c r="R58" s="95" t="s">
        <v>358</v>
      </c>
      <c r="S58" s="95" t="s">
        <v>358</v>
      </c>
      <c r="T58" s="95" t="s">
        <v>358</v>
      </c>
      <c r="U58" s="95" t="s">
        <v>358</v>
      </c>
      <c r="V58" s="95" t="s">
        <v>358</v>
      </c>
      <c r="W58" s="95">
        <v>1.8361440000000001E-3</v>
      </c>
      <c r="X58" s="95" t="s">
        <v>358</v>
      </c>
      <c r="Y58" s="95" t="s">
        <v>358</v>
      </c>
      <c r="Z58" s="95" t="s">
        <v>358</v>
      </c>
      <c r="AA58" s="95" t="s">
        <v>358</v>
      </c>
      <c r="AB58" s="96" t="str">
        <f t="shared" si="0"/>
        <v>IE</v>
      </c>
      <c r="AC58" s="95">
        <v>8.1606400000000003E-4</v>
      </c>
      <c r="AD58" s="95">
        <v>1.5301199999999999E-2</v>
      </c>
      <c r="AE58" s="97"/>
      <c r="AF58" s="114" t="s">
        <v>355</v>
      </c>
      <c r="AG58" s="114" t="s">
        <v>355</v>
      </c>
      <c r="AH58" s="114" t="s">
        <v>355</v>
      </c>
      <c r="AI58" s="114" t="s">
        <v>355</v>
      </c>
      <c r="AJ58" s="114" t="s">
        <v>355</v>
      </c>
      <c r="AK58" s="96">
        <v>102.008</v>
      </c>
      <c r="AL58" s="44" t="s">
        <v>127</v>
      </c>
    </row>
    <row r="59" spans="1:38" s="1" customFormat="1" ht="24.75" customHeight="1" thickBot="1" x14ac:dyDescent="0.3">
      <c r="A59" s="41" t="s">
        <v>112</v>
      </c>
      <c r="B59" s="73" t="s">
        <v>190</v>
      </c>
      <c r="C59" s="78" t="s">
        <v>101</v>
      </c>
      <c r="D59" s="42"/>
      <c r="E59" s="95" t="s">
        <v>358</v>
      </c>
      <c r="F59" s="95">
        <v>4.9927050000000001E-2</v>
      </c>
      <c r="G59" s="95">
        <v>0.24950639999999999</v>
      </c>
      <c r="H59" s="95">
        <v>0.19</v>
      </c>
      <c r="I59" s="95">
        <v>0.115</v>
      </c>
      <c r="J59" s="95">
        <v>0.129</v>
      </c>
      <c r="K59" s="95">
        <v>0.14399999999999999</v>
      </c>
      <c r="L59" s="95">
        <v>1.9120000000000001E-3</v>
      </c>
      <c r="M59" s="95">
        <v>2.1080309999999998E-3</v>
      </c>
      <c r="N59" s="95">
        <v>0.17199999999999999</v>
      </c>
      <c r="O59" s="95">
        <v>2.3031360000000001E-2</v>
      </c>
      <c r="P59" s="95" t="s">
        <v>358</v>
      </c>
      <c r="Q59" s="95">
        <v>5.5659119999999999E-2</v>
      </c>
      <c r="R59" s="95">
        <v>7.1013359999999998E-2</v>
      </c>
      <c r="S59" s="95" t="s">
        <v>358</v>
      </c>
      <c r="T59" s="95">
        <v>4.6062720000000001E-2</v>
      </c>
      <c r="U59" s="95">
        <v>0.27100000000000002</v>
      </c>
      <c r="V59" s="95">
        <v>2.5000000000000001E-2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228.911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0.12459292</v>
      </c>
      <c r="J60" s="96">
        <v>0.45482464</v>
      </c>
      <c r="K60" s="96">
        <v>1.12617484</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60.481999999999999</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0.13169973400000001</v>
      </c>
      <c r="J61" s="96">
        <v>1.310817361</v>
      </c>
      <c r="K61" s="96">
        <v>4.3495304165000004</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9716.7392500000005</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3.9052560000000002E-3</v>
      </c>
      <c r="J62" s="96">
        <v>3.8926584E-2</v>
      </c>
      <c r="K62" s="96">
        <v>7.7895160000000005E-2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4.1992000000000003</v>
      </c>
      <c r="AL62" s="44" t="s">
        <v>404</v>
      </c>
    </row>
    <row r="63" spans="1:38" s="1" customFormat="1" ht="24.75" customHeight="1" thickBot="1" x14ac:dyDescent="0.3">
      <c r="A63" s="41" t="s">
        <v>112</v>
      </c>
      <c r="B63" s="73" t="s">
        <v>318</v>
      </c>
      <c r="C63" s="79" t="s">
        <v>306</v>
      </c>
      <c r="D63" s="67"/>
      <c r="E63" s="95" t="s">
        <v>358</v>
      </c>
      <c r="F63" s="95">
        <v>3.0823099999999999E-2</v>
      </c>
      <c r="G63" s="95">
        <v>2.34740869</v>
      </c>
      <c r="H63" s="95">
        <v>0.25428600000000001</v>
      </c>
      <c r="I63" s="95">
        <v>5.5872940000000003E-2</v>
      </c>
      <c r="J63" s="95">
        <v>7.1807880000000004E-2</v>
      </c>
      <c r="K63" s="95">
        <v>0.08</v>
      </c>
      <c r="L63" s="95">
        <v>1.0781650000000001E-3</v>
      </c>
      <c r="M63" s="95">
        <v>10.59</v>
      </c>
      <c r="N63" s="95" t="s">
        <v>355</v>
      </c>
      <c r="O63" s="95" t="s">
        <v>355</v>
      </c>
      <c r="P63" s="95" t="s">
        <v>355</v>
      </c>
      <c r="Q63" s="95">
        <v>5.9641230000000003E-2</v>
      </c>
      <c r="R63" s="95" t="s">
        <v>355</v>
      </c>
      <c r="S63" s="95" t="s">
        <v>355</v>
      </c>
      <c r="T63" s="95" t="s">
        <v>355</v>
      </c>
      <c r="U63" s="95" t="s">
        <v>355</v>
      </c>
      <c r="V63" s="95" t="s">
        <v>355</v>
      </c>
      <c r="W63" s="95">
        <v>7.3685604000000002E-2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0.41</v>
      </c>
      <c r="F65" s="95" t="s">
        <v>354</v>
      </c>
      <c r="G65" s="95" t="s">
        <v>354</v>
      </c>
      <c r="H65" s="95">
        <v>0.03</v>
      </c>
      <c r="I65" s="95">
        <v>0.34599999999999997</v>
      </c>
      <c r="J65" s="95">
        <v>0.34599999999999997</v>
      </c>
      <c r="K65" s="95">
        <v>0.34599999999999997</v>
      </c>
      <c r="L65" s="95">
        <v>6.228E-3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382</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2.4025000000000001E-2</v>
      </c>
      <c r="F70" s="95">
        <v>7.1578000000000003E-2</v>
      </c>
      <c r="G70" s="95">
        <v>0.63200000000000001</v>
      </c>
      <c r="H70" s="95">
        <v>7.0999999999999994E-2</v>
      </c>
      <c r="I70" s="95">
        <v>1.43E-2</v>
      </c>
      <c r="J70" s="95">
        <v>1.9E-2</v>
      </c>
      <c r="K70" s="95">
        <v>2.3800000000000002E-2</v>
      </c>
      <c r="L70" s="95">
        <v>2.5999999999999998E-4</v>
      </c>
      <c r="M70" s="95" t="s">
        <v>356</v>
      </c>
      <c r="N70" s="95" t="s">
        <v>355</v>
      </c>
      <c r="O70" s="95" t="s">
        <v>355</v>
      </c>
      <c r="P70" s="95">
        <v>5.4032000000000004E-3</v>
      </c>
      <c r="Q70" s="95" t="s">
        <v>355</v>
      </c>
      <c r="R70" s="95" t="s">
        <v>355</v>
      </c>
      <c r="S70" s="95" t="s">
        <v>355</v>
      </c>
      <c r="T70" s="95" t="s">
        <v>355</v>
      </c>
      <c r="U70" s="95" t="s">
        <v>355</v>
      </c>
      <c r="V70" s="95" t="s">
        <v>355</v>
      </c>
      <c r="W70" s="95" t="s">
        <v>355</v>
      </c>
      <c r="X70" s="95">
        <v>1.1968000000000001E-4</v>
      </c>
      <c r="Y70" s="95" t="s">
        <v>355</v>
      </c>
      <c r="Z70" s="95" t="s">
        <v>355</v>
      </c>
      <c r="AA70" s="95" t="s">
        <v>355</v>
      </c>
      <c r="AB70" s="96">
        <f>IF(ISNUMBER(X70),SUM(X70:AA70),X70)</f>
        <v>1.1968000000000001E-4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9.4291600000000003E-2</v>
      </c>
      <c r="F72" s="95">
        <v>3.336472E-2</v>
      </c>
      <c r="G72" s="95">
        <v>4.3519200000000001E-2</v>
      </c>
      <c r="H72" s="95" t="s">
        <v>356</v>
      </c>
      <c r="I72" s="95">
        <v>4.3063810000000001E-2</v>
      </c>
      <c r="J72" s="95">
        <v>9.8425399999999996E-2</v>
      </c>
      <c r="K72" s="95">
        <v>0.249418</v>
      </c>
      <c r="L72" s="95">
        <v>1.0283810000000001E-3</v>
      </c>
      <c r="M72" s="95">
        <v>1.233044E-3</v>
      </c>
      <c r="N72" s="95">
        <v>1.0741270000000001</v>
      </c>
      <c r="O72" s="95">
        <v>2.90709E-2</v>
      </c>
      <c r="P72" s="95">
        <v>4.0028359999999999E-2</v>
      </c>
      <c r="Q72" s="95">
        <v>4.1092499999999997E-2</v>
      </c>
      <c r="R72" s="95">
        <v>0.17324100000000001</v>
      </c>
      <c r="S72" s="95">
        <v>0.1152154</v>
      </c>
      <c r="T72" s="95">
        <v>0.32021270000000002</v>
      </c>
      <c r="U72" s="95">
        <v>1.551349E-2</v>
      </c>
      <c r="V72" s="95">
        <v>3.1145450000000001</v>
      </c>
      <c r="W72" s="95">
        <v>0.52</v>
      </c>
      <c r="X72" s="95">
        <v>8.7038400000000002E-2</v>
      </c>
      <c r="Y72" s="95">
        <v>8.7038400000000002E-2</v>
      </c>
      <c r="Z72" s="95">
        <v>8.7038400000000002E-2</v>
      </c>
      <c r="AA72" s="95">
        <v>8.7038400000000002E-2</v>
      </c>
      <c r="AB72" s="96">
        <f t="shared" si="0"/>
        <v>0.34815360000000001</v>
      </c>
      <c r="AC72" s="95">
        <v>2.3250523599999999</v>
      </c>
      <c r="AD72" s="95">
        <v>1.8636545</v>
      </c>
      <c r="AE72" s="97"/>
      <c r="AF72" s="114" t="s">
        <v>355</v>
      </c>
      <c r="AG72" s="114" t="s">
        <v>355</v>
      </c>
      <c r="AH72" s="114" t="s">
        <v>355</v>
      </c>
      <c r="AI72" s="114" t="s">
        <v>355</v>
      </c>
      <c r="AJ72" s="114" t="s">
        <v>355</v>
      </c>
      <c r="AK72" s="96">
        <v>826.029</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1.1015070000000001E-3</v>
      </c>
      <c r="J74" s="95">
        <v>2.8038360000000001E-3</v>
      </c>
      <c r="K74" s="95">
        <v>4.0054799999999996E-3</v>
      </c>
      <c r="L74" s="95">
        <v>2.5368040000000001E-5</v>
      </c>
      <c r="M74" s="95" t="s">
        <v>358</v>
      </c>
      <c r="N74" s="96">
        <v>5.0068500000000002E-3</v>
      </c>
      <c r="O74" s="96">
        <v>1.0013699999999999E-3</v>
      </c>
      <c r="P74" s="96" t="s">
        <v>356</v>
      </c>
      <c r="Q74" s="96" t="s">
        <v>356</v>
      </c>
      <c r="R74" s="96" t="s">
        <v>356</v>
      </c>
      <c r="S74" s="96" t="s">
        <v>356</v>
      </c>
      <c r="T74" s="96" t="s">
        <v>356</v>
      </c>
      <c r="U74" s="96" t="s">
        <v>356</v>
      </c>
      <c r="V74" s="96" t="s">
        <v>356</v>
      </c>
      <c r="W74" s="96">
        <v>1.1682650000000001</v>
      </c>
      <c r="X74" s="96" t="s">
        <v>356</v>
      </c>
      <c r="Y74" s="96" t="s">
        <v>356</v>
      </c>
      <c r="Z74" s="96" t="s">
        <v>356</v>
      </c>
      <c r="AA74" s="96" t="s">
        <v>356</v>
      </c>
      <c r="AB74" s="96" t="str">
        <f t="shared" si="0"/>
        <v>NE</v>
      </c>
      <c r="AC74" s="96">
        <v>0.66757999999999995</v>
      </c>
      <c r="AD74" s="96">
        <v>0.1134886</v>
      </c>
      <c r="AE74" s="97"/>
      <c r="AF74" s="114" t="s">
        <v>355</v>
      </c>
      <c r="AG74" s="114" t="s">
        <v>355</v>
      </c>
      <c r="AH74" s="114" t="s">
        <v>355</v>
      </c>
      <c r="AI74" s="114" t="s">
        <v>355</v>
      </c>
      <c r="AJ74" s="114" t="s">
        <v>355</v>
      </c>
      <c r="AK74" s="96">
        <v>33.378999999999998</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6.9476399999999997E-3</v>
      </c>
      <c r="H76" s="95" t="s">
        <v>358</v>
      </c>
      <c r="I76" s="96">
        <v>2.2051839999999998E-3</v>
      </c>
      <c r="J76" s="96">
        <v>2.9603680000000001E-3</v>
      </c>
      <c r="K76" s="96">
        <v>3.71296E-3</v>
      </c>
      <c r="L76" s="96" t="s">
        <v>356</v>
      </c>
      <c r="M76" s="95" t="s">
        <v>358</v>
      </c>
      <c r="N76" s="96">
        <v>1.4524840000000001</v>
      </c>
      <c r="O76" s="96">
        <v>3.7824E-3</v>
      </c>
      <c r="P76" s="96">
        <v>6.0647999999999995E-4</v>
      </c>
      <c r="Q76" s="96">
        <v>1.18472E-2</v>
      </c>
      <c r="R76" s="96" t="s">
        <v>356</v>
      </c>
      <c r="S76" s="96" t="s">
        <v>356</v>
      </c>
      <c r="T76" s="96" t="s">
        <v>356</v>
      </c>
      <c r="U76" s="96" t="s">
        <v>356</v>
      </c>
      <c r="V76" s="96">
        <v>8.7931999999999993E-3</v>
      </c>
      <c r="W76" s="96">
        <v>4.1384000000000004E-3</v>
      </c>
      <c r="X76" s="96" t="s">
        <v>356</v>
      </c>
      <c r="Y76" s="96" t="s">
        <v>356</v>
      </c>
      <c r="Z76" s="96" t="s">
        <v>356</v>
      </c>
      <c r="AA76" s="96" t="s">
        <v>356</v>
      </c>
      <c r="AB76" s="96" t="str">
        <f t="shared" si="0"/>
        <v>NE</v>
      </c>
      <c r="AC76" s="96">
        <v>3.9899999999999999E-4</v>
      </c>
      <c r="AD76" s="96">
        <v>1.06028E-3</v>
      </c>
      <c r="AE76" s="97"/>
      <c r="AF76" s="114" t="s">
        <v>355</v>
      </c>
      <c r="AG76" s="114" t="s">
        <v>355</v>
      </c>
      <c r="AH76" s="114" t="s">
        <v>355</v>
      </c>
      <c r="AI76" s="114" t="s">
        <v>355</v>
      </c>
      <c r="AJ76" s="114" t="s">
        <v>355</v>
      </c>
      <c r="AK76" s="96">
        <v>1.33</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6.8205000000000002E-2</v>
      </c>
      <c r="O80" s="96">
        <v>4.5469999999999998E-3</v>
      </c>
      <c r="P80" s="96" t="s">
        <v>356</v>
      </c>
      <c r="Q80" s="96" t="s">
        <v>356</v>
      </c>
      <c r="R80" s="96" t="s">
        <v>356</v>
      </c>
      <c r="S80" s="96">
        <v>4.5469999999999997E-2</v>
      </c>
      <c r="T80" s="96" t="s">
        <v>356</v>
      </c>
      <c r="U80" s="96" t="s">
        <v>356</v>
      </c>
      <c r="V80" s="96">
        <v>0.63658000000000003</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4.5469999999999997</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6.8349172500000002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4.3396299999999999E-2</v>
      </c>
      <c r="AL82" s="44" t="s">
        <v>404</v>
      </c>
    </row>
    <row r="83" spans="1:38" s="1" customFormat="1" ht="24.75" customHeight="1" thickBot="1" x14ac:dyDescent="0.3">
      <c r="A83" s="41" t="s">
        <v>112</v>
      </c>
      <c r="B83" s="87" t="s">
        <v>216</v>
      </c>
      <c r="C83" s="70" t="s">
        <v>72</v>
      </c>
      <c r="D83" s="43"/>
      <c r="E83" s="96" t="s">
        <v>355</v>
      </c>
      <c r="F83" s="96">
        <v>6.2930896E-2</v>
      </c>
      <c r="G83" s="96" t="s">
        <v>355</v>
      </c>
      <c r="H83" s="96" t="s">
        <v>355</v>
      </c>
      <c r="I83" s="96">
        <v>2.5801667359999999E-2</v>
      </c>
      <c r="J83" s="96">
        <v>0.19351250519999999</v>
      </c>
      <c r="K83" s="96">
        <v>0.19823232239999999</v>
      </c>
      <c r="L83" s="96">
        <v>1.4710096939999999E-3</v>
      </c>
      <c r="M83" s="96">
        <v>0.47276835620000002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3933.181</v>
      </c>
      <c r="AL83" s="44" t="s">
        <v>127</v>
      </c>
    </row>
    <row r="84" spans="1:38" s="1" customFormat="1" ht="24.75" customHeight="1" thickBot="1" x14ac:dyDescent="0.3">
      <c r="A84" s="41" t="s">
        <v>112</v>
      </c>
      <c r="B84" s="87" t="s">
        <v>217</v>
      </c>
      <c r="C84" s="70" t="s">
        <v>71</v>
      </c>
      <c r="D84" s="43"/>
      <c r="E84" s="96" t="s">
        <v>355</v>
      </c>
      <c r="F84" s="96">
        <v>9.6500300000000004E-3</v>
      </c>
      <c r="G84" s="96" t="s">
        <v>355</v>
      </c>
      <c r="H84" s="96" t="s">
        <v>355</v>
      </c>
      <c r="I84" s="96">
        <v>3.5630880000000001E-4</v>
      </c>
      <c r="J84" s="96">
        <v>1.7815439999999999E-3</v>
      </c>
      <c r="K84" s="96">
        <v>7.1261759999999997E-3</v>
      </c>
      <c r="L84" s="96">
        <v>4.4538599999999998E-8</v>
      </c>
      <c r="M84" s="96">
        <v>7.0519449999999998E-4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74.230999999999995</v>
      </c>
      <c r="AL84" s="44" t="s">
        <v>127</v>
      </c>
    </row>
    <row r="85" spans="1:38" s="1" customFormat="1" ht="24.75" customHeight="1" thickBot="1" x14ac:dyDescent="0.3">
      <c r="A85" s="41" t="s">
        <v>115</v>
      </c>
      <c r="B85" s="79" t="s">
        <v>218</v>
      </c>
      <c r="C85" s="70" t="s">
        <v>341</v>
      </c>
      <c r="D85" s="43"/>
      <c r="E85" s="96" t="s">
        <v>355</v>
      </c>
      <c r="F85" s="96">
        <v>5.1212730400000002</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8.5927400000000001E-2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1.254E-5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2.5080000000000002E-4</v>
      </c>
      <c r="AL87" s="44" t="s">
        <v>404</v>
      </c>
    </row>
    <row r="88" spans="1:38" s="1" customFormat="1" ht="24.75" customHeight="1" thickBot="1" x14ac:dyDescent="0.3">
      <c r="A88" s="41" t="s">
        <v>115</v>
      </c>
      <c r="B88" s="79" t="s">
        <v>221</v>
      </c>
      <c r="C88" s="69" t="s">
        <v>90</v>
      </c>
      <c r="D88" s="43"/>
      <c r="E88" s="96" t="s">
        <v>355</v>
      </c>
      <c r="F88" s="96">
        <v>6.3198641000000002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0.57453310000000002</v>
      </c>
      <c r="AL88" s="44" t="s">
        <v>404</v>
      </c>
    </row>
    <row r="89" spans="1:38" s="1" customFormat="1" ht="24.75" customHeight="1" thickBot="1" x14ac:dyDescent="0.3">
      <c r="A89" s="41" t="s">
        <v>115</v>
      </c>
      <c r="B89" s="79" t="s">
        <v>222</v>
      </c>
      <c r="C89" s="69" t="s">
        <v>91</v>
      </c>
      <c r="D89" s="43" t="s">
        <v>369</v>
      </c>
      <c r="E89" s="96" t="s">
        <v>355</v>
      </c>
      <c r="F89" s="96">
        <v>6.4014600000000003E-3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1.6980000000000001E-4</v>
      </c>
      <c r="AL89" s="44" t="s">
        <v>404</v>
      </c>
    </row>
    <row r="90" spans="1:38" s="7" customFormat="1" ht="24.75" customHeight="1" thickBot="1" x14ac:dyDescent="0.25">
      <c r="A90" s="41" t="s">
        <v>115</v>
      </c>
      <c r="B90" s="79" t="s">
        <v>223</v>
      </c>
      <c r="C90" s="69" t="s">
        <v>280</v>
      </c>
      <c r="D90" s="43"/>
      <c r="E90" s="96" t="s">
        <v>355</v>
      </c>
      <c r="F90" s="96">
        <v>19.299867840000001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0.17722560000000001</v>
      </c>
      <c r="AL90" s="44" t="s">
        <v>404</v>
      </c>
    </row>
    <row r="91" spans="1:38" s="1" customFormat="1" ht="24.75" customHeight="1" thickBot="1" x14ac:dyDescent="0.3">
      <c r="A91" s="41" t="s">
        <v>115</v>
      </c>
      <c r="B91" s="62" t="s">
        <v>256</v>
      </c>
      <c r="C91" s="79" t="s">
        <v>281</v>
      </c>
      <c r="D91" s="42"/>
      <c r="E91" s="95">
        <v>5.2890453300000001E-2</v>
      </c>
      <c r="F91" s="96">
        <v>8.5184096900000006E-2</v>
      </c>
      <c r="G91" s="96">
        <v>4.5613105100000002E-2</v>
      </c>
      <c r="H91" s="96">
        <v>4.6518042789999998E-2</v>
      </c>
      <c r="I91" s="96">
        <v>0.2815807904</v>
      </c>
      <c r="J91" s="96">
        <v>0.34235799536</v>
      </c>
      <c r="K91" s="96">
        <v>0.36156420560000002</v>
      </c>
      <c r="L91" s="96">
        <v>5.6051752280000004E-3</v>
      </c>
      <c r="M91" s="96">
        <v>3.0442447640000001</v>
      </c>
      <c r="N91" s="96">
        <v>2.6097745129000001</v>
      </c>
      <c r="O91" s="96">
        <v>3.1165074490000001E-3</v>
      </c>
      <c r="P91" s="96">
        <v>1.01929329E-3</v>
      </c>
      <c r="Q91" s="96">
        <v>7.8855674100000005E-3</v>
      </c>
      <c r="R91" s="96">
        <v>6.1693307516000002E-2</v>
      </c>
      <c r="S91" s="96">
        <v>1.708096582464</v>
      </c>
      <c r="T91" s="96">
        <v>0.11670170066</v>
      </c>
      <c r="U91" s="96">
        <v>7.1708233000000003E-3</v>
      </c>
      <c r="V91" s="96">
        <v>1.0344545058000001</v>
      </c>
      <c r="W91" s="96">
        <v>0.115956987</v>
      </c>
      <c r="X91" s="96">
        <v>2.4815426099999999E-2</v>
      </c>
      <c r="Y91" s="96">
        <v>2.3813180480000001E-2</v>
      </c>
      <c r="Z91" s="96">
        <v>1.4190585820000001E-2</v>
      </c>
      <c r="AA91" s="96">
        <v>1.6418359059999998E-2</v>
      </c>
      <c r="AB91" s="96">
        <f t="shared" si="1"/>
        <v>7.923755146E-2</v>
      </c>
      <c r="AC91" s="96">
        <v>1.03522279E-3</v>
      </c>
      <c r="AD91" s="96">
        <v>1.4602089879999999E-3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3.2274953389999999</v>
      </c>
      <c r="G93" s="98" t="s">
        <v>355</v>
      </c>
      <c r="H93" s="98" t="s">
        <v>355</v>
      </c>
      <c r="I93" s="95">
        <v>2.0273559999999999E-2</v>
      </c>
      <c r="J93" s="95">
        <v>2.0273559999999999E-2</v>
      </c>
      <c r="K93" s="95">
        <v>2.0273559999999999E-2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7.4941999999999995E-2</v>
      </c>
      <c r="J95" s="95">
        <v>0.14988399999999999</v>
      </c>
      <c r="K95" s="95">
        <v>0.37470999999999999</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0.37470999999999999</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4.4799615000000001E-2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237.035</v>
      </c>
      <c r="AL98" s="46" t="s">
        <v>359</v>
      </c>
    </row>
    <row r="99" spans="1:38" s="1" customFormat="1" ht="24.75" customHeight="1" thickBot="1" x14ac:dyDescent="0.3">
      <c r="A99" s="41" t="s">
        <v>116</v>
      </c>
      <c r="B99" s="41" t="s">
        <v>224</v>
      </c>
      <c r="C99" s="78" t="s">
        <v>278</v>
      </c>
      <c r="D99" s="64"/>
      <c r="E99" s="99">
        <v>9.0146652456328705E-2</v>
      </c>
      <c r="F99" s="96">
        <v>19.497829862620701</v>
      </c>
      <c r="G99" s="96" t="s">
        <v>355</v>
      </c>
      <c r="H99" s="96">
        <v>7.4001100379107498</v>
      </c>
      <c r="I99" s="96">
        <v>0.25615812537862997</v>
      </c>
      <c r="J99" s="96">
        <v>0.39368217185753401</v>
      </c>
      <c r="K99" s="96">
        <v>0.85583080838594405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623.35799999999995</v>
      </c>
      <c r="AL99" s="44" t="s">
        <v>360</v>
      </c>
    </row>
    <row r="100" spans="1:38" s="1" customFormat="1" ht="24.75" customHeight="1" thickBot="1" x14ac:dyDescent="0.3">
      <c r="A100" s="41" t="s">
        <v>116</v>
      </c>
      <c r="B100" s="41" t="s">
        <v>225</v>
      </c>
      <c r="C100" s="78" t="s">
        <v>277</v>
      </c>
      <c r="D100" s="64"/>
      <c r="E100" s="99">
        <v>0.12920306677475901</v>
      </c>
      <c r="F100" s="96">
        <v>11.2066931269443</v>
      </c>
      <c r="G100" s="96" t="s">
        <v>355</v>
      </c>
      <c r="H100" s="96">
        <v>4.5158725309246304</v>
      </c>
      <c r="I100" s="96">
        <v>0.23977593220920401</v>
      </c>
      <c r="J100" s="96">
        <v>0.37304330456898899</v>
      </c>
      <c r="K100" s="96">
        <v>0.81096370558475805</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1283.5530000000001</v>
      </c>
      <c r="AL100" s="44" t="s">
        <v>360</v>
      </c>
    </row>
    <row r="101" spans="1:38" s="1" customFormat="1" ht="24.75" customHeight="1" thickBot="1" x14ac:dyDescent="0.3">
      <c r="A101" s="41" t="s">
        <v>116</v>
      </c>
      <c r="B101" s="41" t="s">
        <v>227</v>
      </c>
      <c r="C101" s="78" t="s">
        <v>270</v>
      </c>
      <c r="D101" s="64"/>
      <c r="E101" s="99">
        <v>7.7987506849315101E-4</v>
      </c>
      <c r="F101" s="96">
        <v>0.202934334869804</v>
      </c>
      <c r="G101" s="96" t="s">
        <v>355</v>
      </c>
      <c r="H101" s="96">
        <v>0.130517082984344</v>
      </c>
      <c r="I101" s="96">
        <v>5.5241150684931495E-4</v>
      </c>
      <c r="J101" s="96">
        <v>1.81970849315068E-3</v>
      </c>
      <c r="K101" s="96">
        <v>4.5492712328767098E-3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296.51499999999999</v>
      </c>
      <c r="AL101" s="44" t="s">
        <v>360</v>
      </c>
    </row>
    <row r="102" spans="1:38" s="1" customFormat="1" ht="24.75" customHeight="1" thickBot="1" x14ac:dyDescent="0.3">
      <c r="A102" s="41" t="s">
        <v>116</v>
      </c>
      <c r="B102" s="41" t="s">
        <v>228</v>
      </c>
      <c r="C102" s="78" t="s">
        <v>271</v>
      </c>
      <c r="D102" s="64"/>
      <c r="E102" s="99">
        <v>0.16117825925822099</v>
      </c>
      <c r="F102" s="96">
        <v>4.6011929180674196</v>
      </c>
      <c r="G102" s="96" t="s">
        <v>355</v>
      </c>
      <c r="H102" s="96">
        <v>26.3909727702619</v>
      </c>
      <c r="I102" s="96">
        <v>5.7366288230784698E-2</v>
      </c>
      <c r="J102" s="96">
        <v>1.2870038971426201</v>
      </c>
      <c r="K102" s="96">
        <v>4.0020941824121801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12607.545</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3.1058630136986298E-5</v>
      </c>
      <c r="F104" s="96">
        <v>1.5638002868596301E-2</v>
      </c>
      <c r="G104" s="96" t="s">
        <v>355</v>
      </c>
      <c r="H104" s="96">
        <v>1.0266078933463801E-2</v>
      </c>
      <c r="I104" s="96">
        <v>4.3999726027397297E-5</v>
      </c>
      <c r="J104" s="96">
        <v>1.4494027397260299E-4</v>
      </c>
      <c r="K104" s="96">
        <v>3.6235068493150702E-4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9.4469999999999992</v>
      </c>
      <c r="AL104" s="44" t="s">
        <v>360</v>
      </c>
    </row>
    <row r="105" spans="1:38" s="1" customFormat="1" ht="24.75" customHeight="1" thickBot="1" x14ac:dyDescent="0.3">
      <c r="A105" s="41" t="s">
        <v>116</v>
      </c>
      <c r="B105" s="41" t="s">
        <v>344</v>
      </c>
      <c r="C105" s="78" t="s">
        <v>274</v>
      </c>
      <c r="D105" s="64"/>
      <c r="E105" s="99">
        <v>1.9375E-2</v>
      </c>
      <c r="F105" s="96">
        <v>0.98204893234913404</v>
      </c>
      <c r="G105" s="96" t="s">
        <v>355</v>
      </c>
      <c r="H105" s="96">
        <v>0.74953186696428598</v>
      </c>
      <c r="I105" s="96">
        <v>1.085E-2</v>
      </c>
      <c r="J105" s="96">
        <v>1.7049999999999999E-2</v>
      </c>
      <c r="K105" s="96">
        <v>3.7065217391304299E-2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6.5298609548429296E-2</v>
      </c>
      <c r="F107" s="96">
        <v>3.29716480206669E-3</v>
      </c>
      <c r="G107" s="96" t="s">
        <v>355</v>
      </c>
      <c r="H107" s="96">
        <v>1.3399647437921001</v>
      </c>
      <c r="I107" s="96">
        <v>1.40881605293717E-2</v>
      </c>
      <c r="J107" s="96">
        <v>0.187842140391623</v>
      </c>
      <c r="K107" s="96">
        <v>0.89448638281725301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4749.6509999999998</v>
      </c>
      <c r="AL107" s="44" t="s">
        <v>360</v>
      </c>
    </row>
    <row r="108" spans="1:38" s="1" customFormat="1" ht="24.75" customHeight="1" thickBot="1" x14ac:dyDescent="0.3">
      <c r="A108" s="71" t="s">
        <v>116</v>
      </c>
      <c r="B108" s="41" t="s">
        <v>346</v>
      </c>
      <c r="C108" s="71" t="s">
        <v>327</v>
      </c>
      <c r="D108" s="64"/>
      <c r="E108" s="99">
        <v>0.421132742369838</v>
      </c>
      <c r="F108" s="96">
        <v>1.5380490038180001E-3</v>
      </c>
      <c r="G108" s="96" t="s">
        <v>355</v>
      </c>
      <c r="H108" s="96">
        <v>2.7292102369827602</v>
      </c>
      <c r="I108" s="96">
        <v>3.1195017953321399E-2</v>
      </c>
      <c r="J108" s="96">
        <v>0.31195017953321402</v>
      </c>
      <c r="K108" s="96">
        <v>0.62390035906642705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15596.956</v>
      </c>
      <c r="AL108" s="44" t="s">
        <v>360</v>
      </c>
    </row>
    <row r="109" spans="1:38" s="1" customFormat="1" ht="24.75" customHeight="1" thickBot="1" x14ac:dyDescent="0.3">
      <c r="A109" s="71" t="s">
        <v>116</v>
      </c>
      <c r="B109" s="41" t="s">
        <v>347</v>
      </c>
      <c r="C109" s="71" t="s">
        <v>313</v>
      </c>
      <c r="D109" s="64"/>
      <c r="E109" s="99">
        <v>1.2221279999999999E-2</v>
      </c>
      <c r="F109" s="96">
        <v>8.0402324225948099E-4</v>
      </c>
      <c r="G109" s="96" t="s">
        <v>355</v>
      </c>
      <c r="H109" s="96">
        <v>0.28739387458285698</v>
      </c>
      <c r="I109" s="96">
        <v>9.0527999999999997E-3</v>
      </c>
      <c r="J109" s="96">
        <v>4.9790399999999999E-2</v>
      </c>
      <c r="K109" s="96">
        <v>4.9790399999999999E-2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452.64</v>
      </c>
      <c r="AL109" s="44" t="s">
        <v>360</v>
      </c>
    </row>
    <row r="110" spans="1:38" s="1" customFormat="1" ht="24.75" customHeight="1" thickBot="1" x14ac:dyDescent="0.3">
      <c r="A110" s="71" t="s">
        <v>116</v>
      </c>
      <c r="B110" s="41" t="s">
        <v>348</v>
      </c>
      <c r="C110" s="72" t="s">
        <v>314</v>
      </c>
      <c r="D110" s="64"/>
      <c r="E110" s="99">
        <v>6.4033333333333303E-3</v>
      </c>
      <c r="F110" s="96">
        <v>3.0889719550783699E-2</v>
      </c>
      <c r="G110" s="96" t="s">
        <v>355</v>
      </c>
      <c r="H110" s="96">
        <v>0.17259217978660399</v>
      </c>
      <c r="I110" s="96">
        <v>5.40766666666667E-3</v>
      </c>
      <c r="J110" s="96">
        <v>4.20223333333333E-2</v>
      </c>
      <c r="K110" s="96">
        <v>4.20223333333333E-2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1415.1559999999999</v>
      </c>
      <c r="AL110" s="44" t="s">
        <v>360</v>
      </c>
    </row>
    <row r="111" spans="1:38" s="1" customFormat="1" ht="24.75" customHeight="1" thickBot="1" x14ac:dyDescent="0.3">
      <c r="A111" s="41" t="s">
        <v>116</v>
      </c>
      <c r="B111" s="41" t="s">
        <v>349</v>
      </c>
      <c r="C111" s="78" t="s">
        <v>276</v>
      </c>
      <c r="D111" s="64"/>
      <c r="E111" s="99">
        <v>2.3042760000000001E-3</v>
      </c>
      <c r="F111" s="99">
        <v>0.42582876153453803</v>
      </c>
      <c r="G111" s="99" t="s">
        <v>355</v>
      </c>
      <c r="H111" s="99">
        <v>4.9124277432411398</v>
      </c>
      <c r="I111" s="99">
        <v>9.2171040000000003E-3</v>
      </c>
      <c r="J111" s="99">
        <v>1.8434208000000001E-2</v>
      </c>
      <c r="K111" s="99">
        <v>4.0964906666666703E-2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2314.922</v>
      </c>
      <c r="AL111" s="44" t="s">
        <v>360</v>
      </c>
    </row>
    <row r="112" spans="1:38" s="1" customFormat="1" ht="24.75" customHeight="1" thickBot="1" x14ac:dyDescent="0.3">
      <c r="A112" s="41" t="s">
        <v>126</v>
      </c>
      <c r="B112" s="41" t="s">
        <v>294</v>
      </c>
      <c r="C112" s="78" t="s">
        <v>295</v>
      </c>
      <c r="D112" s="42"/>
      <c r="E112" s="96">
        <v>9.3473199999999999</v>
      </c>
      <c r="F112" s="96" t="s">
        <v>355</v>
      </c>
      <c r="G112" s="96" t="s">
        <v>355</v>
      </c>
      <c r="H112" s="96">
        <v>14.5399025571429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233.68299999999999</v>
      </c>
      <c r="AL112" s="44" t="s">
        <v>361</v>
      </c>
    </row>
    <row r="113" spans="1:38" s="1" customFormat="1" ht="24.75" customHeight="1" thickBot="1" x14ac:dyDescent="0.3">
      <c r="A113" s="41" t="s">
        <v>126</v>
      </c>
      <c r="B113" s="65" t="s">
        <v>244</v>
      </c>
      <c r="C113" s="80" t="s">
        <v>133</v>
      </c>
      <c r="D113" s="42"/>
      <c r="E113" s="95">
        <v>8.0157451630892105</v>
      </c>
      <c r="F113" s="96">
        <v>8.6873528997741793</v>
      </c>
      <c r="G113" s="96" t="s">
        <v>355</v>
      </c>
      <c r="H113" s="96">
        <v>26.727948342671802</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153866.458533956</v>
      </c>
      <c r="AL113" s="115" t="s">
        <v>364</v>
      </c>
    </row>
    <row r="114" spans="1:38" s="1" customFormat="1" ht="24.75" customHeight="1" thickBot="1" x14ac:dyDescent="0.3">
      <c r="A114" s="41" t="s">
        <v>126</v>
      </c>
      <c r="B114" s="65" t="s">
        <v>245</v>
      </c>
      <c r="C114" s="80" t="s">
        <v>134</v>
      </c>
      <c r="D114" s="42"/>
      <c r="E114" s="95">
        <v>0.14072000000000001</v>
      </c>
      <c r="F114" s="96" t="s">
        <v>355</v>
      </c>
      <c r="G114" s="96" t="s">
        <v>355</v>
      </c>
      <c r="H114" s="96">
        <v>0.45734000000000002</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3518</v>
      </c>
      <c r="AL114" s="115" t="s">
        <v>364</v>
      </c>
    </row>
    <row r="115" spans="1:38" s="1" customFormat="1" ht="24.75" customHeight="1" thickBot="1" x14ac:dyDescent="0.3">
      <c r="A115" s="41" t="s">
        <v>126</v>
      </c>
      <c r="B115" s="65" t="s">
        <v>246</v>
      </c>
      <c r="C115" s="80" t="s">
        <v>350</v>
      </c>
      <c r="D115" s="42"/>
      <c r="E115" s="95">
        <v>0.29187075996398898</v>
      </c>
      <c r="F115" s="96" t="s">
        <v>355</v>
      </c>
      <c r="G115" s="96" t="s">
        <v>355</v>
      </c>
      <c r="H115" s="96">
        <v>0.58374151992797896</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7296.7689990997296</v>
      </c>
      <c r="AL115" s="115" t="s">
        <v>364</v>
      </c>
    </row>
    <row r="116" spans="1:38" s="1" customFormat="1" ht="24.75" customHeight="1" thickBot="1" x14ac:dyDescent="0.3">
      <c r="A116" s="41" t="s">
        <v>126</v>
      </c>
      <c r="B116" s="41" t="s">
        <v>250</v>
      </c>
      <c r="C116" s="79" t="s">
        <v>293</v>
      </c>
      <c r="D116" s="42"/>
      <c r="E116" s="95">
        <v>1.3722821636665701</v>
      </c>
      <c r="F116" s="96">
        <v>0.18520717509244899</v>
      </c>
      <c r="G116" s="96" t="s">
        <v>355</v>
      </c>
      <c r="H116" s="96">
        <v>3.98028578104792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34307.0540916643</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1.998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0.46831699999999998</v>
      </c>
      <c r="J119" s="96">
        <v>6.1101869999999998</v>
      </c>
      <c r="K119" s="96">
        <v>61.101875</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1.4541200000000001</v>
      </c>
      <c r="G121" s="96" t="s">
        <v>355</v>
      </c>
      <c r="H121" s="96">
        <v>5.4364257499999997</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2761670</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4.5137499999999997E-2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3.5017568999999998E-2</v>
      </c>
      <c r="F123" s="96">
        <v>7.6125150000000003E-3</v>
      </c>
      <c r="G123" s="96">
        <v>7.6125150000000003E-3</v>
      </c>
      <c r="H123" s="96">
        <v>3.6540072E-2</v>
      </c>
      <c r="I123" s="96">
        <v>8.2215161999999994E-2</v>
      </c>
      <c r="J123" s="96">
        <v>8.6782671000000006E-2</v>
      </c>
      <c r="K123" s="96">
        <v>8.8305174E-2</v>
      </c>
      <c r="L123" s="96">
        <v>7.6125150000000003E-3</v>
      </c>
      <c r="M123" s="96">
        <v>1.0155095009999999</v>
      </c>
      <c r="N123" s="96">
        <v>1.6747533000000001E-3</v>
      </c>
      <c r="O123" s="96">
        <v>1.3398026400000001E-2</v>
      </c>
      <c r="P123" s="96">
        <v>2.1315041999999998E-3</v>
      </c>
      <c r="Q123" s="96">
        <v>9.7440191999999994E-5</v>
      </c>
      <c r="R123" s="96">
        <v>1.2180024000000001E-3</v>
      </c>
      <c r="S123" s="96">
        <v>1.11142719E-3</v>
      </c>
      <c r="T123" s="96">
        <v>7.9170156000000005E-4</v>
      </c>
      <c r="U123" s="96">
        <v>3.0450060000000002E-4</v>
      </c>
      <c r="V123" s="96">
        <v>8.5260167999999994E-3</v>
      </c>
      <c r="W123" s="96">
        <v>2.9248087499999999E-2</v>
      </c>
      <c r="X123" s="96">
        <v>6.2422622999999998E-3</v>
      </c>
      <c r="Y123" s="96">
        <v>1.7356534199999999E-2</v>
      </c>
      <c r="Z123" s="96">
        <v>7.3080144E-3</v>
      </c>
      <c r="AA123" s="96">
        <v>1.0200770099999999E-2</v>
      </c>
      <c r="AB123" s="96">
        <f t="shared" si="1"/>
        <v>4.1107580999999997E-2</v>
      </c>
      <c r="AC123" s="96">
        <v>0.12241665</v>
      </c>
      <c r="AD123" s="96">
        <v>1.892649375E-5</v>
      </c>
      <c r="AE123" s="97"/>
      <c r="AF123" s="114" t="s">
        <v>355</v>
      </c>
      <c r="AG123" s="114" t="s">
        <v>355</v>
      </c>
      <c r="AH123" s="114" t="s">
        <v>355</v>
      </c>
      <c r="AI123" s="114" t="s">
        <v>355</v>
      </c>
      <c r="AJ123" s="114" t="s">
        <v>355</v>
      </c>
      <c r="AK123" s="96">
        <v>64995.75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1.6210957142857101</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1335.02</v>
      </c>
      <c r="AL124" s="115" t="s">
        <v>363</v>
      </c>
    </row>
    <row r="125" spans="1:38" s="1" customFormat="1" ht="24.75" customHeight="1" thickBot="1" x14ac:dyDescent="0.3">
      <c r="A125" s="41" t="s">
        <v>117</v>
      </c>
      <c r="B125" s="41" t="s">
        <v>231</v>
      </c>
      <c r="C125" s="78" t="s">
        <v>283</v>
      </c>
      <c r="D125" s="42"/>
      <c r="E125" s="108" t="s">
        <v>355</v>
      </c>
      <c r="F125" s="96">
        <v>0.124596</v>
      </c>
      <c r="G125" s="109" t="s">
        <v>355</v>
      </c>
      <c r="H125" s="96" t="s">
        <v>356</v>
      </c>
      <c r="I125" s="96">
        <v>3.2441535E-5</v>
      </c>
      <c r="J125" s="96">
        <v>2.1627690000000001E-4</v>
      </c>
      <c r="K125" s="96">
        <v>4.4800215000000002E-4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1544.835</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0.42656810000000001</v>
      </c>
      <c r="I126" s="96" t="s">
        <v>356</v>
      </c>
      <c r="J126" s="96" t="s">
        <v>356</v>
      </c>
      <c r="K126" s="96" t="s">
        <v>356</v>
      </c>
      <c r="L126" s="96" t="s">
        <v>356</v>
      </c>
      <c r="M126" s="96">
        <v>0.71767460000000005</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0.91440999999999995</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7.8189399999999999E-4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4.0145058999999997E-2</v>
      </c>
      <c r="F133" s="96">
        <v>6.3259099999999995E-4</v>
      </c>
      <c r="G133" s="96">
        <v>5.4866842500000002E-3</v>
      </c>
      <c r="H133" s="96" t="s">
        <v>355</v>
      </c>
      <c r="I133" s="96">
        <v>1.50049188E-3</v>
      </c>
      <c r="J133" s="96">
        <v>1.6886009E-3</v>
      </c>
      <c r="K133" s="96">
        <v>1.8762579199999999E-3</v>
      </c>
      <c r="L133" s="96" t="s">
        <v>356</v>
      </c>
      <c r="M133" s="96">
        <v>4.8667799999999999E-4</v>
      </c>
      <c r="N133" s="96">
        <v>1.33382121E-3</v>
      </c>
      <c r="O133" s="96">
        <v>2.1430620999999999E-4</v>
      </c>
      <c r="P133" s="96">
        <v>4.6670133000000003E-2</v>
      </c>
      <c r="Q133" s="96">
        <v>6.6210027E-4</v>
      </c>
      <c r="R133" s="96">
        <v>5.9718691999999999E-4</v>
      </c>
      <c r="S133" s="96">
        <v>5.2745801000000003E-4</v>
      </c>
      <c r="T133" s="96">
        <v>7.4990231000000005E-4</v>
      </c>
      <c r="U133" s="96">
        <v>9.6237245999999997E-4</v>
      </c>
      <c r="V133" s="96">
        <v>6.7640048399999998E-3</v>
      </c>
      <c r="W133" s="96">
        <v>1.7038250000000001E-2</v>
      </c>
      <c r="X133" s="96">
        <v>6.4228840000000004E-7</v>
      </c>
      <c r="Y133" s="96">
        <v>3.5096288399999999E-7</v>
      </c>
      <c r="Z133" s="96">
        <v>3.1338278700000002E-7</v>
      </c>
      <c r="AA133" s="96">
        <v>3.3968739500000002E-7</v>
      </c>
      <c r="AB133" s="96">
        <f t="shared" si="1"/>
        <v>1.646321466E-6</v>
      </c>
      <c r="AC133" s="96">
        <v>7.3755939900000001E-3</v>
      </c>
      <c r="AD133" s="96">
        <v>2.0123136779999998E-2</v>
      </c>
      <c r="AE133" s="97"/>
      <c r="AF133" s="114" t="s">
        <v>355</v>
      </c>
      <c r="AG133" s="114" t="s">
        <v>355</v>
      </c>
      <c r="AH133" s="114" t="s">
        <v>355</v>
      </c>
      <c r="AI133" s="114" t="s">
        <v>355</v>
      </c>
      <c r="AJ133" s="114" t="s">
        <v>355</v>
      </c>
      <c r="AK133" s="96">
        <v>3.1629550000000002</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1.0799991720000001E-2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0.36918000000000001</v>
      </c>
      <c r="AL136" s="44" t="s">
        <v>404</v>
      </c>
    </row>
    <row r="137" spans="1:38" s="1" customFormat="1" ht="24.75" customHeight="1" thickBot="1" x14ac:dyDescent="0.3">
      <c r="A137" s="41" t="s">
        <v>117</v>
      </c>
      <c r="B137" s="41" t="s">
        <v>106</v>
      </c>
      <c r="C137" s="78" t="s">
        <v>108</v>
      </c>
      <c r="D137" s="42"/>
      <c r="E137" s="95" t="s">
        <v>355</v>
      </c>
      <c r="F137" s="96">
        <v>9.7605002000000004E-4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5.1399999999999996E-3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0.11854000000000001</v>
      </c>
      <c r="F139" s="96">
        <v>0.58264693000000001</v>
      </c>
      <c r="G139" s="96">
        <v>0.41305344999999999</v>
      </c>
      <c r="H139" s="96" t="s">
        <v>356</v>
      </c>
      <c r="I139" s="96">
        <v>0.37590440000000003</v>
      </c>
      <c r="J139" s="96">
        <v>0.3843744</v>
      </c>
      <c r="K139" s="96">
        <v>0.39779439999999999</v>
      </c>
      <c r="L139" s="96">
        <v>2.6179999999999998E-2</v>
      </c>
      <c r="M139" s="96">
        <v>1.7578469999999999</v>
      </c>
      <c r="N139" s="96">
        <v>2.44558871</v>
      </c>
      <c r="O139" s="96">
        <v>9.5974600000000004E-3</v>
      </c>
      <c r="P139" s="96">
        <v>2.3894000000000001E-4</v>
      </c>
      <c r="Q139" s="96">
        <v>9.1018000000000002E-4</v>
      </c>
      <c r="R139" s="96">
        <v>1.9319059999999999E-2</v>
      </c>
      <c r="S139" s="96">
        <v>8.2450430000000005E-2</v>
      </c>
      <c r="T139" s="96">
        <v>9.0121300000000001E-3</v>
      </c>
      <c r="U139" s="96">
        <v>1.7192999999999999E-4</v>
      </c>
      <c r="V139" s="96">
        <v>9.6844309000000006</v>
      </c>
      <c r="W139" s="96">
        <v>5.2371400000000001</v>
      </c>
      <c r="X139" s="96">
        <v>8.8503899999999996E-2</v>
      </c>
      <c r="Y139" s="96">
        <v>0.11896279999999999</v>
      </c>
      <c r="Z139" s="96">
        <v>7.3012889999999997E-2</v>
      </c>
      <c r="AA139" s="96">
        <v>0.11779035</v>
      </c>
      <c r="AB139" s="96">
        <f t="shared" si="1"/>
        <v>0.39826993999999999</v>
      </c>
      <c r="AC139" s="96">
        <v>1.7193E-3</v>
      </c>
      <c r="AD139" s="96">
        <v>2.1229999999999998E-5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0.49104131000000001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220.51098944072359</v>
      </c>
      <c r="F141" s="119">
        <f t="shared" ref="F141:AD141" si="2">SUM(F14:F140)</f>
        <v>181.18734926419842</v>
      </c>
      <c r="G141" s="119">
        <f t="shared" si="2"/>
        <v>29.799515678872218</v>
      </c>
      <c r="H141" s="119">
        <f t="shared" si="2"/>
        <v>109.09966113121723</v>
      </c>
      <c r="I141" s="119">
        <f t="shared" si="2"/>
        <v>20.872625731756674</v>
      </c>
      <c r="J141" s="119">
        <f t="shared" si="2"/>
        <v>32.335836092091306</v>
      </c>
      <c r="K141" s="119">
        <f t="shared" si="2"/>
        <v>97.970587789141561</v>
      </c>
      <c r="L141" s="119">
        <f t="shared" si="2"/>
        <v>3.9664600999968371</v>
      </c>
      <c r="M141" s="119">
        <f t="shared" si="2"/>
        <v>458.9552397038691</v>
      </c>
      <c r="N141" s="119">
        <f t="shared" si="2"/>
        <v>21.540153675087993</v>
      </c>
      <c r="O141" s="119">
        <f t="shared" si="2"/>
        <v>0.68857019808015096</v>
      </c>
      <c r="P141" s="119">
        <f t="shared" si="2"/>
        <v>0.86581086351419478</v>
      </c>
      <c r="Q141" s="119">
        <f t="shared" si="2"/>
        <v>0.80620224354177628</v>
      </c>
      <c r="R141" s="119">
        <f>SUM(R14:R140)</f>
        <v>4.0199050545491657</v>
      </c>
      <c r="S141" s="119">
        <f t="shared" si="2"/>
        <v>63.954900999250398</v>
      </c>
      <c r="T141" s="119">
        <f t="shared" si="2"/>
        <v>11.725212828799265</v>
      </c>
      <c r="U141" s="119">
        <f t="shared" si="2"/>
        <v>1.9867631720011496</v>
      </c>
      <c r="V141" s="119">
        <f t="shared" si="2"/>
        <v>59.57649111106106</v>
      </c>
      <c r="W141" s="119">
        <f t="shared" si="2"/>
        <v>32.902080010595768</v>
      </c>
      <c r="X141" s="119">
        <f t="shared" si="2"/>
        <v>2.9677897504357227</v>
      </c>
      <c r="Y141" s="119">
        <f t="shared" si="2"/>
        <v>2.658002799789394</v>
      </c>
      <c r="Z141" s="119">
        <f t="shared" si="2"/>
        <v>2.1664050445302658</v>
      </c>
      <c r="AA141" s="119">
        <f t="shared" si="2"/>
        <v>2.6781516417516467</v>
      </c>
      <c r="AB141" s="119">
        <f t="shared" si="2"/>
        <v>10.470349236507031</v>
      </c>
      <c r="AC141" s="119">
        <f t="shared" si="2"/>
        <v>5.6217013211043296</v>
      </c>
      <c r="AD141" s="119">
        <f t="shared" si="2"/>
        <v>2.5269702313712594</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220.51098944072359</v>
      </c>
      <c r="F152" s="103">
        <f t="shared" ref="F152:AD152" si="3">F141 + F151 + IF(AND(OR($B$4="AT",$B$4="BE",$B$4="CH",$B$4="GB",$B$4="IE",$B$4="LT",$B$4="LU",$B$4="NL"),SUM(F143:F149)&gt;0),SUM(F143:F149)-SUM(F27:F33),0)</f>
        <v>181.18734926419842</v>
      </c>
      <c r="G152" s="103">
        <f t="shared" si="3"/>
        <v>29.799515678872218</v>
      </c>
      <c r="H152" s="103">
        <f t="shared" si="3"/>
        <v>109.09966113121723</v>
      </c>
      <c r="I152" s="103">
        <f t="shared" si="3"/>
        <v>20.872625731756674</v>
      </c>
      <c r="J152" s="103">
        <f t="shared" si="3"/>
        <v>32.335836092091306</v>
      </c>
      <c r="K152" s="103">
        <f t="shared" si="3"/>
        <v>97.970587789141561</v>
      </c>
      <c r="L152" s="103">
        <f t="shared" si="3"/>
        <v>3.9664600999968371</v>
      </c>
      <c r="M152" s="103">
        <f t="shared" si="3"/>
        <v>458.9552397038691</v>
      </c>
      <c r="N152" s="103">
        <f t="shared" si="3"/>
        <v>21.540153675087993</v>
      </c>
      <c r="O152" s="103">
        <f t="shared" si="3"/>
        <v>0.68857019808015096</v>
      </c>
      <c r="P152" s="103">
        <f t="shared" si="3"/>
        <v>0.86581086351419478</v>
      </c>
      <c r="Q152" s="103">
        <f t="shared" si="3"/>
        <v>0.80620224354177628</v>
      </c>
      <c r="R152" s="103">
        <f t="shared" si="3"/>
        <v>4.0199050545491657</v>
      </c>
      <c r="S152" s="103">
        <f t="shared" si="3"/>
        <v>63.954900999250398</v>
      </c>
      <c r="T152" s="103">
        <f t="shared" si="3"/>
        <v>11.725212828799265</v>
      </c>
      <c r="U152" s="103">
        <f t="shared" si="3"/>
        <v>1.9867631720011496</v>
      </c>
      <c r="V152" s="103">
        <f t="shared" si="3"/>
        <v>59.57649111106106</v>
      </c>
      <c r="W152" s="103">
        <f t="shared" si="3"/>
        <v>32.902080010595768</v>
      </c>
      <c r="X152" s="103">
        <f t="shared" si="3"/>
        <v>2.9677897504357227</v>
      </c>
      <c r="Y152" s="103">
        <f t="shared" si="3"/>
        <v>2.658002799789394</v>
      </c>
      <c r="Z152" s="103">
        <f t="shared" si="3"/>
        <v>2.1664050445302658</v>
      </c>
      <c r="AA152" s="103">
        <f t="shared" si="3"/>
        <v>2.6781516417516467</v>
      </c>
      <c r="AB152" s="103">
        <f t="shared" si="3"/>
        <v>10.470349236507031</v>
      </c>
      <c r="AC152" s="103">
        <f t="shared" si="3"/>
        <v>5.6217013211043296</v>
      </c>
      <c r="AD152" s="103">
        <f t="shared" si="3"/>
        <v>2.5269702313712594</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220.51098944072359</v>
      </c>
      <c r="F154" s="103">
        <f>F141 + F153 - IF(OR($B$6=2005,$B$6&gt;=2020),SUM(F99:F122),0) + IF(AND(OR($B$4="AT",$B$4="BE",$B$4="CH",$B$4="GB",$B$4="IE",$B$4="LT",$B$4="LU",$B$4="NL"),SUM(F143:F149)&gt;0),SUM(F143:F149)-SUM(F27:F33),0)</f>
        <v>181.18734926419842</v>
      </c>
      <c r="G154" s="103">
        <f>G141 + G153 + IF(AND(OR($B$4="AT",$B$4="BE",$B$4="CH",$B$4="GB",$B$4="IE",$B$4="LT",$B$4="LU",$B$4="NL"),SUM(G143:G149)&gt;0),SUM(G143:G149)-SUM(G27:G33),0)</f>
        <v>29.799515678872218</v>
      </c>
      <c r="H154" s="103">
        <f t="shared" ref="H154:AD154" si="4">H141 + H153 + IF(AND(OR($B$4="AT",$B$4="BE",$B$4="CH",$B$4="GB",$B$4="IE",$B$4="LT",$B$4="LU",$B$4="NL"),SUM(H143:H149)&gt;0),SUM(H143:H149)-SUM(H27:H33),0)</f>
        <v>109.09966113121723</v>
      </c>
      <c r="I154" s="103">
        <f t="shared" si="4"/>
        <v>20.872625731756674</v>
      </c>
      <c r="J154" s="103">
        <f t="shared" si="4"/>
        <v>32.335836092091306</v>
      </c>
      <c r="K154" s="103">
        <f t="shared" si="4"/>
        <v>97.970587789141561</v>
      </c>
      <c r="L154" s="103">
        <f t="shared" si="4"/>
        <v>3.9664600999968371</v>
      </c>
      <c r="M154" s="103">
        <f t="shared" si="4"/>
        <v>458.9552397038691</v>
      </c>
      <c r="N154" s="103">
        <f t="shared" si="4"/>
        <v>21.540153675087993</v>
      </c>
      <c r="O154" s="103">
        <f t="shared" si="4"/>
        <v>0.68857019808015096</v>
      </c>
      <c r="P154" s="103">
        <f t="shared" si="4"/>
        <v>0.86581086351419478</v>
      </c>
      <c r="Q154" s="103">
        <f t="shared" si="4"/>
        <v>0.80620224354177628</v>
      </c>
      <c r="R154" s="103">
        <f t="shared" si="4"/>
        <v>4.0199050545491657</v>
      </c>
      <c r="S154" s="103">
        <f t="shared" si="4"/>
        <v>63.954900999250398</v>
      </c>
      <c r="T154" s="103">
        <f t="shared" si="4"/>
        <v>11.725212828799265</v>
      </c>
      <c r="U154" s="103">
        <f t="shared" si="4"/>
        <v>1.9867631720011496</v>
      </c>
      <c r="V154" s="103">
        <f t="shared" si="4"/>
        <v>59.57649111106106</v>
      </c>
      <c r="W154" s="103">
        <f t="shared" si="4"/>
        <v>32.902080010595768</v>
      </c>
      <c r="X154" s="103">
        <f t="shared" si="4"/>
        <v>2.9677897504357227</v>
      </c>
      <c r="Y154" s="103">
        <f t="shared" si="4"/>
        <v>2.658002799789394</v>
      </c>
      <c r="Z154" s="103">
        <f t="shared" si="4"/>
        <v>2.1664050445302658</v>
      </c>
      <c r="AA154" s="103">
        <f t="shared" si="4"/>
        <v>2.6781516417516467</v>
      </c>
      <c r="AB154" s="103">
        <f t="shared" si="4"/>
        <v>10.470349236507031</v>
      </c>
      <c r="AC154" s="103">
        <f t="shared" si="4"/>
        <v>5.6217013211043296</v>
      </c>
      <c r="AD154" s="103">
        <f t="shared" si="4"/>
        <v>2.5269702313712594</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8.7572596703878496</v>
      </c>
      <c r="F157" s="104">
        <v>0.14504944785683099</v>
      </c>
      <c r="G157" s="104">
        <v>0.66522271565128799</v>
      </c>
      <c r="H157" s="104" t="s">
        <v>355</v>
      </c>
      <c r="I157" s="104">
        <v>8.5296754717818293E-2</v>
      </c>
      <c r="J157" s="104">
        <v>8.5296754717818293E-2</v>
      </c>
      <c r="K157" s="104">
        <v>8.5296754717818293E-2</v>
      </c>
      <c r="L157" s="104">
        <v>2.2780002163708801E-2</v>
      </c>
      <c r="M157" s="104">
        <v>1.56147400935273</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28937.188130831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0.48553869328854998</v>
      </c>
      <c r="F158" s="104">
        <v>8.7268699070196104E-3</v>
      </c>
      <c r="G158" s="104">
        <v>3.9362932832913901E-2</v>
      </c>
      <c r="H158" s="104" t="s">
        <v>355</v>
      </c>
      <c r="I158" s="104">
        <v>3.8606038688702802E-3</v>
      </c>
      <c r="J158" s="104">
        <v>3.8606038688702802E-3</v>
      </c>
      <c r="K158" s="104">
        <v>3.8606038688702802E-3</v>
      </c>
      <c r="L158" s="104">
        <v>1.4159339645162599E-3</v>
      </c>
      <c r="M158" s="104">
        <v>0.14067279432141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1712.2875782317501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78.188471209420499</v>
      </c>
      <c r="F159" s="104">
        <v>2.5466594589115998</v>
      </c>
      <c r="G159" s="104">
        <v>43.830949393497498</v>
      </c>
      <c r="H159" s="104" t="s">
        <v>355</v>
      </c>
      <c r="I159" s="104">
        <v>5.5321499478728304</v>
      </c>
      <c r="J159" s="104">
        <v>5.5602319273036596</v>
      </c>
      <c r="K159" s="104">
        <v>5.6163958861653098</v>
      </c>
      <c r="L159" s="104">
        <v>0.15664809581356601</v>
      </c>
      <c r="M159" s="104">
        <v>8.3156227229766699</v>
      </c>
      <c r="N159" s="104">
        <v>0.165560101823749</v>
      </c>
      <c r="O159" s="104">
        <v>2.2555582829033E-2</v>
      </c>
      <c r="P159" s="104">
        <v>2.5016383555078701E-2</v>
      </c>
      <c r="Q159" s="104">
        <v>0.32906047064562399</v>
      </c>
      <c r="R159" s="104">
        <v>0.14021836400659099</v>
      </c>
      <c r="S159" s="104">
        <v>0.32906047064562399</v>
      </c>
      <c r="T159" s="104">
        <v>18.510165613703698</v>
      </c>
      <c r="U159" s="104">
        <v>0.331120203647498</v>
      </c>
      <c r="V159" s="104">
        <v>0.766253948299224</v>
      </c>
      <c r="W159" s="104">
        <v>0.55551183973561502</v>
      </c>
      <c r="X159" s="104">
        <v>4.4788311441954403E-3</v>
      </c>
      <c r="Y159" s="104">
        <v>1.66237800007006E-2</v>
      </c>
      <c r="Z159" s="104">
        <v>7.6979158958908897E-3</v>
      </c>
      <c r="AA159" s="104">
        <v>2.63984503016042E-2</v>
      </c>
      <c r="AB159" s="104">
        <f t="shared" si="5"/>
        <v>5.5198977342391126E-2</v>
      </c>
      <c r="AC159" s="104">
        <v>0.123479668006041</v>
      </c>
      <c r="AD159" s="104">
        <v>3.6465073846883799E-5</v>
      </c>
      <c r="AE159" s="102"/>
      <c r="AF159" s="104">
        <v>43296.169147969602</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2002</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2002</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44.242807124745703</v>
      </c>
      <c r="F14" s="96">
        <v>3.4623895813391399</v>
      </c>
      <c r="G14" s="96">
        <v>9.9079724445881698</v>
      </c>
      <c r="H14" s="96">
        <v>9.6444569345000009E-3</v>
      </c>
      <c r="I14" s="96">
        <v>0.79866981681016702</v>
      </c>
      <c r="J14" s="96">
        <v>0.97396309795813696</v>
      </c>
      <c r="K14" s="96">
        <v>1.2202186659630301</v>
      </c>
      <c r="L14" s="96">
        <v>2.54404993450204E-2</v>
      </c>
      <c r="M14" s="96">
        <v>10.875925198927501</v>
      </c>
      <c r="N14" s="96">
        <v>2.6313020747712499</v>
      </c>
      <c r="O14" s="96">
        <v>0.16216114664821199</v>
      </c>
      <c r="P14" s="96">
        <v>0.50201156328722396</v>
      </c>
      <c r="Q14" s="96">
        <v>0.37963524647411601</v>
      </c>
      <c r="R14" s="96">
        <v>0.38743183404855702</v>
      </c>
      <c r="S14" s="96">
        <v>0.56123298129657595</v>
      </c>
      <c r="T14" s="96">
        <v>2.2285190903989101</v>
      </c>
      <c r="U14" s="96">
        <v>1.4885918663018101</v>
      </c>
      <c r="V14" s="96">
        <v>2.80293542492333</v>
      </c>
      <c r="W14" s="96">
        <v>6.6884774078739904</v>
      </c>
      <c r="X14" s="96">
        <v>1.02953942622722E-2</v>
      </c>
      <c r="Y14" s="96">
        <v>4.4700172308029799E-2</v>
      </c>
      <c r="Z14" s="96">
        <v>2.07039465943166E-2</v>
      </c>
      <c r="AA14" s="96">
        <v>1.11428936614382E-2</v>
      </c>
      <c r="AB14" s="96">
        <f>IF(ISNUMBER(X14),SUM(X14:AA14),X14)</f>
        <v>8.6842406826056789E-2</v>
      </c>
      <c r="AC14" s="96">
        <v>1.5015218833889601</v>
      </c>
      <c r="AD14" s="96">
        <v>0.33785650338219497</v>
      </c>
      <c r="AE14" s="97"/>
      <c r="AF14" s="96">
        <v>37566.709065977797</v>
      </c>
      <c r="AG14" s="96">
        <v>166308.80726199999</v>
      </c>
      <c r="AH14" s="96">
        <v>82304.578123836094</v>
      </c>
      <c r="AI14" s="96">
        <v>39720.792226444202</v>
      </c>
      <c r="AJ14" s="96">
        <v>14965.5366225</v>
      </c>
      <c r="AK14" s="113" t="s">
        <v>355</v>
      </c>
      <c r="AL14" s="44"/>
    </row>
    <row r="15" spans="1:38" s="1" customFormat="1" ht="24.75" customHeight="1" thickBot="1" x14ac:dyDescent="0.3">
      <c r="A15" s="41" t="s">
        <v>112</v>
      </c>
      <c r="B15" s="41" t="s">
        <v>151</v>
      </c>
      <c r="C15" s="78" t="s">
        <v>48</v>
      </c>
      <c r="D15" s="42"/>
      <c r="E15" s="95">
        <v>1.6361989210000001</v>
      </c>
      <c r="F15" s="96">
        <v>2.4409871999999999E-2</v>
      </c>
      <c r="G15" s="96">
        <v>0.91789998699999997</v>
      </c>
      <c r="H15" s="96" t="s">
        <v>355</v>
      </c>
      <c r="I15" s="96">
        <v>0.12367740000000001</v>
      </c>
      <c r="J15" s="96">
        <v>0.13049060000000001</v>
      </c>
      <c r="K15" s="96">
        <v>0.144117</v>
      </c>
      <c r="L15" s="96">
        <v>1.6652014400000002E-2</v>
      </c>
      <c r="M15" s="96">
        <v>0.19205954</v>
      </c>
      <c r="N15" s="96">
        <v>3.0680808399999999E-2</v>
      </c>
      <c r="O15" s="96">
        <v>3.4916598E-2</v>
      </c>
      <c r="P15" s="96">
        <v>6.1179442400000001E-3</v>
      </c>
      <c r="Q15" s="96">
        <v>1.07726512E-2</v>
      </c>
      <c r="R15" s="96">
        <v>0.105142662</v>
      </c>
      <c r="S15" s="96">
        <v>5.7233748399999999E-2</v>
      </c>
      <c r="T15" s="96">
        <v>0.45947508999999997</v>
      </c>
      <c r="U15" s="96">
        <v>2.65143584E-2</v>
      </c>
      <c r="V15" s="96">
        <v>0.37798879200000002</v>
      </c>
      <c r="W15" s="96">
        <v>1.5817734799999999E-3</v>
      </c>
      <c r="X15" s="96">
        <v>1.4934534400000001E-4</v>
      </c>
      <c r="Y15" s="96">
        <v>6.478126824E-4</v>
      </c>
      <c r="Z15" s="96">
        <v>1.2701167439999999E-4</v>
      </c>
      <c r="AA15" s="96">
        <v>2.4156881919999999E-4</v>
      </c>
      <c r="AB15" s="96">
        <f t="shared" ref="AB15:AB78" si="0">IF(ISNUMBER(X15),SUM(X15:AA15),X15)</f>
        <v>1.16573852E-3</v>
      </c>
      <c r="AC15" s="96">
        <v>2.9978079999999998E-4</v>
      </c>
      <c r="AD15" s="96">
        <v>1.1432549600000001E-3</v>
      </c>
      <c r="AE15" s="97"/>
      <c r="AF15" s="96">
        <v>16559.64</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6.7121597632247001</v>
      </c>
      <c r="F16" s="96">
        <v>4.0333858571913503E-2</v>
      </c>
      <c r="G16" s="96">
        <v>1.16893447409763E-2</v>
      </c>
      <c r="H16" s="96" t="s">
        <v>355</v>
      </c>
      <c r="I16" s="96">
        <v>3.1805850736311698E-3</v>
      </c>
      <c r="J16" s="96">
        <v>3.44750822275395E-3</v>
      </c>
      <c r="K16" s="96">
        <v>4.48850850433278E-3</v>
      </c>
      <c r="L16" s="96">
        <v>6.4349050090332905E-4</v>
      </c>
      <c r="M16" s="96">
        <v>0.17041911972863699</v>
      </c>
      <c r="N16" s="96">
        <v>4.4404737199868699E-5</v>
      </c>
      <c r="O16" s="96">
        <v>7.0369341306904499E-6</v>
      </c>
      <c r="P16" s="96">
        <v>2.7128941395423E-3</v>
      </c>
      <c r="Q16" s="96">
        <v>3.1771131853663001E-3</v>
      </c>
      <c r="R16" s="96">
        <v>9.3057239857531095E-5</v>
      </c>
      <c r="S16" s="96">
        <v>4.93298182740631E-5</v>
      </c>
      <c r="T16" s="96">
        <v>1.54323576183667E-5</v>
      </c>
      <c r="U16" s="96">
        <v>2.9968163782275299E-4</v>
      </c>
      <c r="V16" s="96">
        <v>1.92857741469237E-4</v>
      </c>
      <c r="W16" s="96">
        <v>9.8822833791866707E-4</v>
      </c>
      <c r="X16" s="96">
        <v>6.6527848225539403E-5</v>
      </c>
      <c r="Y16" s="96">
        <v>1.9962979305832701E-4</v>
      </c>
      <c r="Z16" s="96">
        <v>8.7213554274858995E-5</v>
      </c>
      <c r="AA16" s="96">
        <v>1.44452174071484E-4</v>
      </c>
      <c r="AB16" s="96">
        <f t="shared" si="0"/>
        <v>4.9782336963020946E-4</v>
      </c>
      <c r="AC16" s="96">
        <v>8.0048188576619994E-5</v>
      </c>
      <c r="AD16" s="96">
        <v>3.3838552443752999E-5</v>
      </c>
      <c r="AE16" s="97"/>
      <c r="AF16" s="96">
        <v>363.855402621</v>
      </c>
      <c r="AG16" s="110" t="s">
        <v>354</v>
      </c>
      <c r="AH16" s="96">
        <v>26692.314912277801</v>
      </c>
      <c r="AI16" s="110" t="s">
        <v>354</v>
      </c>
      <c r="AJ16" s="110" t="s">
        <v>354</v>
      </c>
      <c r="AK16" s="113" t="s">
        <v>355</v>
      </c>
      <c r="AL16" s="44"/>
    </row>
    <row r="17" spans="1:38" s="1" customFormat="1" ht="24.75" customHeight="1" thickBot="1" x14ac:dyDescent="0.3">
      <c r="A17" s="41" t="s">
        <v>112</v>
      </c>
      <c r="B17" s="41" t="s">
        <v>153</v>
      </c>
      <c r="C17" s="78" t="s">
        <v>49</v>
      </c>
      <c r="D17" s="42"/>
      <c r="E17" s="95">
        <v>8.4829236670715999E-2</v>
      </c>
      <c r="F17" s="96">
        <v>3.10729965104038E-3</v>
      </c>
      <c r="G17" s="96">
        <v>2.29114142170368E-2</v>
      </c>
      <c r="H17" s="96">
        <v>6.9342232003177101E-7</v>
      </c>
      <c r="I17" s="96">
        <v>1.17890544592086E-3</v>
      </c>
      <c r="J17" s="96">
        <v>1.3470085900388401E-3</v>
      </c>
      <c r="K17" s="96">
        <v>1.5180466647917599E-3</v>
      </c>
      <c r="L17" s="96">
        <v>5.0448081604948696E-4</v>
      </c>
      <c r="M17" s="96">
        <v>5.1956305463811102E-2</v>
      </c>
      <c r="N17" s="96">
        <v>3.16490501828046E-3</v>
      </c>
      <c r="O17" s="96">
        <v>6.9567198301388202E-5</v>
      </c>
      <c r="P17" s="96">
        <v>3.4723637423920002E-4</v>
      </c>
      <c r="Q17" s="96">
        <v>3.4273929355105803E-4</v>
      </c>
      <c r="R17" s="96">
        <v>4.1193397403995201E-4</v>
      </c>
      <c r="S17" s="96">
        <v>5.5129361791234597E-4</v>
      </c>
      <c r="T17" s="96">
        <v>6.2372327804814101E-3</v>
      </c>
      <c r="U17" s="96">
        <v>1.04593678981345E-4</v>
      </c>
      <c r="V17" s="96">
        <v>6.6957689691953598E-3</v>
      </c>
      <c r="W17" s="96">
        <v>2.1969448371405201E-4</v>
      </c>
      <c r="X17" s="96">
        <v>1.45387379936724E-5</v>
      </c>
      <c r="Y17" s="96">
        <v>2.8786614666227701E-5</v>
      </c>
      <c r="Z17" s="96">
        <v>3.2990618779383697E-5</v>
      </c>
      <c r="AA17" s="96">
        <v>4.3933900878567899E-5</v>
      </c>
      <c r="AB17" s="96">
        <f t="shared" si="0"/>
        <v>1.2024987231785169E-4</v>
      </c>
      <c r="AC17" s="96">
        <v>1.9221524377394201E-4</v>
      </c>
      <c r="AD17" s="96">
        <v>1.64007833357872E-4</v>
      </c>
      <c r="AE17" s="97"/>
      <c r="AF17" s="96">
        <v>240.519489996071</v>
      </c>
      <c r="AG17" s="96">
        <v>22.786349097156702</v>
      </c>
      <c r="AH17" s="96">
        <v>1331.3414143258201</v>
      </c>
      <c r="AI17" s="96">
        <v>0.20200009047918499</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0.625275894092714</v>
      </c>
      <c r="F19" s="96">
        <v>2.3955420216434601E-2</v>
      </c>
      <c r="G19" s="96">
        <v>0.51032741949068605</v>
      </c>
      <c r="H19" s="96" t="s">
        <v>355</v>
      </c>
      <c r="I19" s="96">
        <v>9.2787879481501193E-3</v>
      </c>
      <c r="J19" s="96">
        <v>1.33406785115898E-2</v>
      </c>
      <c r="K19" s="96">
        <v>1.7589637712585302E-2</v>
      </c>
      <c r="L19" s="96">
        <v>3.6334334202736901E-3</v>
      </c>
      <c r="M19" s="96">
        <v>0.16173569100436799</v>
      </c>
      <c r="N19" s="96">
        <v>5.5600810111041003E-2</v>
      </c>
      <c r="O19" s="96">
        <v>1.8008097250655499E-3</v>
      </c>
      <c r="P19" s="96">
        <v>3.9635185762127304E-3</v>
      </c>
      <c r="Q19" s="96">
        <v>5.8934173211822299E-3</v>
      </c>
      <c r="R19" s="96">
        <v>7.6101011055789997E-3</v>
      </c>
      <c r="S19" s="96">
        <v>1.1661995326534899E-2</v>
      </c>
      <c r="T19" s="96">
        <v>0.24059713330427299</v>
      </c>
      <c r="U19" s="96">
        <v>1.0786154188380401E-2</v>
      </c>
      <c r="V19" s="96">
        <v>0.15818292543363</v>
      </c>
      <c r="W19" s="96">
        <v>1.8119075358816201E-3</v>
      </c>
      <c r="X19" s="96">
        <v>1.12185639780479E-4</v>
      </c>
      <c r="Y19" s="96">
        <v>4.1378439630420001E-4</v>
      </c>
      <c r="Z19" s="96">
        <v>4.4478370343459798E-4</v>
      </c>
      <c r="AA19" s="96">
        <v>4.76087804975667E-4</v>
      </c>
      <c r="AB19" s="96">
        <f t="shared" si="0"/>
        <v>1.4468415444949439E-3</v>
      </c>
      <c r="AC19" s="96">
        <v>2.8474200630826002E-3</v>
      </c>
      <c r="AD19" s="96">
        <v>2.9923444658429602E-3</v>
      </c>
      <c r="AE19" s="97"/>
      <c r="AF19" s="96">
        <v>1275.1319081613001</v>
      </c>
      <c r="AG19" s="96">
        <v>383.37090253452999</v>
      </c>
      <c r="AH19" s="96">
        <v>5776.8190224378504</v>
      </c>
      <c r="AI19" s="110" t="s">
        <v>354</v>
      </c>
      <c r="AJ19" s="110" t="s">
        <v>354</v>
      </c>
      <c r="AK19" s="113" t="s">
        <v>355</v>
      </c>
      <c r="AL19" s="44"/>
    </row>
    <row r="20" spans="1:38" s="1" customFormat="1" ht="24.75" customHeight="1" thickBot="1" x14ac:dyDescent="0.3">
      <c r="A20" s="41" t="s">
        <v>112</v>
      </c>
      <c r="B20" s="41" t="s">
        <v>156</v>
      </c>
      <c r="C20" s="78" t="s">
        <v>51</v>
      </c>
      <c r="D20" s="42"/>
      <c r="E20" s="95">
        <v>0.26173553418877099</v>
      </c>
      <c r="F20" s="96">
        <v>7.43132537890472E-3</v>
      </c>
      <c r="G20" s="96">
        <v>5.21204315829841E-2</v>
      </c>
      <c r="H20" s="96">
        <v>1.3302037079817401E-5</v>
      </c>
      <c r="I20" s="96">
        <v>1.7805832732903E-3</v>
      </c>
      <c r="J20" s="96">
        <v>2.1159181777550299E-3</v>
      </c>
      <c r="K20" s="96">
        <v>2.5043221160390601E-3</v>
      </c>
      <c r="L20" s="96">
        <v>8.2145856701576904E-4</v>
      </c>
      <c r="M20" s="96">
        <v>9.2219376416876303E-2</v>
      </c>
      <c r="N20" s="96">
        <v>6.4421811835864103E-4</v>
      </c>
      <c r="O20" s="96">
        <v>1.6600582260106801E-4</v>
      </c>
      <c r="P20" s="96">
        <v>4.2814247977414701E-4</v>
      </c>
      <c r="Q20" s="96">
        <v>9.7311893253373602E-4</v>
      </c>
      <c r="R20" s="96">
        <v>3.9334284311003098E-4</v>
      </c>
      <c r="S20" s="96">
        <v>7.5719852363706095E-4</v>
      </c>
      <c r="T20" s="96">
        <v>3.4839017531834701E-2</v>
      </c>
      <c r="U20" s="96">
        <v>3.23946676999912E-4</v>
      </c>
      <c r="V20" s="96">
        <v>1.20756833734996E-2</v>
      </c>
      <c r="W20" s="96">
        <v>3.5060980406435301E-4</v>
      </c>
      <c r="X20" s="96">
        <v>2.4240788479217002E-5</v>
      </c>
      <c r="Y20" s="96">
        <v>1.81769090816103E-5</v>
      </c>
      <c r="Z20" s="96">
        <v>2.6112338963605499E-5</v>
      </c>
      <c r="AA20" s="96">
        <v>4.9434454229779002E-5</v>
      </c>
      <c r="AB20" s="96">
        <f t="shared" si="0"/>
        <v>1.1796449075421182E-4</v>
      </c>
      <c r="AC20" s="96">
        <v>8.3333432587709601E-5</v>
      </c>
      <c r="AD20" s="96">
        <v>1.3777317322011601E-4</v>
      </c>
      <c r="AE20" s="97"/>
      <c r="AF20" s="96">
        <v>302.90789272781399</v>
      </c>
      <c r="AG20" s="110" t="s">
        <v>354</v>
      </c>
      <c r="AH20" s="96">
        <v>3600.5988749120602</v>
      </c>
      <c r="AI20" s="96">
        <v>3.87500173567744</v>
      </c>
      <c r="AJ20" s="110" t="s">
        <v>354</v>
      </c>
      <c r="AK20" s="113" t="s">
        <v>355</v>
      </c>
      <c r="AL20" s="44"/>
    </row>
    <row r="21" spans="1:38" s="1" customFormat="1" ht="24.75" customHeight="1" thickBot="1" x14ac:dyDescent="0.3">
      <c r="A21" s="41" t="s">
        <v>112</v>
      </c>
      <c r="B21" s="41" t="s">
        <v>157</v>
      </c>
      <c r="C21" s="78" t="s">
        <v>52</v>
      </c>
      <c r="D21" s="42"/>
      <c r="E21" s="95">
        <v>2.5787618651863999</v>
      </c>
      <c r="F21" s="96">
        <v>0.17273399960637401</v>
      </c>
      <c r="G21" s="96">
        <v>3.1306705912458401</v>
      </c>
      <c r="H21" s="96">
        <v>1.6640419288881201E-4</v>
      </c>
      <c r="I21" s="96">
        <v>5.9482736373136599E-2</v>
      </c>
      <c r="J21" s="96">
        <v>0.119496313321479</v>
      </c>
      <c r="K21" s="96">
        <v>0.27374463392232201</v>
      </c>
      <c r="L21" s="96">
        <v>2.1484599079835E-2</v>
      </c>
      <c r="M21" s="96">
        <v>0.63604162675868103</v>
      </c>
      <c r="N21" s="96">
        <v>0.37869040346515498</v>
      </c>
      <c r="O21" s="96">
        <v>1.1768441474906299E-2</v>
      </c>
      <c r="P21" s="96">
        <v>2.4511078138794801E-2</v>
      </c>
      <c r="Q21" s="96">
        <v>3.5557889578866901E-2</v>
      </c>
      <c r="R21" s="96">
        <v>5.09123032356757E-2</v>
      </c>
      <c r="S21" s="96">
        <v>7.7413586825409206E-2</v>
      </c>
      <c r="T21" s="96">
        <v>1.52645961888658</v>
      </c>
      <c r="U21" s="96">
        <v>6.9549684091504305E-2</v>
      </c>
      <c r="V21" s="96">
        <v>1.04296807491182</v>
      </c>
      <c r="W21" s="96">
        <v>1.11210744079093E-2</v>
      </c>
      <c r="X21" s="96">
        <v>6.7433875728478297E-4</v>
      </c>
      <c r="Y21" s="96">
        <v>2.8807915758966899E-3</v>
      </c>
      <c r="Z21" s="96">
        <v>3.0280347469815801E-3</v>
      </c>
      <c r="AA21" s="96">
        <v>3.0612990532434699E-3</v>
      </c>
      <c r="AB21" s="96">
        <f t="shared" si="0"/>
        <v>9.6444641334065238E-3</v>
      </c>
      <c r="AC21" s="96">
        <v>1.95161258997451E-2</v>
      </c>
      <c r="AD21" s="96">
        <v>2.0152267323263799E-2</v>
      </c>
      <c r="AE21" s="97"/>
      <c r="AF21" s="96">
        <v>7593.4380556575397</v>
      </c>
      <c r="AG21" s="96">
        <v>2624.9901750563999</v>
      </c>
      <c r="AH21" s="96">
        <v>15298.8600100238</v>
      </c>
      <c r="AI21" s="96">
        <v>215.03969592187099</v>
      </c>
      <c r="AJ21" s="110" t="s">
        <v>354</v>
      </c>
      <c r="AK21" s="113" t="s">
        <v>355</v>
      </c>
      <c r="AL21" s="44"/>
    </row>
    <row r="22" spans="1:38" s="1" customFormat="1" ht="24.75" customHeight="1" thickBot="1" x14ac:dyDescent="0.3">
      <c r="A22" s="41" t="s">
        <v>112</v>
      </c>
      <c r="B22" s="62" t="s">
        <v>158</v>
      </c>
      <c r="C22" s="78" t="s">
        <v>288</v>
      </c>
      <c r="D22" s="42"/>
      <c r="E22" s="95">
        <v>9.9284820141430004</v>
      </c>
      <c r="F22" s="96">
        <v>0.26234332813801398</v>
      </c>
      <c r="G22" s="96">
        <v>1.7071110279013</v>
      </c>
      <c r="H22" s="96">
        <v>2.19354882425892E-5</v>
      </c>
      <c r="I22" s="96">
        <v>7.9595468399840802E-2</v>
      </c>
      <c r="J22" s="96">
        <v>0.17335866925259799</v>
      </c>
      <c r="K22" s="96">
        <v>0.19375790442886601</v>
      </c>
      <c r="L22" s="96">
        <v>6.7709372404005201E-3</v>
      </c>
      <c r="M22" s="96">
        <v>1.3231543470328999</v>
      </c>
      <c r="N22" s="96">
        <v>0.14929545812568501</v>
      </c>
      <c r="O22" s="96">
        <v>2.0962370107697199E-2</v>
      </c>
      <c r="P22" s="96">
        <v>0.12820136514941699</v>
      </c>
      <c r="Q22" s="96">
        <v>5.63944089987879E-2</v>
      </c>
      <c r="R22" s="96">
        <v>4.0330927119062797E-2</v>
      </c>
      <c r="S22" s="96">
        <v>4.5294791266578101E-2</v>
      </c>
      <c r="T22" s="96">
        <v>0.19712151841224701</v>
      </c>
      <c r="U22" s="96">
        <v>2.1451575970837598E-2</v>
      </c>
      <c r="V22" s="96">
        <v>0.35891934237231399</v>
      </c>
      <c r="W22" s="96">
        <v>1.46908438295019E-2</v>
      </c>
      <c r="X22" s="96">
        <v>8.6083123142732701E-4</v>
      </c>
      <c r="Y22" s="96">
        <v>5.2731946368660401E-3</v>
      </c>
      <c r="Z22" s="96">
        <v>5.4927290075772999E-3</v>
      </c>
      <c r="AA22" s="96">
        <v>5.14060438319963E-3</v>
      </c>
      <c r="AB22" s="96">
        <f t="shared" si="0"/>
        <v>1.6767359259070296E-2</v>
      </c>
      <c r="AC22" s="96">
        <v>5.5727223099565203E-2</v>
      </c>
      <c r="AD22" s="96">
        <v>3.7827138758496498E-2</v>
      </c>
      <c r="AE22" s="97"/>
      <c r="AF22" s="96">
        <v>9346.4869622962597</v>
      </c>
      <c r="AG22" s="96">
        <v>5245.2209999999995</v>
      </c>
      <c r="AH22" s="96">
        <v>4869.7343170020604</v>
      </c>
      <c r="AI22" s="96">
        <v>1184.3389588621901</v>
      </c>
      <c r="AJ22" s="96">
        <v>674.17204400000003</v>
      </c>
      <c r="AK22" s="113" t="s">
        <v>355</v>
      </c>
      <c r="AL22" s="44"/>
    </row>
    <row r="23" spans="1:38" s="1" customFormat="1" ht="24.75" customHeight="1" thickBot="1" x14ac:dyDescent="0.3">
      <c r="A23" s="41" t="s">
        <v>119</v>
      </c>
      <c r="B23" s="62" t="s">
        <v>322</v>
      </c>
      <c r="C23" s="78" t="s">
        <v>336</v>
      </c>
      <c r="E23" s="96">
        <v>6.6128247887857503</v>
      </c>
      <c r="F23" s="96">
        <v>1.28695298256848</v>
      </c>
      <c r="G23" s="96">
        <v>0.117183746946836</v>
      </c>
      <c r="H23" s="96">
        <v>1.3618058428397301E-3</v>
      </c>
      <c r="I23" s="96">
        <v>0.65711811241232199</v>
      </c>
      <c r="J23" s="96">
        <v>0.65711811241232199</v>
      </c>
      <c r="K23" s="96">
        <v>0.65711811241232199</v>
      </c>
      <c r="L23" s="96">
        <v>0.37267454161728297</v>
      </c>
      <c r="M23" s="96">
        <v>9.8368131184870506</v>
      </c>
      <c r="N23" s="96">
        <v>8.3888986568308298E-3</v>
      </c>
      <c r="O23" s="96">
        <v>1.4643169766271999E-3</v>
      </c>
      <c r="P23" s="96">
        <v>9.3173518973303901E-4</v>
      </c>
      <c r="Q23" s="96">
        <v>1.8362608949421E-5</v>
      </c>
      <c r="R23" s="96">
        <v>4.8578410579495097E-3</v>
      </c>
      <c r="S23" s="96">
        <v>3.8366194984403999E-3</v>
      </c>
      <c r="T23" s="96">
        <v>1.50136743026902E-3</v>
      </c>
      <c r="U23" s="96">
        <v>1.7786454996833899E-5</v>
      </c>
      <c r="V23" s="96">
        <v>0.29415379631609201</v>
      </c>
      <c r="W23" s="96">
        <v>6.3490800910286603E-3</v>
      </c>
      <c r="X23" s="96">
        <v>1.8477896454089299E-3</v>
      </c>
      <c r="Y23" s="96">
        <v>3.6838777736868402E-3</v>
      </c>
      <c r="Z23" s="96">
        <v>3.5454578923670298E-3</v>
      </c>
      <c r="AA23" s="96">
        <v>1.9419261115471999E-3</v>
      </c>
      <c r="AB23" s="96">
        <f t="shared" si="0"/>
        <v>1.101905142301E-2</v>
      </c>
      <c r="AC23" s="96">
        <v>4.3747195927704402E-2</v>
      </c>
      <c r="AD23" s="96">
        <v>1.0136348806230501E-5</v>
      </c>
      <c r="AE23" s="97"/>
      <c r="AF23" s="96">
        <v>7982.4698355744704</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1.4542965993288</v>
      </c>
      <c r="F24" s="95">
        <v>0.51162580272251101</v>
      </c>
      <c r="G24" s="95">
        <v>0.57149601440887299</v>
      </c>
      <c r="H24" s="96">
        <v>1.1570365863941201E-2</v>
      </c>
      <c r="I24" s="95">
        <v>6.21610131424827E-2</v>
      </c>
      <c r="J24" s="95">
        <v>7.6564196341439697E-2</v>
      </c>
      <c r="K24" s="95">
        <v>0.10213003979226599</v>
      </c>
      <c r="L24" s="95">
        <v>2.3134452591463201E-2</v>
      </c>
      <c r="M24" s="95">
        <v>1.4575195571867201</v>
      </c>
      <c r="N24" s="95">
        <v>5.2471231186455199E-2</v>
      </c>
      <c r="O24" s="95">
        <v>2.50442461394645E-3</v>
      </c>
      <c r="P24" s="95">
        <v>5.2689164367859097E-3</v>
      </c>
      <c r="Q24" s="95">
        <v>6.2890961512095597E-3</v>
      </c>
      <c r="R24" s="95">
        <v>1.51565898952638E-2</v>
      </c>
      <c r="S24" s="95">
        <v>1.9237944087512199E-2</v>
      </c>
      <c r="T24" s="95">
        <v>0.23249521021483899</v>
      </c>
      <c r="U24" s="95">
        <v>9.7708241153127897E-3</v>
      </c>
      <c r="V24" s="95">
        <v>0.13960062120535399</v>
      </c>
      <c r="W24" s="95">
        <v>8.5255544538121002E-3</v>
      </c>
      <c r="X24" s="95">
        <v>3.9439128546740499E-4</v>
      </c>
      <c r="Y24" s="95">
        <v>5.1666544703563204E-3</v>
      </c>
      <c r="Z24" s="95">
        <v>5.2714739743752303E-3</v>
      </c>
      <c r="AA24" s="95">
        <v>9.5532405388099799E-4</v>
      </c>
      <c r="AB24" s="96">
        <f t="shared" si="0"/>
        <v>1.1787843784079953E-2</v>
      </c>
      <c r="AC24" s="95">
        <v>2.1043909556601001E-2</v>
      </c>
      <c r="AD24" s="95">
        <v>1.1065987181202899E-2</v>
      </c>
      <c r="AE24" s="97"/>
      <c r="AF24" s="96">
        <v>5014.4347116102099</v>
      </c>
      <c r="AG24" s="96">
        <v>262.90857331191</v>
      </c>
      <c r="AH24" s="96">
        <v>9359.5262414750996</v>
      </c>
      <c r="AI24" s="96">
        <v>3669.8184654448801</v>
      </c>
      <c r="AJ24" s="110" t="s">
        <v>354</v>
      </c>
      <c r="AK24" s="113" t="s">
        <v>355</v>
      </c>
      <c r="AL24" s="46"/>
    </row>
    <row r="25" spans="1:38" s="1" customFormat="1" ht="24.75" customHeight="1" thickBot="1" x14ac:dyDescent="0.3">
      <c r="A25" s="41" t="s">
        <v>120</v>
      </c>
      <c r="B25" s="62" t="s">
        <v>160</v>
      </c>
      <c r="C25" s="79" t="s">
        <v>301</v>
      </c>
      <c r="D25" s="42"/>
      <c r="E25" s="95">
        <v>0.98094990253738601</v>
      </c>
      <c r="F25" s="95">
        <v>7.5501658734943106E-2</v>
      </c>
      <c r="G25" s="95">
        <v>8.3096708641004796E-2</v>
      </c>
      <c r="H25" s="95">
        <v>1.3352E-5</v>
      </c>
      <c r="I25" s="95">
        <v>1.24503234617047E-2</v>
      </c>
      <c r="J25" s="95">
        <v>1.40575747495864E-2</v>
      </c>
      <c r="K25" s="95">
        <v>1.53823313123886E-2</v>
      </c>
      <c r="L25" s="95">
        <v>5.4800665371894297E-3</v>
      </c>
      <c r="M25" s="95">
        <v>0.92083718586567798</v>
      </c>
      <c r="N25" s="95">
        <v>0.13707376310097799</v>
      </c>
      <c r="O25" s="95">
        <v>2.75687283755463E-5</v>
      </c>
      <c r="P25" s="95">
        <v>1.65249380597707E-6</v>
      </c>
      <c r="Q25" s="95">
        <v>2.0039824264137599E-5</v>
      </c>
      <c r="R25" s="95">
        <v>1.9775152059966301E-4</v>
      </c>
      <c r="S25" s="95">
        <v>0.182910245193214</v>
      </c>
      <c r="T25" s="95">
        <v>2.6799796018969101E-4</v>
      </c>
      <c r="U25" s="95">
        <v>9.9341403177809101E-5</v>
      </c>
      <c r="V25" s="95">
        <v>7.0779563878099305E-2</v>
      </c>
      <c r="W25" s="95">
        <v>4.26242938962542E-5</v>
      </c>
      <c r="X25" s="95">
        <v>1.4816448879464E-5</v>
      </c>
      <c r="Y25" s="95">
        <v>2.4755457567067802E-6</v>
      </c>
      <c r="Z25" s="95">
        <v>1.67373989125506E-6</v>
      </c>
      <c r="AA25" s="95">
        <v>2.0420010564252001E-6</v>
      </c>
      <c r="AB25" s="96">
        <f t="shared" si="0"/>
        <v>2.100773558385104E-5</v>
      </c>
      <c r="AC25" s="96" t="s">
        <v>355</v>
      </c>
      <c r="AD25" s="96">
        <v>1.6973703008171199E-8</v>
      </c>
      <c r="AE25" s="97"/>
      <c r="AF25" s="96">
        <v>3614.7639834173401</v>
      </c>
      <c r="AG25" s="110" t="s">
        <v>354</v>
      </c>
      <c r="AH25" s="110" t="s">
        <v>354</v>
      </c>
      <c r="AI25" s="110" t="s">
        <v>354</v>
      </c>
      <c r="AJ25" s="110" t="s">
        <v>354</v>
      </c>
      <c r="AK25" s="109">
        <v>7647.9289452111998</v>
      </c>
      <c r="AL25" s="44"/>
    </row>
    <row r="26" spans="1:38" s="1" customFormat="1" ht="24.75" customHeight="1" thickBot="1" x14ac:dyDescent="0.3">
      <c r="A26" s="41" t="s">
        <v>120</v>
      </c>
      <c r="B26" s="41" t="s">
        <v>159</v>
      </c>
      <c r="C26" s="78" t="s">
        <v>311</v>
      </c>
      <c r="D26" s="42"/>
      <c r="E26" s="95">
        <v>0.14346961360105601</v>
      </c>
      <c r="F26" s="96">
        <v>5.1421844572253197E-2</v>
      </c>
      <c r="G26" s="96">
        <v>1.52857476110659E-2</v>
      </c>
      <c r="H26" s="96">
        <v>1.573136E-4</v>
      </c>
      <c r="I26" s="96">
        <v>2.4663566146598398E-3</v>
      </c>
      <c r="J26" s="96">
        <v>2.7522116870631499E-3</v>
      </c>
      <c r="K26" s="96">
        <v>2.9878241180699098E-3</v>
      </c>
      <c r="L26" s="96">
        <v>6.9406726378638795E-4</v>
      </c>
      <c r="M26" s="96">
        <v>1.95970277363713</v>
      </c>
      <c r="N26" s="96">
        <v>1.33222717947058</v>
      </c>
      <c r="O26" s="96">
        <v>2.94084689881886E-5</v>
      </c>
      <c r="P26" s="96">
        <v>1.9469723606647301E-5</v>
      </c>
      <c r="Q26" s="96">
        <v>4.2253857007005501E-6</v>
      </c>
      <c r="R26" s="96">
        <v>7.0714724802296294E-5</v>
      </c>
      <c r="S26" s="96">
        <v>3.2625349273419597E-2</v>
      </c>
      <c r="T26" s="96">
        <v>7.6798266958984695E-5</v>
      </c>
      <c r="U26" s="96">
        <v>1.8109027721014902E-5</v>
      </c>
      <c r="V26" s="96">
        <v>1.7474011273968599E-2</v>
      </c>
      <c r="W26" s="96">
        <v>5.0220050331619001E-4</v>
      </c>
      <c r="X26" s="96">
        <v>1.36778262760508E-5</v>
      </c>
      <c r="Y26" s="96">
        <v>2.0685180604883898E-5</v>
      </c>
      <c r="Z26" s="96">
        <v>7.1993495317419103E-6</v>
      </c>
      <c r="AA26" s="96">
        <v>2.40589078332873E-5</v>
      </c>
      <c r="AB26" s="96">
        <f t="shared" si="0"/>
        <v>6.562126424596391E-5</v>
      </c>
      <c r="AC26" s="96" t="s">
        <v>355</v>
      </c>
      <c r="AD26" s="96">
        <v>2.29922951998186E-7</v>
      </c>
      <c r="AE26" s="97"/>
      <c r="AF26" s="96">
        <v>665.60345258098903</v>
      </c>
      <c r="AG26" s="110" t="s">
        <v>354</v>
      </c>
      <c r="AH26" s="110" t="s">
        <v>354</v>
      </c>
      <c r="AI26" s="110" t="s">
        <v>354</v>
      </c>
      <c r="AJ26" s="110" t="s">
        <v>354</v>
      </c>
      <c r="AK26" s="109">
        <v>1360.2100050266199</v>
      </c>
      <c r="AL26" s="44"/>
    </row>
    <row r="27" spans="1:38" s="1" customFormat="1" ht="24.75" customHeight="1" thickBot="1" x14ac:dyDescent="0.3">
      <c r="A27" s="41" t="s">
        <v>121</v>
      </c>
      <c r="B27" s="41" t="s">
        <v>161</v>
      </c>
      <c r="C27" s="78" t="s">
        <v>53</v>
      </c>
      <c r="D27" s="42"/>
      <c r="E27" s="95">
        <v>37.4733412508333</v>
      </c>
      <c r="F27" s="96">
        <v>21.355427109225801</v>
      </c>
      <c r="G27" s="96">
        <v>0.19944302110103199</v>
      </c>
      <c r="H27" s="96">
        <v>2.47751832972813</v>
      </c>
      <c r="I27" s="96">
        <v>0.492560702190661</v>
      </c>
      <c r="J27" s="96">
        <v>0.492560702190661</v>
      </c>
      <c r="K27" s="96">
        <v>0.492560702190661</v>
      </c>
      <c r="L27" s="96">
        <v>0.29868555653252599</v>
      </c>
      <c r="M27" s="96">
        <v>206.575589370334</v>
      </c>
      <c r="N27" s="96">
        <v>8.0072226289976706E-2</v>
      </c>
      <c r="O27" s="96">
        <v>2.3528572394852801E-2</v>
      </c>
      <c r="P27" s="96">
        <v>1.6503612435366799E-2</v>
      </c>
      <c r="Q27" s="96">
        <v>5.4845080445468897E-4</v>
      </c>
      <c r="R27" s="96">
        <v>3.8418462746737797E-2</v>
      </c>
      <c r="S27" s="96">
        <v>8.5626125511713905E-2</v>
      </c>
      <c r="T27" s="96">
        <v>2.72305628142025E-2</v>
      </c>
      <c r="U27" s="96">
        <v>3.7394691277786002E-4</v>
      </c>
      <c r="V27" s="96">
        <v>4.6954943369071298</v>
      </c>
      <c r="W27" s="96">
        <v>0.24317261770404999</v>
      </c>
      <c r="X27" s="96">
        <v>1.9623970535187701E-2</v>
      </c>
      <c r="Y27" s="96">
        <v>2.45903841818274E-2</v>
      </c>
      <c r="Z27" s="96">
        <v>1.5816000045021102E-2</v>
      </c>
      <c r="AA27" s="96">
        <v>2.4900407671457198E-2</v>
      </c>
      <c r="AB27" s="96">
        <f t="shared" si="0"/>
        <v>8.4930762433493401E-2</v>
      </c>
      <c r="AC27" s="96">
        <v>6.6252670561790905E-2</v>
      </c>
      <c r="AD27" s="96">
        <v>2.3808041727401999E-4</v>
      </c>
      <c r="AE27" s="97"/>
      <c r="AF27" s="96">
        <v>87082.745741510604</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9.1229519667698291</v>
      </c>
      <c r="F28" s="96">
        <v>2.03398275431325</v>
      </c>
      <c r="G28" s="96">
        <v>5.5483212941208601E-2</v>
      </c>
      <c r="H28" s="96">
        <v>0.10407386102055199</v>
      </c>
      <c r="I28" s="96">
        <v>1.0237641661991099</v>
      </c>
      <c r="J28" s="96">
        <v>1.0237641661991099</v>
      </c>
      <c r="K28" s="96">
        <v>1.0237641661991099</v>
      </c>
      <c r="L28" s="96">
        <v>0.65041186607802803</v>
      </c>
      <c r="M28" s="96">
        <v>17.282499842410498</v>
      </c>
      <c r="N28" s="96">
        <v>2.6316939698277801E-2</v>
      </c>
      <c r="O28" s="96">
        <v>4.9340160145645304E-3</v>
      </c>
      <c r="P28" s="96">
        <v>3.3760416013371699E-3</v>
      </c>
      <c r="Q28" s="96">
        <v>8.1096819732568199E-5</v>
      </c>
      <c r="R28" s="96">
        <v>1.4853312355091901E-2</v>
      </c>
      <c r="S28" s="96">
        <v>1.3716665613615101E-2</v>
      </c>
      <c r="T28" s="96">
        <v>5.2669735001920999E-3</v>
      </c>
      <c r="U28" s="96">
        <v>6.8290016336888397E-5</v>
      </c>
      <c r="V28" s="96">
        <v>0.98932083943885196</v>
      </c>
      <c r="W28" s="96">
        <v>3.5732151601863799E-2</v>
      </c>
      <c r="X28" s="96">
        <v>1.1850547112915701E-2</v>
      </c>
      <c r="Y28" s="96">
        <v>1.35656410842575E-2</v>
      </c>
      <c r="Z28" s="96">
        <v>1.0299360049797699E-2</v>
      </c>
      <c r="AA28" s="96">
        <v>1.16017290401718E-2</v>
      </c>
      <c r="AB28" s="96">
        <f t="shared" si="0"/>
        <v>4.7317277287142703E-2</v>
      </c>
      <c r="AC28" s="96">
        <v>0.112126254710714</v>
      </c>
      <c r="AD28" s="96">
        <v>7.1175668423383695E-5</v>
      </c>
      <c r="AE28" s="97"/>
      <c r="AF28" s="96">
        <v>23833.952103954201</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v>34.576647337180802</v>
      </c>
      <c r="F29" s="96">
        <v>1.47422807220813</v>
      </c>
      <c r="G29" s="96">
        <v>0.10067779040251799</v>
      </c>
      <c r="H29" s="96">
        <v>1.1849405985563E-2</v>
      </c>
      <c r="I29" s="96">
        <v>0.905237670601442</v>
      </c>
      <c r="J29" s="96">
        <v>0.905237670601442</v>
      </c>
      <c r="K29" s="96">
        <v>0.905237670601442</v>
      </c>
      <c r="L29" s="96">
        <v>0.56094551745589305</v>
      </c>
      <c r="M29" s="96">
        <v>7.5474656307275101</v>
      </c>
      <c r="N29" s="96">
        <v>3.4923869975459897E-2</v>
      </c>
      <c r="O29" s="96">
        <v>5.8120069667126897E-3</v>
      </c>
      <c r="P29" s="96">
        <v>5.3514499734574799E-3</v>
      </c>
      <c r="Q29" s="96">
        <v>1.01591148174519E-4</v>
      </c>
      <c r="R29" s="96">
        <v>2.2870762056158501E-2</v>
      </c>
      <c r="S29" s="96">
        <v>1.6187138029154498E-2</v>
      </c>
      <c r="T29" s="96">
        <v>5.9719288905934701E-3</v>
      </c>
      <c r="U29" s="96">
        <v>1.01134469288519E-4</v>
      </c>
      <c r="V29" s="96">
        <v>1.1703871147418401</v>
      </c>
      <c r="W29" s="96">
        <v>4.4295354410702398E-2</v>
      </c>
      <c r="X29" s="96">
        <v>3.65741458436992E-3</v>
      </c>
      <c r="Y29" s="96">
        <v>2.2147677205351199E-2</v>
      </c>
      <c r="Z29" s="96">
        <v>2.4748505354236498E-2</v>
      </c>
      <c r="AA29" s="96">
        <v>5.6893115756865504E-3</v>
      </c>
      <c r="AB29" s="96">
        <f t="shared" si="0"/>
        <v>5.6242908719644165E-2</v>
      </c>
      <c r="AC29" s="96">
        <v>0.26318764215045898</v>
      </c>
      <c r="AD29" s="96">
        <v>5.0534525092612899E-5</v>
      </c>
      <c r="AE29" s="97"/>
      <c r="AF29" s="96">
        <v>42994.439969621402</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0.123011090515351</v>
      </c>
      <c r="F30" s="96">
        <v>2.8296944207697798</v>
      </c>
      <c r="G30" s="96">
        <v>2.1963345373680202E-3</v>
      </c>
      <c r="H30" s="96">
        <v>1.10284484786531E-3</v>
      </c>
      <c r="I30" s="96">
        <v>5.6330730283060897E-2</v>
      </c>
      <c r="J30" s="96">
        <v>5.6330730283060897E-2</v>
      </c>
      <c r="K30" s="96">
        <v>5.6330730283060897E-2</v>
      </c>
      <c r="L30" s="96">
        <v>6.9609661369865999E-3</v>
      </c>
      <c r="M30" s="96">
        <v>11.095315752195001</v>
      </c>
      <c r="N30" s="96">
        <v>2.6877361382140103E-4</v>
      </c>
      <c r="O30" s="96">
        <v>8.51985355323975E-5</v>
      </c>
      <c r="P30" s="96">
        <v>1.9108110475101801E-4</v>
      </c>
      <c r="Q30" s="96">
        <v>6.5890036121040698E-6</v>
      </c>
      <c r="R30" s="96">
        <v>2.11094355666081E-4</v>
      </c>
      <c r="S30" s="96">
        <v>3.8165558678337602E-4</v>
      </c>
      <c r="T30" s="96">
        <v>1.31321560817126E-4</v>
      </c>
      <c r="U30" s="96">
        <v>4.3926690747360502E-6</v>
      </c>
      <c r="V30" s="96">
        <v>1.6885963688863699E-2</v>
      </c>
      <c r="W30" s="96">
        <v>1.13634996927287E-2</v>
      </c>
      <c r="X30" s="96">
        <v>1.73158090555866E-4</v>
      </c>
      <c r="Y30" s="96">
        <v>3.1745649935242099E-4</v>
      </c>
      <c r="Z30" s="96">
        <v>1.08223806597416E-4</v>
      </c>
      <c r="AA30" s="96">
        <v>3.7156840265112898E-4</v>
      </c>
      <c r="AB30" s="96">
        <f t="shared" si="0"/>
        <v>9.7040679915683201E-4</v>
      </c>
      <c r="AC30" s="96">
        <v>9.5814654925772608E-6</v>
      </c>
      <c r="AD30" s="96">
        <v>4.3735854673323298E-6</v>
      </c>
      <c r="AE30" s="97"/>
      <c r="AF30" s="96">
        <v>961.994527367194</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5.9299419583509696</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1899.6370849587699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0.58045167200172099</v>
      </c>
      <c r="J32" s="96">
        <v>1.1090170348724799</v>
      </c>
      <c r="K32" s="96">
        <v>1.4292913649033101</v>
      </c>
      <c r="L32" s="96">
        <v>0.13471311251026</v>
      </c>
      <c r="M32" s="108" t="s">
        <v>355</v>
      </c>
      <c r="N32" s="96">
        <v>7.34790816341755</v>
      </c>
      <c r="O32" s="96">
        <v>7.5369811109820602E-3</v>
      </c>
      <c r="P32" s="96" t="s">
        <v>355</v>
      </c>
      <c r="Q32" s="96">
        <v>7.2309814776082802E-3</v>
      </c>
      <c r="R32" s="96">
        <v>7.7076243407821599E-2</v>
      </c>
      <c r="S32" s="96">
        <v>56.030941924724999</v>
      </c>
      <c r="T32" s="96">
        <v>9.2081446852128795E-2</v>
      </c>
      <c r="U32" s="96">
        <v>2.8585827298066298E-2</v>
      </c>
      <c r="V32" s="96">
        <v>20.0217552229213</v>
      </c>
      <c r="W32" s="96" t="s">
        <v>355</v>
      </c>
      <c r="X32" s="96">
        <v>3.4832957906482899E-3</v>
      </c>
      <c r="Y32" s="96">
        <v>2.77909817607388E-4</v>
      </c>
      <c r="Z32" s="96">
        <v>4.10247825991858E-4</v>
      </c>
      <c r="AA32" s="96" t="s">
        <v>355</v>
      </c>
      <c r="AB32" s="96">
        <f t="shared" si="0"/>
        <v>4.1714534342475358E-3</v>
      </c>
      <c r="AC32" s="96" t="s">
        <v>355</v>
      </c>
      <c r="AD32" s="96" t="s">
        <v>355</v>
      </c>
      <c r="AE32" s="97"/>
      <c r="AF32" s="113" t="s">
        <v>355</v>
      </c>
      <c r="AG32" s="113" t="s">
        <v>355</v>
      </c>
      <c r="AH32" s="113" t="s">
        <v>355</v>
      </c>
      <c r="AI32" s="113" t="s">
        <v>355</v>
      </c>
      <c r="AJ32" s="113" t="s">
        <v>355</v>
      </c>
      <c r="AK32" s="96">
        <v>49683.065031664402</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0.27456936366549001</v>
      </c>
      <c r="J33" s="96">
        <v>0.508461784565723</v>
      </c>
      <c r="K33" s="96">
        <v>1.01692356913145</v>
      </c>
      <c r="L33" s="96" t="s">
        <v>355</v>
      </c>
      <c r="M33" s="108" t="s">
        <v>355</v>
      </c>
      <c r="N33" s="96">
        <v>4.7820830838406297E-2</v>
      </c>
      <c r="O33" s="96">
        <v>9.6607739067487296E-5</v>
      </c>
      <c r="P33" s="96">
        <v>5.79646434404925E-5</v>
      </c>
      <c r="Q33" s="96" t="s">
        <v>355</v>
      </c>
      <c r="R33" s="96">
        <v>2.01808482294136E-2</v>
      </c>
      <c r="S33" s="96">
        <v>1.01590664556231E-2</v>
      </c>
      <c r="T33" s="96">
        <v>1.61436616599617E-2</v>
      </c>
      <c r="U33" s="96" t="s">
        <v>355</v>
      </c>
      <c r="V33" s="96">
        <v>7.6838744883571994E-2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49683.065031664402</v>
      </c>
      <c r="AL33" s="44" t="s">
        <v>366</v>
      </c>
    </row>
    <row r="34" spans="1:38" s="1" customFormat="1" ht="24.75" customHeight="1" thickBot="1" x14ac:dyDescent="0.3">
      <c r="A34" s="41" t="s">
        <v>119</v>
      </c>
      <c r="B34" s="41" t="s">
        <v>168</v>
      </c>
      <c r="C34" s="78" t="s">
        <v>58</v>
      </c>
      <c r="D34" s="42"/>
      <c r="E34" s="95">
        <v>3.3338621755243101</v>
      </c>
      <c r="F34" s="96">
        <v>0.23379436602576301</v>
      </c>
      <c r="G34" s="96">
        <v>6.6617880000000001E-3</v>
      </c>
      <c r="H34" s="96">
        <v>5.6891669520000004E-4</v>
      </c>
      <c r="I34" s="96">
        <v>0.50732929911326496</v>
      </c>
      <c r="J34" s="96">
        <v>0.89353303981830501</v>
      </c>
      <c r="K34" s="96">
        <v>0.89353303981830501</v>
      </c>
      <c r="L34" s="96">
        <v>7.8731612965345393E-2</v>
      </c>
      <c r="M34" s="96">
        <v>0.61788090536833895</v>
      </c>
      <c r="N34" s="96">
        <v>3.1800161141097801E-3</v>
      </c>
      <c r="O34" s="96">
        <v>5.2778526604559096E-4</v>
      </c>
      <c r="P34" s="96">
        <v>3.5256972266019E-4</v>
      </c>
      <c r="Q34" s="96">
        <v>6.6522589181168E-6</v>
      </c>
      <c r="R34" s="96">
        <v>2.3605794824656399</v>
      </c>
      <c r="S34" s="96">
        <v>5.8303645150423504</v>
      </c>
      <c r="T34" s="96">
        <v>4.7179435488866899</v>
      </c>
      <c r="U34" s="96">
        <v>6.6522589181168E-6</v>
      </c>
      <c r="V34" s="96">
        <v>0.106089233922568</v>
      </c>
      <c r="W34" s="96">
        <v>2.04571918635059E-3</v>
      </c>
      <c r="X34" s="96">
        <v>1.68912652556611E-4</v>
      </c>
      <c r="Y34" s="96">
        <v>1.0228599515928101E-3</v>
      </c>
      <c r="Z34" s="96">
        <v>1.1429756150641501E-3</v>
      </c>
      <c r="AA34" s="96">
        <v>2.6275301508806199E-4</v>
      </c>
      <c r="AB34" s="96">
        <f t="shared" si="0"/>
        <v>2.5975012343016331E-3</v>
      </c>
      <c r="AC34" s="96">
        <v>1.7494188377400001E-2</v>
      </c>
      <c r="AD34" s="96">
        <v>2.3957765446052102E-6</v>
      </c>
      <c r="AE34" s="97"/>
      <c r="AF34" s="96">
        <v>2844.5834759999998</v>
      </c>
      <c r="AG34" s="110" t="s">
        <v>358</v>
      </c>
      <c r="AH34" s="110" t="s">
        <v>354</v>
      </c>
      <c r="AI34" s="110" t="s">
        <v>354</v>
      </c>
      <c r="AJ34" s="110" t="s">
        <v>354</v>
      </c>
      <c r="AK34" s="109">
        <v>77183326.408647597</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12.4185486116448</v>
      </c>
      <c r="F36" s="96">
        <v>0.52790068783522803</v>
      </c>
      <c r="G36" s="96">
        <v>2.6252213914944398</v>
      </c>
      <c r="H36" s="96" t="s">
        <v>355</v>
      </c>
      <c r="I36" s="96">
        <v>0.50019540675252505</v>
      </c>
      <c r="J36" s="96">
        <v>0.50273446973096403</v>
      </c>
      <c r="K36" s="96">
        <v>0.50781259568784298</v>
      </c>
      <c r="L36" s="96">
        <v>2.9081484332685599E-2</v>
      </c>
      <c r="M36" s="96">
        <v>1.2519526597854</v>
      </c>
      <c r="N36" s="96">
        <v>2.85341971478324E-2</v>
      </c>
      <c r="O36" s="96">
        <v>3.5020566605241301E-3</v>
      </c>
      <c r="P36" s="96">
        <v>5.8150624540951696E-3</v>
      </c>
      <c r="Q36" s="96">
        <v>4.1606060505166201E-2</v>
      </c>
      <c r="R36" s="96">
        <v>1.9644960494642101E-2</v>
      </c>
      <c r="S36" s="96">
        <v>4.1606060505166201E-2</v>
      </c>
      <c r="T36" s="96">
        <v>2.0618840599187398</v>
      </c>
      <c r="U36" s="96">
        <v>5.7068394295664897E-2</v>
      </c>
      <c r="V36" s="96">
        <v>0.13588225964918499</v>
      </c>
      <c r="W36" s="96">
        <v>0.113790339719869</v>
      </c>
      <c r="X36" s="96">
        <v>1.00835470784182E-3</v>
      </c>
      <c r="Y36" s="96">
        <v>4.8187937239584401E-3</v>
      </c>
      <c r="Z36" s="96">
        <v>2.0446776631836499E-3</v>
      </c>
      <c r="AA36" s="96">
        <v>7.5762613501890097E-3</v>
      </c>
      <c r="AB36" s="96">
        <f t="shared" si="0"/>
        <v>1.5448087445172919E-2</v>
      </c>
      <c r="AC36" s="96">
        <v>2.2170323391943698E-2</v>
      </c>
      <c r="AD36" s="96">
        <v>7.7032163361842595E-6</v>
      </c>
      <c r="AE36" s="97"/>
      <c r="AF36" s="96">
        <v>9146.2795022788196</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1.2105151075199201</v>
      </c>
      <c r="F39" s="96">
        <v>0.28198829274383502</v>
      </c>
      <c r="G39" s="96">
        <v>0.59589236862272199</v>
      </c>
      <c r="H39" s="96">
        <v>6.3977335385701503E-3</v>
      </c>
      <c r="I39" s="96">
        <v>9.5315403193307197E-2</v>
      </c>
      <c r="J39" s="96">
        <v>0.104354402298485</v>
      </c>
      <c r="K39" s="96">
        <v>0.115544235711264</v>
      </c>
      <c r="L39" s="96">
        <v>3.3537319805939603E-2</v>
      </c>
      <c r="M39" s="96">
        <v>0.996785932599762</v>
      </c>
      <c r="N39" s="96">
        <v>2.9756141114024699E-2</v>
      </c>
      <c r="O39" s="96">
        <v>2.7742711081719098E-3</v>
      </c>
      <c r="P39" s="96">
        <v>3.1996626137299602E-2</v>
      </c>
      <c r="Q39" s="96">
        <v>1.30998056960523E-2</v>
      </c>
      <c r="R39" s="96">
        <v>8.9536989088452208E-3</v>
      </c>
      <c r="S39" s="96">
        <v>9.2822878133475908E-3</v>
      </c>
      <c r="T39" s="96">
        <v>0.132283452040827</v>
      </c>
      <c r="U39" s="96">
        <v>2.0430218231436998E-3</v>
      </c>
      <c r="V39" s="96">
        <v>5.5963106934512598E-2</v>
      </c>
      <c r="W39" s="96">
        <v>0.30478009628573199</v>
      </c>
      <c r="X39" s="96">
        <v>2.6466446095254299E-2</v>
      </c>
      <c r="Y39" s="96">
        <v>3.4597929943531398E-2</v>
      </c>
      <c r="Z39" s="96">
        <v>1.2160693972797201E-2</v>
      </c>
      <c r="AA39" s="96">
        <v>1.9549817783149698E-2</v>
      </c>
      <c r="AB39" s="96">
        <f t="shared" si="0"/>
        <v>9.2774887794732599E-2</v>
      </c>
      <c r="AC39" s="96">
        <v>4.7690141486959204E-3</v>
      </c>
      <c r="AD39" s="96">
        <v>1.6221286664590299E-3</v>
      </c>
      <c r="AE39" s="97"/>
      <c r="AF39" s="96">
        <v>4774.8758526875699</v>
      </c>
      <c r="AG39" s="110" t="s">
        <v>354</v>
      </c>
      <c r="AH39" s="96">
        <v>8973.4960478526591</v>
      </c>
      <c r="AI39" s="96">
        <v>2047.6740370923301</v>
      </c>
      <c r="AJ39" s="96">
        <v>5.6672640000000003</v>
      </c>
      <c r="AK39" s="113" t="s">
        <v>355</v>
      </c>
      <c r="AL39" s="44"/>
    </row>
    <row r="40" spans="1:38" s="1" customFormat="1" ht="24.75" customHeight="1" thickBot="1" x14ac:dyDescent="0.3">
      <c r="A40" s="41" t="s">
        <v>119</v>
      </c>
      <c r="B40" s="41" t="s">
        <v>174</v>
      </c>
      <c r="C40" s="78" t="s">
        <v>339</v>
      </c>
      <c r="D40" s="42"/>
      <c r="E40" s="95">
        <v>1.4453801861389901</v>
      </c>
      <c r="F40" s="96">
        <v>1.1989593094642099</v>
      </c>
      <c r="G40" s="96">
        <v>2.3296211972516401E-2</v>
      </c>
      <c r="H40" s="96">
        <v>3.8085763740488399E-4</v>
      </c>
      <c r="I40" s="96">
        <v>0.12356179426102799</v>
      </c>
      <c r="J40" s="96">
        <v>0.12356179426102799</v>
      </c>
      <c r="K40" s="96">
        <v>0.12356179426102799</v>
      </c>
      <c r="L40" s="96">
        <v>6.5633116380491796E-2</v>
      </c>
      <c r="M40" s="96">
        <v>14.742451885845499</v>
      </c>
      <c r="N40" s="96">
        <v>1.9128006112589099E-3</v>
      </c>
      <c r="O40" s="96">
        <v>3.83014731305875E-4</v>
      </c>
      <c r="P40" s="96">
        <v>2.7108013388559498E-4</v>
      </c>
      <c r="Q40" s="96">
        <v>6.73887683089348E-6</v>
      </c>
      <c r="R40" s="96">
        <v>1.0820265874786001E-3</v>
      </c>
      <c r="S40" s="96">
        <v>1.13766313951566E-3</v>
      </c>
      <c r="T40" s="96">
        <v>4.1284979071199302E-4</v>
      </c>
      <c r="U40" s="96">
        <v>5.5433165787857202E-6</v>
      </c>
      <c r="V40" s="96">
        <v>7.6771432729493105E-2</v>
      </c>
      <c r="W40" s="96">
        <v>3.6410702143550599E-3</v>
      </c>
      <c r="X40" s="96">
        <v>4.0458669351739902E-4</v>
      </c>
      <c r="Y40" s="96">
        <v>7.9788463909158305E-4</v>
      </c>
      <c r="Z40" s="96">
        <v>7.0588698966207199E-4</v>
      </c>
      <c r="AA40" s="96">
        <v>4.8479083391105401E-4</v>
      </c>
      <c r="AB40" s="96">
        <f t="shared" si="0"/>
        <v>2.3931491561821083E-3</v>
      </c>
      <c r="AC40" s="96">
        <v>8.2949137624621899E-3</v>
      </c>
      <c r="AD40" s="96">
        <v>3.76826241135028E-6</v>
      </c>
      <c r="AE40" s="97"/>
      <c r="AF40" s="96">
        <v>2361.5108468087201</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4.4375778158422996</v>
      </c>
      <c r="F41" s="96">
        <v>11.8517463096548</v>
      </c>
      <c r="G41" s="96">
        <v>1.2855056809702401</v>
      </c>
      <c r="H41" s="96">
        <v>0.92110724385229503</v>
      </c>
      <c r="I41" s="96">
        <v>9.1215184797622193</v>
      </c>
      <c r="J41" s="96">
        <v>9.2872444154134399</v>
      </c>
      <c r="K41" s="96">
        <v>9.7054382584077903</v>
      </c>
      <c r="L41" s="96">
        <v>0.59548784575717595</v>
      </c>
      <c r="M41" s="96">
        <v>85.458265811951406</v>
      </c>
      <c r="N41" s="96">
        <v>0.57220605828224902</v>
      </c>
      <c r="O41" s="96">
        <v>0.27288009164585803</v>
      </c>
      <c r="P41" s="96">
        <v>1.86052879339084E-2</v>
      </c>
      <c r="Q41" s="96">
        <v>8.1929399169081204E-3</v>
      </c>
      <c r="R41" s="96">
        <v>0.48926474594147201</v>
      </c>
      <c r="S41" s="96">
        <v>0.131339160027303</v>
      </c>
      <c r="T41" s="96">
        <v>8.2293691819125797E-2</v>
      </c>
      <c r="U41" s="96">
        <v>1.1586217454864999E-2</v>
      </c>
      <c r="V41" s="96">
        <v>10.774123310201199</v>
      </c>
      <c r="W41" s="96">
        <v>13.554687741810699</v>
      </c>
      <c r="X41" s="96">
        <v>2.3842275214747599</v>
      </c>
      <c r="Y41" s="96">
        <v>1.9592296795790201</v>
      </c>
      <c r="Z41" s="96">
        <v>1.7242478381192601</v>
      </c>
      <c r="AA41" s="96">
        <v>1.9815866507239801</v>
      </c>
      <c r="AB41" s="96">
        <f t="shared" si="0"/>
        <v>8.0492916898970197</v>
      </c>
      <c r="AC41" s="96">
        <v>0.155806978319072</v>
      </c>
      <c r="AD41" s="96">
        <v>8.54773159036816E-2</v>
      </c>
      <c r="AE41" s="97"/>
      <c r="AF41" s="96">
        <v>30405.700907425398</v>
      </c>
      <c r="AG41" s="96">
        <v>37.104999999999997</v>
      </c>
      <c r="AH41" s="96">
        <v>29475.516124057998</v>
      </c>
      <c r="AI41" s="96">
        <v>20968.607</v>
      </c>
      <c r="AJ41" s="110" t="s">
        <v>354</v>
      </c>
      <c r="AK41" s="113" t="s">
        <v>355</v>
      </c>
      <c r="AL41" s="44"/>
    </row>
    <row r="42" spans="1:38" s="1" customFormat="1" ht="24.75" customHeight="1" thickBot="1" x14ac:dyDescent="0.3">
      <c r="A42" s="41" t="s">
        <v>119</v>
      </c>
      <c r="B42" s="41" t="s">
        <v>176</v>
      </c>
      <c r="C42" s="78" t="s">
        <v>60</v>
      </c>
      <c r="D42" s="42"/>
      <c r="E42" s="95">
        <v>3.7624241072521297E-2</v>
      </c>
      <c r="F42" s="96">
        <v>1.60938771082179</v>
      </c>
      <c r="G42" s="96">
        <v>9.7780438698280396E-4</v>
      </c>
      <c r="H42" s="96">
        <v>3.5265082824617202E-5</v>
      </c>
      <c r="I42" s="96">
        <v>1.3445992992425901E-2</v>
      </c>
      <c r="J42" s="96">
        <v>1.3445992992425901E-2</v>
      </c>
      <c r="K42" s="96">
        <v>1.3445992992425901E-2</v>
      </c>
      <c r="L42" s="96">
        <v>6.7229964962129405E-4</v>
      </c>
      <c r="M42" s="96">
        <v>10.409722193940601</v>
      </c>
      <c r="N42" s="96">
        <v>3.3098592983419001E-4</v>
      </c>
      <c r="O42" s="96">
        <v>1.08379021649005E-4</v>
      </c>
      <c r="P42" s="96">
        <v>8.4808540864047605E-5</v>
      </c>
      <c r="Q42" s="96">
        <v>2.9244324435878501E-6</v>
      </c>
      <c r="R42" s="96">
        <v>1.5719954133329599E-4</v>
      </c>
      <c r="S42" s="96">
        <v>4.1636938672362999E-4</v>
      </c>
      <c r="T42" s="96">
        <v>1.2885004875412001E-4</v>
      </c>
      <c r="U42" s="96">
        <v>1.9496216290585701E-6</v>
      </c>
      <c r="V42" s="96">
        <v>2.1607567572783901E-2</v>
      </c>
      <c r="W42" s="96">
        <v>2.1875447627256101E-3</v>
      </c>
      <c r="X42" s="96">
        <v>4.88382086561996E-5</v>
      </c>
      <c r="Y42" s="96">
        <v>8.9536715869699204E-5</v>
      </c>
      <c r="Z42" s="96">
        <v>3.0523880410124699E-5</v>
      </c>
      <c r="AA42" s="96">
        <v>1.04798656074762E-4</v>
      </c>
      <c r="AB42" s="96">
        <f t="shared" si="0"/>
        <v>2.7369746101078547E-4</v>
      </c>
      <c r="AC42" s="96">
        <v>4.2656520821247503E-6</v>
      </c>
      <c r="AD42" s="96">
        <v>1.9085279563830099E-6</v>
      </c>
      <c r="AE42" s="97"/>
      <c r="AF42" s="95">
        <v>428.27832149846898</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1.6537168766042201</v>
      </c>
      <c r="F43" s="96">
        <v>1.7876205693948399</v>
      </c>
      <c r="G43" s="96">
        <v>1.2531121482174401</v>
      </c>
      <c r="H43" s="96">
        <v>1.5727772000000001E-2</v>
      </c>
      <c r="I43" s="96">
        <v>0.90463585632861299</v>
      </c>
      <c r="J43" s="96">
        <v>0.91507884775523496</v>
      </c>
      <c r="K43" s="96">
        <v>0.92670157585292601</v>
      </c>
      <c r="L43" s="96">
        <v>0.26256575785386599</v>
      </c>
      <c r="M43" s="96">
        <v>9.5016711069321893</v>
      </c>
      <c r="N43" s="96">
        <v>0.174306727158761</v>
      </c>
      <c r="O43" s="96">
        <v>2.85596664144665E-2</v>
      </c>
      <c r="P43" s="96">
        <v>9.7528410719584895E-3</v>
      </c>
      <c r="Q43" s="96">
        <v>9.7683197566338503E-3</v>
      </c>
      <c r="R43" s="96">
        <v>6.1651077433916998E-2</v>
      </c>
      <c r="S43" s="96">
        <v>3.5259824355860302E-2</v>
      </c>
      <c r="T43" s="96">
        <v>0.36464544255897002</v>
      </c>
      <c r="U43" s="96">
        <v>2.3707390864062101E-2</v>
      </c>
      <c r="V43" s="96">
        <v>1.3030413633892199</v>
      </c>
      <c r="W43" s="96">
        <v>1.1768938004062801</v>
      </c>
      <c r="X43" s="96">
        <v>0.10160317732063601</v>
      </c>
      <c r="Y43" s="96">
        <v>0.11237179275626601</v>
      </c>
      <c r="Z43" s="96">
        <v>2.65134366171625E-2</v>
      </c>
      <c r="AA43" s="96">
        <v>0.12896213325204001</v>
      </c>
      <c r="AB43" s="96">
        <f t="shared" si="0"/>
        <v>0.36945053994610455</v>
      </c>
      <c r="AC43" s="96">
        <v>3.18739227671931E-2</v>
      </c>
      <c r="AD43" s="96">
        <v>1.4553468622815801E-2</v>
      </c>
      <c r="AE43" s="97"/>
      <c r="AF43" s="96">
        <v>7521.4200939982102</v>
      </c>
      <c r="AG43" s="96">
        <v>856.21500000000003</v>
      </c>
      <c r="AH43" s="96">
        <v>5932.9937741187196</v>
      </c>
      <c r="AI43" s="96">
        <v>2436.4162470784099</v>
      </c>
      <c r="AJ43" s="110" t="s">
        <v>354</v>
      </c>
      <c r="AK43" s="113" t="s">
        <v>355</v>
      </c>
      <c r="AL43" s="44"/>
    </row>
    <row r="44" spans="1:38" s="1" customFormat="1" ht="24.75" customHeight="1" thickBot="1" x14ac:dyDescent="0.3">
      <c r="A44" s="41" t="s">
        <v>119</v>
      </c>
      <c r="B44" s="41" t="s">
        <v>178</v>
      </c>
      <c r="C44" s="78" t="s">
        <v>62</v>
      </c>
      <c r="D44" s="42"/>
      <c r="E44" s="95">
        <v>7.98908664305364</v>
      </c>
      <c r="F44" s="96">
        <v>1.9255444478649999</v>
      </c>
      <c r="G44" s="96">
        <v>0.140233401294104</v>
      </c>
      <c r="H44" s="96">
        <v>1.69298646097749E-3</v>
      </c>
      <c r="I44" s="96">
        <v>0.79194759696696004</v>
      </c>
      <c r="J44" s="96">
        <v>0.79194759696696004</v>
      </c>
      <c r="K44" s="96">
        <v>0.79194759696696004</v>
      </c>
      <c r="L44" s="96">
        <v>0.43298554395741901</v>
      </c>
      <c r="M44" s="96">
        <v>15.5026675061916</v>
      </c>
      <c r="N44" s="96">
        <v>9.8003957155184292E-3</v>
      </c>
      <c r="O44" s="96">
        <v>1.67457922498844E-3</v>
      </c>
      <c r="P44" s="96">
        <v>1.12979627747594E-3</v>
      </c>
      <c r="Q44" s="96">
        <v>2.2506594209407801E-5</v>
      </c>
      <c r="R44" s="96">
        <v>5.74915827159511E-3</v>
      </c>
      <c r="S44" s="96">
        <v>4.3282730009029397E-3</v>
      </c>
      <c r="T44" s="96">
        <v>1.72278881154941E-3</v>
      </c>
      <c r="U44" s="96">
        <v>2.1630855103537299E-5</v>
      </c>
      <c r="V44" s="96">
        <v>0.33644489341161998</v>
      </c>
      <c r="W44" s="96">
        <v>8.0077972159229502E-3</v>
      </c>
      <c r="X44" s="96">
        <v>2.2176609420980499E-3</v>
      </c>
      <c r="Y44" s="96">
        <v>4.4197745010589396E-3</v>
      </c>
      <c r="Z44" s="96">
        <v>4.2430181731123702E-3</v>
      </c>
      <c r="AA44" s="96">
        <v>2.3409082944222002E-3</v>
      </c>
      <c r="AB44" s="96">
        <f t="shared" si="0"/>
        <v>1.3221361910691561E-2</v>
      </c>
      <c r="AC44" s="96">
        <v>5.2282850194060503E-2</v>
      </c>
      <c r="AD44" s="96">
        <v>1.18454320514376E-5</v>
      </c>
      <c r="AE44" s="97"/>
      <c r="AF44" s="96">
        <v>8885.4049994553206</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7.9710307271187499</v>
      </c>
      <c r="F45" s="96">
        <v>0.42034739133424598</v>
      </c>
      <c r="G45" s="96">
        <v>0.83257440000000005</v>
      </c>
      <c r="H45" s="96" t="s">
        <v>355</v>
      </c>
      <c r="I45" s="96">
        <v>0.18173670616187401</v>
      </c>
      <c r="J45" s="96">
        <v>0.182659227512949</v>
      </c>
      <c r="K45" s="96">
        <v>0.18450427021509999</v>
      </c>
      <c r="L45" s="96">
        <v>3.7732572789030597E-2</v>
      </c>
      <c r="M45" s="96">
        <v>1.3725629104791699</v>
      </c>
      <c r="N45" s="96">
        <v>2.07972922248E-2</v>
      </c>
      <c r="O45" s="96">
        <v>2.0441782956E-3</v>
      </c>
      <c r="P45" s="96">
        <v>6.221412204E-3</v>
      </c>
      <c r="Q45" s="96">
        <v>1.03986461124E-2</v>
      </c>
      <c r="R45" s="96">
        <v>8.3544678168E-3</v>
      </c>
      <c r="S45" s="96">
        <v>1.03986461124E-2</v>
      </c>
      <c r="T45" s="96">
        <v>1.45758800208E-2</v>
      </c>
      <c r="U45" s="96">
        <v>4.15945844496E-2</v>
      </c>
      <c r="V45" s="96">
        <v>0.1040753384412</v>
      </c>
      <c r="W45" s="96">
        <v>0.1067416579572</v>
      </c>
      <c r="X45" s="96">
        <v>1.333159758E-3</v>
      </c>
      <c r="Y45" s="96">
        <v>5.6881483008E-3</v>
      </c>
      <c r="Z45" s="96">
        <v>2.666319516E-3</v>
      </c>
      <c r="AA45" s="96">
        <v>1.04875234296E-2</v>
      </c>
      <c r="AB45" s="96">
        <f t="shared" si="0"/>
        <v>2.01751510044E-2</v>
      </c>
      <c r="AC45" s="96">
        <v>1.7331076854E-2</v>
      </c>
      <c r="AD45" s="96">
        <v>7.4854611823385597E-6</v>
      </c>
      <c r="AE45" s="97"/>
      <c r="AF45" s="96">
        <v>8887.7317199999998</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1.3955468163615401</v>
      </c>
      <c r="F47" s="96">
        <v>1.29946243553351</v>
      </c>
      <c r="G47" s="96">
        <v>0.103029235280733</v>
      </c>
      <c r="H47" s="96">
        <v>3.3794828332833001E-4</v>
      </c>
      <c r="I47" s="96">
        <v>0.16602136262405601</v>
      </c>
      <c r="J47" s="96">
        <v>0.16602136262405601</v>
      </c>
      <c r="K47" s="96">
        <v>0.16602136262405601</v>
      </c>
      <c r="L47" s="96">
        <v>4.6856924342839702E-2</v>
      </c>
      <c r="M47" s="96">
        <v>6.8933759569844497</v>
      </c>
      <c r="N47" s="96">
        <v>0.10751432175942099</v>
      </c>
      <c r="O47" s="96">
        <v>3.43426424650346E-4</v>
      </c>
      <c r="P47" s="96">
        <v>2.4528251516858101E-4</v>
      </c>
      <c r="Q47" s="96">
        <v>5.9003190086328297E-6</v>
      </c>
      <c r="R47" s="96">
        <v>1.00811072618325E-3</v>
      </c>
      <c r="S47" s="96">
        <v>1.00415931907603E-3</v>
      </c>
      <c r="T47" s="96">
        <v>3.67730618062848E-4</v>
      </c>
      <c r="U47" s="96">
        <v>4.9637302268417396E-6</v>
      </c>
      <c r="V47" s="96">
        <v>6.8866967928404493E-2</v>
      </c>
      <c r="W47" s="96">
        <v>3.0408559980195601E-3</v>
      </c>
      <c r="X47" s="96">
        <v>3.84712553577201E-4</v>
      </c>
      <c r="Y47" s="96">
        <v>7.6032246830488501E-4</v>
      </c>
      <c r="Z47" s="96">
        <v>6.8439995958193001E-4</v>
      </c>
      <c r="AA47" s="96">
        <v>4.4981380526233801E-4</v>
      </c>
      <c r="AB47" s="96">
        <f t="shared" si="0"/>
        <v>2.279248786726354E-3</v>
      </c>
      <c r="AC47" s="96">
        <v>8.1277581772273393E-3</v>
      </c>
      <c r="AD47" s="96">
        <v>3.3325688701924002E-6</v>
      </c>
      <c r="AE47" s="97"/>
      <c r="AF47" s="96">
        <v>2510.2331446196499</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2.2544881199999998E-2</v>
      </c>
      <c r="J48" s="96">
        <v>8.2664564400000001E-2</v>
      </c>
      <c r="K48" s="96">
        <v>9.3937005000000004E-2</v>
      </c>
      <c r="L48" s="96">
        <v>6.2624669999999993E-2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6262.4669999999996</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6.6518892000000004E-7</v>
      </c>
      <c r="F51" s="96">
        <v>13.670484259650101</v>
      </c>
      <c r="G51" s="96">
        <v>1.0275276E-8</v>
      </c>
      <c r="H51" s="96" t="s">
        <v>355</v>
      </c>
      <c r="I51" s="96">
        <v>2.1091356000000001E-8</v>
      </c>
      <c r="J51" s="96">
        <v>2.1091356000000001E-8</v>
      </c>
      <c r="K51" s="96">
        <v>2.1091356000000001E-8</v>
      </c>
      <c r="L51" s="96">
        <v>4.8672359999999996E-10</v>
      </c>
      <c r="M51" s="96">
        <v>9.2477484000000002E-7</v>
      </c>
      <c r="N51" s="96">
        <v>3.7856279999999997E-11</v>
      </c>
      <c r="O51" s="96">
        <v>5.9488440000000002E-12</v>
      </c>
      <c r="P51" s="96">
        <v>2.3795375999999999E-9</v>
      </c>
      <c r="Q51" s="96">
        <v>2.8662612E-9</v>
      </c>
      <c r="R51" s="96">
        <v>1.7846532E-11</v>
      </c>
      <c r="S51" s="96">
        <v>1.7846531999999999E-12</v>
      </c>
      <c r="T51" s="96">
        <v>1.1897688E-11</v>
      </c>
      <c r="U51" s="96">
        <v>2.6499395999999999E-10</v>
      </c>
      <c r="V51" s="96">
        <v>3.5693064E-11</v>
      </c>
      <c r="W51" s="96">
        <v>1.1897688E-8</v>
      </c>
      <c r="X51" s="96">
        <v>1.35201E-11</v>
      </c>
      <c r="Y51" s="96">
        <v>2.0009748E-11</v>
      </c>
      <c r="Z51" s="96">
        <v>2.0009748E-11</v>
      </c>
      <c r="AA51" s="96">
        <v>2.0009748E-11</v>
      </c>
      <c r="AB51" s="96">
        <f t="shared" si="0"/>
        <v>7.3549344000000003E-11</v>
      </c>
      <c r="AC51" s="96" t="s">
        <v>355</v>
      </c>
      <c r="AD51" s="96" t="s">
        <v>355</v>
      </c>
      <c r="AE51" s="97"/>
      <c r="AF51" s="114" t="s">
        <v>355</v>
      </c>
      <c r="AG51" s="114" t="s">
        <v>355</v>
      </c>
      <c r="AH51" s="114" t="s">
        <v>355</v>
      </c>
      <c r="AI51" s="114" t="s">
        <v>355</v>
      </c>
      <c r="AJ51" s="114" t="s">
        <v>355</v>
      </c>
      <c r="AK51" s="96">
        <v>21.505540803999999</v>
      </c>
      <c r="AL51" s="44" t="s">
        <v>371</v>
      </c>
    </row>
    <row r="52" spans="1:38" s="1" customFormat="1" ht="24.75" customHeight="1" thickBot="1" x14ac:dyDescent="0.3">
      <c r="A52" s="41" t="s">
        <v>114</v>
      </c>
      <c r="B52" s="62" t="s">
        <v>316</v>
      </c>
      <c r="C52" s="79" t="s">
        <v>131</v>
      </c>
      <c r="D52" s="61"/>
      <c r="E52" s="96" t="s">
        <v>355</v>
      </c>
      <c r="F52" s="96">
        <v>3.9104999999999999</v>
      </c>
      <c r="G52" s="96">
        <v>0.33200000000000002</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7721.2520000000004</v>
      </c>
      <c r="AL52" s="44" t="s">
        <v>127</v>
      </c>
    </row>
    <row r="53" spans="1:38" s="1" customFormat="1" ht="24.75" customHeight="1" thickBot="1" x14ac:dyDescent="0.3">
      <c r="A53" s="41" t="s">
        <v>114</v>
      </c>
      <c r="B53" s="62" t="s">
        <v>317</v>
      </c>
      <c r="C53" s="79" t="s">
        <v>68</v>
      </c>
      <c r="D53" s="61"/>
      <c r="E53" s="108" t="s">
        <v>355</v>
      </c>
      <c r="F53" s="96">
        <v>1.082772007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2001.4269999999999</v>
      </c>
      <c r="AL53" s="44" t="s">
        <v>127</v>
      </c>
    </row>
    <row r="54" spans="1:38" s="1" customFormat="1" ht="40.5" customHeight="1" thickBot="1" x14ac:dyDescent="0.3">
      <c r="A54" s="41" t="s">
        <v>114</v>
      </c>
      <c r="B54" s="62" t="s">
        <v>186</v>
      </c>
      <c r="C54" s="79" t="s">
        <v>289</v>
      </c>
      <c r="D54" s="61"/>
      <c r="E54" s="95">
        <v>1.102721322E-2</v>
      </c>
      <c r="F54" s="96">
        <v>8.9895702219801095</v>
      </c>
      <c r="G54" s="95">
        <v>1.7033906599999999E-4</v>
      </c>
      <c r="H54" s="95" t="s">
        <v>355</v>
      </c>
      <c r="I54" s="95">
        <v>3.4964334599999999E-4</v>
      </c>
      <c r="J54" s="95">
        <v>3.4964334599999999E-4</v>
      </c>
      <c r="K54" s="95">
        <v>3.4964334599999999E-4</v>
      </c>
      <c r="L54" s="95">
        <v>8.0686926000000006E-6</v>
      </c>
      <c r="M54" s="95">
        <v>1.5330515939999999E-2</v>
      </c>
      <c r="N54" s="96">
        <v>6.2756497999999995E-7</v>
      </c>
      <c r="O54" s="96">
        <v>9.8617354000000003E-8</v>
      </c>
      <c r="P54" s="96">
        <v>3.9446941599999998E-5</v>
      </c>
      <c r="Q54" s="96">
        <v>4.7515634199999999E-5</v>
      </c>
      <c r="R54" s="96">
        <v>2.9585206200000001E-7</v>
      </c>
      <c r="S54" s="96">
        <v>2.9585206199999999E-8</v>
      </c>
      <c r="T54" s="96">
        <v>1.9723470800000001E-7</v>
      </c>
      <c r="U54" s="96">
        <v>4.3929548600000003E-6</v>
      </c>
      <c r="V54" s="96">
        <v>5.9170412400000002E-7</v>
      </c>
      <c r="W54" s="95">
        <v>1.9723470800000001E-4</v>
      </c>
      <c r="X54" s="95">
        <v>2.2413035000000001E-7</v>
      </c>
      <c r="Y54" s="95">
        <v>3.3171291799999999E-7</v>
      </c>
      <c r="Z54" s="95">
        <v>3.3171291799999999E-7</v>
      </c>
      <c r="AA54" s="95">
        <v>3.3171291799999999E-7</v>
      </c>
      <c r="AB54" s="96">
        <f t="shared" si="0"/>
        <v>1.2192691040000001E-6</v>
      </c>
      <c r="AC54" s="108" t="s">
        <v>355</v>
      </c>
      <c r="AD54" s="108" t="s">
        <v>355</v>
      </c>
      <c r="AE54" s="97"/>
      <c r="AF54" s="114" t="s">
        <v>355</v>
      </c>
      <c r="AG54" s="114" t="s">
        <v>355</v>
      </c>
      <c r="AH54" s="114" t="s">
        <v>355</v>
      </c>
      <c r="AI54" s="114" t="s">
        <v>355</v>
      </c>
      <c r="AJ54" s="114" t="s">
        <v>355</v>
      </c>
      <c r="AK54" s="96">
        <v>21894.225213999998</v>
      </c>
      <c r="AL54" s="44" t="s">
        <v>367</v>
      </c>
    </row>
    <row r="55" spans="1:38" s="1" customFormat="1" ht="24.75" customHeight="1" thickBot="1" x14ac:dyDescent="0.3">
      <c r="A55" s="41" t="s">
        <v>114</v>
      </c>
      <c r="B55" s="62" t="s">
        <v>187</v>
      </c>
      <c r="C55" s="79" t="s">
        <v>260</v>
      </c>
      <c r="D55" s="61"/>
      <c r="E55" s="95">
        <v>0.30435315686892001</v>
      </c>
      <c r="F55" s="96">
        <v>0.39747191772579998</v>
      </c>
      <c r="G55" s="96">
        <v>7.2440483448284507E-2</v>
      </c>
      <c r="H55" s="96" t="s">
        <v>355</v>
      </c>
      <c r="I55" s="96">
        <v>9.0643177057980993E-3</v>
      </c>
      <c r="J55" s="96">
        <v>9.0643177057980993E-3</v>
      </c>
      <c r="K55" s="96">
        <v>9.0643177057980993E-3</v>
      </c>
      <c r="L55" s="96">
        <v>2.89565991952766E-4</v>
      </c>
      <c r="M55" s="96">
        <v>0.435431207617894</v>
      </c>
      <c r="N55" s="96">
        <v>6.6657434610145703E-4</v>
      </c>
      <c r="O55" s="96">
        <v>8.8791586282890996E-4</v>
      </c>
      <c r="P55" s="96">
        <v>1.13243217156383E-3</v>
      </c>
      <c r="Q55" s="96">
        <v>1.3251946435166001E-3</v>
      </c>
      <c r="R55" s="96">
        <v>2.7122664263958098E-3</v>
      </c>
      <c r="S55" s="96">
        <v>1.3309493626395799E-3</v>
      </c>
      <c r="T55" s="96">
        <v>2.9847489635669001E-3</v>
      </c>
      <c r="U55" s="96">
        <v>7.4010387634554896E-4</v>
      </c>
      <c r="V55" s="96">
        <v>6.8881703769734601E-3</v>
      </c>
      <c r="W55" s="96">
        <v>5.1122856578191597E-3</v>
      </c>
      <c r="X55" s="96">
        <v>5.85022435827746E-6</v>
      </c>
      <c r="Y55" s="96">
        <v>8.7188235964161895E-6</v>
      </c>
      <c r="Z55" s="96">
        <v>8.51262039641619E-6</v>
      </c>
      <c r="AA55" s="96">
        <v>8.51262039641619E-6</v>
      </c>
      <c r="AB55" s="96">
        <f t="shared" si="0"/>
        <v>3.1594288747526028E-5</v>
      </c>
      <c r="AC55" s="96" t="s">
        <v>355</v>
      </c>
      <c r="AD55" s="96" t="s">
        <v>355</v>
      </c>
      <c r="AE55" s="97"/>
      <c r="AF55" s="96">
        <v>404.32</v>
      </c>
      <c r="AG55" s="110" t="s">
        <v>354</v>
      </c>
      <c r="AH55" s="96">
        <v>10527.8821851989</v>
      </c>
      <c r="AI55" s="110" t="s">
        <v>354</v>
      </c>
      <c r="AJ55" s="110" t="s">
        <v>354</v>
      </c>
      <c r="AK55" s="96">
        <v>4.797644</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3.8535599999999998E-3</v>
      </c>
      <c r="J58" s="95">
        <v>2.5690399999999999E-2</v>
      </c>
      <c r="K58" s="95">
        <v>5.1380799999999997E-2</v>
      </c>
      <c r="L58" s="95">
        <v>1.7726376000000001E-5</v>
      </c>
      <c r="M58" s="95" t="s">
        <v>358</v>
      </c>
      <c r="N58" s="95" t="s">
        <v>358</v>
      </c>
      <c r="O58" s="95" t="s">
        <v>358</v>
      </c>
      <c r="P58" s="95" t="s">
        <v>358</v>
      </c>
      <c r="Q58" s="95" t="s">
        <v>358</v>
      </c>
      <c r="R58" s="95" t="s">
        <v>358</v>
      </c>
      <c r="S58" s="95" t="s">
        <v>358</v>
      </c>
      <c r="T58" s="95" t="s">
        <v>358</v>
      </c>
      <c r="U58" s="95" t="s">
        <v>358</v>
      </c>
      <c r="V58" s="95" t="s">
        <v>358</v>
      </c>
      <c r="W58" s="95">
        <v>2.3121359999999998E-3</v>
      </c>
      <c r="X58" s="95" t="s">
        <v>358</v>
      </c>
      <c r="Y58" s="95" t="s">
        <v>358</v>
      </c>
      <c r="Z58" s="95" t="s">
        <v>358</v>
      </c>
      <c r="AA58" s="95" t="s">
        <v>358</v>
      </c>
      <c r="AB58" s="96" t="str">
        <f t="shared" si="0"/>
        <v>IE</v>
      </c>
      <c r="AC58" s="95">
        <v>1.0276160000000001E-3</v>
      </c>
      <c r="AD58" s="95">
        <v>1.9267800000000002E-2</v>
      </c>
      <c r="AE58" s="97"/>
      <c r="AF58" s="114" t="s">
        <v>355</v>
      </c>
      <c r="AG58" s="114" t="s">
        <v>355</v>
      </c>
      <c r="AH58" s="114" t="s">
        <v>355</v>
      </c>
      <c r="AI58" s="114" t="s">
        <v>355</v>
      </c>
      <c r="AJ58" s="114" t="s">
        <v>355</v>
      </c>
      <c r="AK58" s="96">
        <v>128.452</v>
      </c>
      <c r="AL58" s="44" t="s">
        <v>127</v>
      </c>
    </row>
    <row r="59" spans="1:38" s="1" customFormat="1" ht="24.75" customHeight="1" thickBot="1" x14ac:dyDescent="0.3">
      <c r="A59" s="41" t="s">
        <v>112</v>
      </c>
      <c r="B59" s="73" t="s">
        <v>190</v>
      </c>
      <c r="C59" s="78" t="s">
        <v>101</v>
      </c>
      <c r="D59" s="42"/>
      <c r="E59" s="95" t="s">
        <v>358</v>
      </c>
      <c r="F59" s="95">
        <v>4.7028599999999997E-2</v>
      </c>
      <c r="G59" s="95">
        <v>0.23955879999999999</v>
      </c>
      <c r="H59" s="95">
        <v>0.13300000000000001</v>
      </c>
      <c r="I59" s="95">
        <v>0.108</v>
      </c>
      <c r="J59" s="95">
        <v>0.122</v>
      </c>
      <c r="K59" s="95">
        <v>0.13500000000000001</v>
      </c>
      <c r="L59" s="95">
        <v>1.81E-3</v>
      </c>
      <c r="M59" s="95">
        <v>1.9856520000000001E-3</v>
      </c>
      <c r="N59" s="95">
        <v>0.22</v>
      </c>
      <c r="O59" s="95">
        <v>2.211312E-2</v>
      </c>
      <c r="P59" s="95" t="s">
        <v>358</v>
      </c>
      <c r="Q59" s="95">
        <v>5.3440040000000001E-2</v>
      </c>
      <c r="R59" s="95">
        <v>6.8182119999999999E-2</v>
      </c>
      <c r="S59" s="95" t="s">
        <v>358</v>
      </c>
      <c r="T59" s="95">
        <v>4.422624E-2</v>
      </c>
      <c r="U59" s="95">
        <v>0.20100000000000001</v>
      </c>
      <c r="V59" s="95">
        <v>4.2383480000000001E-2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219.11199999999999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0.1208673</v>
      </c>
      <c r="J60" s="96">
        <v>0.44084449999999997</v>
      </c>
      <c r="K60" s="96">
        <v>1.0924769000000001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58.39</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0.20524898320000001</v>
      </c>
      <c r="J61" s="96">
        <v>2.0575941616</v>
      </c>
      <c r="K61" s="96">
        <v>6.8563729709999999</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10350.114299999999</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3.8517809999999999E-3</v>
      </c>
      <c r="J62" s="96">
        <v>3.8434976000000003E-2</v>
      </c>
      <c r="K62" s="96">
        <v>7.6911368999999993E-2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4.1417000000000002</v>
      </c>
      <c r="AL62" s="44" t="s">
        <v>404</v>
      </c>
    </row>
    <row r="63" spans="1:38" s="1" customFormat="1" ht="24.75" customHeight="1" thickBot="1" x14ac:dyDescent="0.3">
      <c r="A63" s="41" t="s">
        <v>112</v>
      </c>
      <c r="B63" s="73" t="s">
        <v>318</v>
      </c>
      <c r="C63" s="79" t="s">
        <v>306</v>
      </c>
      <c r="D63" s="67"/>
      <c r="E63" s="95" t="s">
        <v>358</v>
      </c>
      <c r="F63" s="95">
        <v>2.8311139999999999E-2</v>
      </c>
      <c r="G63" s="95">
        <v>2.38147968</v>
      </c>
      <c r="H63" s="95">
        <v>0.25630799999999998</v>
      </c>
      <c r="I63" s="95">
        <v>5.695733E-2</v>
      </c>
      <c r="J63" s="95">
        <v>7.2544449999999996E-2</v>
      </c>
      <c r="K63" s="95">
        <v>8.1000000000000003E-2</v>
      </c>
      <c r="L63" s="95">
        <v>1.131532E-3</v>
      </c>
      <c r="M63" s="95">
        <v>10.5244693</v>
      </c>
      <c r="N63" s="95" t="s">
        <v>355</v>
      </c>
      <c r="O63" s="95" t="s">
        <v>355</v>
      </c>
      <c r="P63" s="95" t="s">
        <v>355</v>
      </c>
      <c r="Q63" s="95">
        <v>5.4802379999999998E-2</v>
      </c>
      <c r="R63" s="95" t="s">
        <v>355</v>
      </c>
      <c r="S63" s="95" t="s">
        <v>355</v>
      </c>
      <c r="T63" s="95" t="s">
        <v>355</v>
      </c>
      <c r="U63" s="95" t="s">
        <v>355</v>
      </c>
      <c r="V63" s="95" t="s">
        <v>355</v>
      </c>
      <c r="W63" s="95">
        <v>6.9085310999999996E-2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0.39700000000000002</v>
      </c>
      <c r="F65" s="95" t="s">
        <v>354</v>
      </c>
      <c r="G65" s="95" t="s">
        <v>354</v>
      </c>
      <c r="H65" s="95">
        <v>0.05</v>
      </c>
      <c r="I65" s="95">
        <v>0.31</v>
      </c>
      <c r="J65" s="95">
        <v>0.31</v>
      </c>
      <c r="K65" s="95">
        <v>0.31</v>
      </c>
      <c r="L65" s="95">
        <v>5.5799999999999999E-3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334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3.15E-2</v>
      </c>
      <c r="F70" s="95">
        <v>4.5982000000000002E-2</v>
      </c>
      <c r="G70" s="95">
        <v>0.59399999999999997</v>
      </c>
      <c r="H70" s="95">
        <v>4.2999999999999997E-2</v>
      </c>
      <c r="I70" s="95">
        <v>1.43E-2</v>
      </c>
      <c r="J70" s="95">
        <v>1.9E-2</v>
      </c>
      <c r="K70" s="95">
        <v>2.3800000000000002E-2</v>
      </c>
      <c r="L70" s="95">
        <v>2.5999999999999998E-4</v>
      </c>
      <c r="M70" s="95" t="s">
        <v>356</v>
      </c>
      <c r="N70" s="95" t="s">
        <v>355</v>
      </c>
      <c r="O70" s="95" t="s">
        <v>355</v>
      </c>
      <c r="P70" s="95">
        <v>5.5218554999999997E-3</v>
      </c>
      <c r="Q70" s="95" t="s">
        <v>355</v>
      </c>
      <c r="R70" s="95" t="s">
        <v>355</v>
      </c>
      <c r="S70" s="95" t="s">
        <v>355</v>
      </c>
      <c r="T70" s="95" t="s">
        <v>355</v>
      </c>
      <c r="U70" s="95" t="s">
        <v>355</v>
      </c>
      <c r="V70" s="95" t="s">
        <v>355</v>
      </c>
      <c r="W70" s="95" t="s">
        <v>355</v>
      </c>
      <c r="X70" s="95">
        <v>1.223082E-4</v>
      </c>
      <c r="Y70" s="95" t="s">
        <v>355</v>
      </c>
      <c r="Z70" s="95" t="s">
        <v>355</v>
      </c>
      <c r="AA70" s="95" t="s">
        <v>355</v>
      </c>
      <c r="AB70" s="96">
        <f>IF(ISNUMBER(X70),SUM(X70:AA70),X70)</f>
        <v>1.223082E-4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t="s">
        <v>356</v>
      </c>
      <c r="G72" s="95" t="s">
        <v>356</v>
      </c>
      <c r="H72" s="95" t="s">
        <v>356</v>
      </c>
      <c r="I72" s="95">
        <v>9.8388899999999994E-3</v>
      </c>
      <c r="J72" s="95">
        <v>6.5592600000000001E-2</v>
      </c>
      <c r="K72" s="95">
        <v>0.218642</v>
      </c>
      <c r="L72" s="95">
        <v>9.8388899999999994E-4</v>
      </c>
      <c r="M72" s="95" t="s">
        <v>356</v>
      </c>
      <c r="N72" s="95">
        <v>0.327963</v>
      </c>
      <c r="O72" s="95">
        <v>1.09321E-2</v>
      </c>
      <c r="P72" s="95">
        <v>4.3728400000000002E-3</v>
      </c>
      <c r="Q72" s="95">
        <v>3.27963E-2</v>
      </c>
      <c r="R72" s="95">
        <v>0.109321</v>
      </c>
      <c r="S72" s="95">
        <v>0.109321</v>
      </c>
      <c r="T72" s="95">
        <v>3.27963E-2</v>
      </c>
      <c r="U72" s="95">
        <v>1.0932100000000001E-3</v>
      </c>
      <c r="V72" s="95">
        <v>0.54660500000000001</v>
      </c>
      <c r="W72" s="95" t="s">
        <v>356</v>
      </c>
      <c r="X72" s="95" t="s">
        <v>356</v>
      </c>
      <c r="Y72" s="95" t="s">
        <v>356</v>
      </c>
      <c r="Z72" s="95" t="s">
        <v>356</v>
      </c>
      <c r="AA72" s="95" t="s">
        <v>356</v>
      </c>
      <c r="AB72" s="96" t="str">
        <f t="shared" si="0"/>
        <v>NE</v>
      </c>
      <c r="AC72" s="95">
        <v>4.3728400000000002E-3</v>
      </c>
      <c r="AD72" s="95">
        <v>5.4660500000000001E-2</v>
      </c>
      <c r="AE72" s="97"/>
      <c r="AF72" s="114" t="s">
        <v>355</v>
      </c>
      <c r="AG72" s="114" t="s">
        <v>355</v>
      </c>
      <c r="AH72" s="114" t="s">
        <v>355</v>
      </c>
      <c r="AI72" s="114" t="s">
        <v>355</v>
      </c>
      <c r="AJ72" s="114" t="s">
        <v>355</v>
      </c>
      <c r="AK72" s="96">
        <v>109.321</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1.060257E-3</v>
      </c>
      <c r="J74" s="95">
        <v>2.698836E-3</v>
      </c>
      <c r="K74" s="95">
        <v>3.8554800000000001E-3</v>
      </c>
      <c r="L74" s="95">
        <v>2.4418039999999998E-5</v>
      </c>
      <c r="M74" s="95" t="s">
        <v>358</v>
      </c>
      <c r="N74" s="96">
        <v>4.81935E-3</v>
      </c>
      <c r="O74" s="96">
        <v>9.6387000000000003E-4</v>
      </c>
      <c r="P74" s="96" t="s">
        <v>356</v>
      </c>
      <c r="Q74" s="96" t="s">
        <v>356</v>
      </c>
      <c r="R74" s="96" t="s">
        <v>356</v>
      </c>
      <c r="S74" s="96" t="s">
        <v>356</v>
      </c>
      <c r="T74" s="96" t="s">
        <v>356</v>
      </c>
      <c r="U74" s="96" t="s">
        <v>356</v>
      </c>
      <c r="V74" s="96" t="s">
        <v>356</v>
      </c>
      <c r="W74" s="96">
        <v>1.1245149999999999</v>
      </c>
      <c r="X74" s="96" t="s">
        <v>356</v>
      </c>
      <c r="Y74" s="96" t="s">
        <v>356</v>
      </c>
      <c r="Z74" s="96" t="s">
        <v>356</v>
      </c>
      <c r="AA74" s="96" t="s">
        <v>356</v>
      </c>
      <c r="AB74" s="96" t="str">
        <f t="shared" si="0"/>
        <v>NE</v>
      </c>
      <c r="AC74" s="96">
        <v>0.64258000000000004</v>
      </c>
      <c r="AD74" s="96">
        <v>0.10923860000000001</v>
      </c>
      <c r="AE74" s="97"/>
      <c r="AF74" s="114" t="s">
        <v>355</v>
      </c>
      <c r="AG74" s="114" t="s">
        <v>355</v>
      </c>
      <c r="AH74" s="114" t="s">
        <v>355</v>
      </c>
      <c r="AI74" s="114" t="s">
        <v>355</v>
      </c>
      <c r="AJ74" s="114" t="s">
        <v>355</v>
      </c>
      <c r="AK74" s="96">
        <v>32.128999999999998</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2.6954269999999998E-3</v>
      </c>
      <c r="H76" s="95" t="s">
        <v>358</v>
      </c>
      <c r="I76" s="96">
        <v>2.2020111999999999E-3</v>
      </c>
      <c r="J76" s="96">
        <v>2.9540223999999999E-3</v>
      </c>
      <c r="K76" s="96">
        <v>3.705028E-3</v>
      </c>
      <c r="L76" s="96" t="s">
        <v>356</v>
      </c>
      <c r="M76" s="95" t="s">
        <v>358</v>
      </c>
      <c r="N76" s="96">
        <v>1.4509637</v>
      </c>
      <c r="O76" s="96">
        <v>3.7625699999999998E-3</v>
      </c>
      <c r="P76" s="96">
        <v>3.0506400000000002E-4</v>
      </c>
      <c r="Q76" s="96">
        <v>1.178771E-2</v>
      </c>
      <c r="R76" s="96" t="s">
        <v>356</v>
      </c>
      <c r="S76" s="96" t="s">
        <v>356</v>
      </c>
      <c r="T76" s="96" t="s">
        <v>356</v>
      </c>
      <c r="U76" s="96" t="s">
        <v>356</v>
      </c>
      <c r="V76" s="96">
        <v>8.7667600000000002E-3</v>
      </c>
      <c r="W76" s="96">
        <v>2.8296200000000001E-3</v>
      </c>
      <c r="X76" s="96" t="s">
        <v>356</v>
      </c>
      <c r="Y76" s="96" t="s">
        <v>356</v>
      </c>
      <c r="Z76" s="96" t="s">
        <v>356</v>
      </c>
      <c r="AA76" s="96" t="s">
        <v>356</v>
      </c>
      <c r="AB76" s="96" t="str">
        <f t="shared" si="0"/>
        <v>NE</v>
      </c>
      <c r="AC76" s="96">
        <v>2.007E-4</v>
      </c>
      <c r="AD76" s="96">
        <v>4.11839E-4</v>
      </c>
      <c r="AE76" s="97"/>
      <c r="AF76" s="114" t="s">
        <v>355</v>
      </c>
      <c r="AG76" s="114" t="s">
        <v>355</v>
      </c>
      <c r="AH76" s="114" t="s">
        <v>355</v>
      </c>
      <c r="AI76" s="114" t="s">
        <v>355</v>
      </c>
      <c r="AJ76" s="114" t="s">
        <v>355</v>
      </c>
      <c r="AK76" s="96">
        <v>0.66900000000000004</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7.5465000000000004E-2</v>
      </c>
      <c r="O80" s="96">
        <v>5.0309999999999999E-3</v>
      </c>
      <c r="P80" s="96" t="s">
        <v>356</v>
      </c>
      <c r="Q80" s="96" t="s">
        <v>356</v>
      </c>
      <c r="R80" s="96" t="s">
        <v>356</v>
      </c>
      <c r="S80" s="96">
        <v>5.0310000000000001E-2</v>
      </c>
      <c r="T80" s="96" t="s">
        <v>356</v>
      </c>
      <c r="U80" s="96" t="s">
        <v>356</v>
      </c>
      <c r="V80" s="96">
        <v>0.70433999999999997</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5.0309999999999997</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5.8743549499999999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3.8723500000000001E-2</v>
      </c>
      <c r="AL82" s="44" t="s">
        <v>404</v>
      </c>
    </row>
    <row r="83" spans="1:38" s="1" customFormat="1" ht="24.75" customHeight="1" thickBot="1" x14ac:dyDescent="0.3">
      <c r="A83" s="41" t="s">
        <v>112</v>
      </c>
      <c r="B83" s="87" t="s">
        <v>216</v>
      </c>
      <c r="C83" s="70" t="s">
        <v>72</v>
      </c>
      <c r="D83" s="43"/>
      <c r="E83" s="96" t="s">
        <v>355</v>
      </c>
      <c r="F83" s="96">
        <v>5.3968544E-2</v>
      </c>
      <c r="G83" s="96" t="s">
        <v>355</v>
      </c>
      <c r="H83" s="96" t="s">
        <v>355</v>
      </c>
      <c r="I83" s="96">
        <v>2.2127103039999999E-2</v>
      </c>
      <c r="J83" s="96">
        <v>0.1659532728</v>
      </c>
      <c r="K83" s="96">
        <v>0.1700009136</v>
      </c>
      <c r="L83" s="96">
        <v>1.261514716E-3</v>
      </c>
      <c r="M83" s="96">
        <v>0.4054386868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3373.0340000000001</v>
      </c>
      <c r="AL83" s="44" t="s">
        <v>127</v>
      </c>
    </row>
    <row r="84" spans="1:38" s="1" customFormat="1" ht="24.75" customHeight="1" thickBot="1" x14ac:dyDescent="0.3">
      <c r="A84" s="41" t="s">
        <v>112</v>
      </c>
      <c r="B84" s="87" t="s">
        <v>217</v>
      </c>
      <c r="C84" s="70" t="s">
        <v>71</v>
      </c>
      <c r="D84" s="43"/>
      <c r="E84" s="96" t="s">
        <v>355</v>
      </c>
      <c r="F84" s="96">
        <v>6.7549300000000001E-3</v>
      </c>
      <c r="G84" s="96" t="s">
        <v>355</v>
      </c>
      <c r="H84" s="96" t="s">
        <v>355</v>
      </c>
      <c r="I84" s="96">
        <v>2.4941280000000002E-4</v>
      </c>
      <c r="J84" s="96">
        <v>1.247064E-3</v>
      </c>
      <c r="K84" s="96">
        <v>4.9882559999999999E-3</v>
      </c>
      <c r="L84" s="96">
        <v>3.11766E-8</v>
      </c>
      <c r="M84" s="96">
        <v>4.9362950000000005E-4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51.960999999999999</v>
      </c>
      <c r="AL84" s="44" t="s">
        <v>127</v>
      </c>
    </row>
    <row r="85" spans="1:38" s="1" customFormat="1" ht="24.75" customHeight="1" thickBot="1" x14ac:dyDescent="0.3">
      <c r="A85" s="41" t="s">
        <v>115</v>
      </c>
      <c r="B85" s="79" t="s">
        <v>218</v>
      </c>
      <c r="C85" s="70" t="s">
        <v>341</v>
      </c>
      <c r="D85" s="43"/>
      <c r="E85" s="96" t="s">
        <v>355</v>
      </c>
      <c r="F85" s="96">
        <v>4.6514720399999998</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7.9922199999999999E-2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2.4655E-5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4.9310000000000001E-4</v>
      </c>
      <c r="AL87" s="44" t="s">
        <v>404</v>
      </c>
    </row>
    <row r="88" spans="1:38" s="1" customFormat="1" ht="24.75" customHeight="1" thickBot="1" x14ac:dyDescent="0.3">
      <c r="A88" s="41" t="s">
        <v>115</v>
      </c>
      <c r="B88" s="79" t="s">
        <v>221</v>
      </c>
      <c r="C88" s="69" t="s">
        <v>90</v>
      </c>
      <c r="D88" s="43"/>
      <c r="E88" s="96" t="s">
        <v>355</v>
      </c>
      <c r="F88" s="96">
        <v>6.3142478999999998</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0.55878300000000003</v>
      </c>
      <c r="AL88" s="44" t="s">
        <v>404</v>
      </c>
    </row>
    <row r="89" spans="1:38" s="1" customFormat="1" ht="24.75" customHeight="1" thickBot="1" x14ac:dyDescent="0.3">
      <c r="A89" s="41" t="s">
        <v>115</v>
      </c>
      <c r="B89" s="79" t="s">
        <v>222</v>
      </c>
      <c r="C89" s="69" t="s">
        <v>91</v>
      </c>
      <c r="D89" s="43" t="s">
        <v>369</v>
      </c>
      <c r="E89" s="96" t="s">
        <v>355</v>
      </c>
      <c r="F89" s="96">
        <v>6.9853500000000004E-3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1.9349999999999999E-4</v>
      </c>
      <c r="AL89" s="44" t="s">
        <v>404</v>
      </c>
    </row>
    <row r="90" spans="1:38" s="7" customFormat="1" ht="24.75" customHeight="1" thickBot="1" x14ac:dyDescent="0.25">
      <c r="A90" s="41" t="s">
        <v>115</v>
      </c>
      <c r="B90" s="79" t="s">
        <v>223</v>
      </c>
      <c r="C90" s="69" t="s">
        <v>280</v>
      </c>
      <c r="D90" s="43"/>
      <c r="E90" s="96" t="s">
        <v>355</v>
      </c>
      <c r="F90" s="96">
        <v>18.564871360000001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0.17919760000000001</v>
      </c>
      <c r="AL90" s="44" t="s">
        <v>404</v>
      </c>
    </row>
    <row r="91" spans="1:38" s="1" customFormat="1" ht="24.75" customHeight="1" thickBot="1" x14ac:dyDescent="0.3">
      <c r="A91" s="41" t="s">
        <v>115</v>
      </c>
      <c r="B91" s="62" t="s">
        <v>256</v>
      </c>
      <c r="C91" s="79" t="s">
        <v>281</v>
      </c>
      <c r="D91" s="42"/>
      <c r="E91" s="95">
        <v>6.9259886849999994E-2</v>
      </c>
      <c r="F91" s="96">
        <v>0.10116288485</v>
      </c>
      <c r="G91" s="96">
        <v>6.4398018799999998E-2</v>
      </c>
      <c r="H91" s="96">
        <v>4.6829010084999997E-2</v>
      </c>
      <c r="I91" s="96">
        <v>0.32663089229999998</v>
      </c>
      <c r="J91" s="96">
        <v>0.40179611069999999</v>
      </c>
      <c r="K91" s="96">
        <v>0.4246136808</v>
      </c>
      <c r="L91" s="96">
        <v>8.0991883219999998E-3</v>
      </c>
      <c r="M91" s="96">
        <v>4.2634158834999996</v>
      </c>
      <c r="N91" s="96">
        <v>3.2388876173500001</v>
      </c>
      <c r="O91" s="96">
        <v>3.9156173965000001E-3</v>
      </c>
      <c r="P91" s="96">
        <v>1.434543195E-3</v>
      </c>
      <c r="Q91" s="96">
        <v>9.6089513849999999E-3</v>
      </c>
      <c r="R91" s="96">
        <v>7.6006859233999996E-2</v>
      </c>
      <c r="S91" s="96">
        <v>2.1119675769359998</v>
      </c>
      <c r="T91" s="96">
        <v>0.14462388959</v>
      </c>
      <c r="U91" s="96">
        <v>1.0745519950000001E-2</v>
      </c>
      <c r="V91" s="96">
        <v>1.2806323017000001</v>
      </c>
      <c r="W91" s="96">
        <v>0.17391941550000001</v>
      </c>
      <c r="X91" s="96">
        <v>3.67197706E-2</v>
      </c>
      <c r="Y91" s="96">
        <v>3.558123002E-2</v>
      </c>
      <c r="Z91" s="96">
        <v>2.110058423E-2</v>
      </c>
      <c r="AA91" s="96">
        <v>2.4453733540000001E-2</v>
      </c>
      <c r="AB91" s="96">
        <f t="shared" si="1"/>
        <v>0.11785531838999999</v>
      </c>
      <c r="AC91" s="96">
        <v>1.557738085E-3</v>
      </c>
      <c r="AD91" s="96">
        <v>2.197230562E-3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3.1162938004999998</v>
      </c>
      <c r="G93" s="98" t="s">
        <v>355</v>
      </c>
      <c r="H93" s="98" t="s">
        <v>355</v>
      </c>
      <c r="I93" s="95">
        <v>1.9059118E-2</v>
      </c>
      <c r="J93" s="95">
        <v>1.9059118E-2</v>
      </c>
      <c r="K93" s="95">
        <v>1.9059118E-2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6.5860000000000002E-2</v>
      </c>
      <c r="J95" s="95">
        <v>0.13172</v>
      </c>
      <c r="K95" s="95">
        <v>0.32929999999999998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0.32929999999999998</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5.9275124999999998E-2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313.625</v>
      </c>
      <c r="AL98" s="46" t="s">
        <v>359</v>
      </c>
    </row>
    <row r="99" spans="1:38" s="1" customFormat="1" ht="24.75" customHeight="1" thickBot="1" x14ac:dyDescent="0.3">
      <c r="A99" s="41" t="s">
        <v>116</v>
      </c>
      <c r="B99" s="41" t="s">
        <v>224</v>
      </c>
      <c r="C99" s="78" t="s">
        <v>278</v>
      </c>
      <c r="D99" s="64"/>
      <c r="E99" s="99">
        <v>7.6632349258739796E-2</v>
      </c>
      <c r="F99" s="96">
        <v>19.4728678310872</v>
      </c>
      <c r="G99" s="96" t="s">
        <v>355</v>
      </c>
      <c r="H99" s="96">
        <v>7.4996751379262898</v>
      </c>
      <c r="I99" s="96">
        <v>0.25454374097753402</v>
      </c>
      <c r="J99" s="96">
        <v>0.39120749060821902</v>
      </c>
      <c r="K99" s="96">
        <v>0.850451066539607</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609.60199999999998</v>
      </c>
      <c r="AL99" s="44" t="s">
        <v>360</v>
      </c>
    </row>
    <row r="100" spans="1:38" s="1" customFormat="1" ht="24.75" customHeight="1" thickBot="1" x14ac:dyDescent="0.3">
      <c r="A100" s="41" t="s">
        <v>116</v>
      </c>
      <c r="B100" s="41" t="s">
        <v>225</v>
      </c>
      <c r="C100" s="78" t="s">
        <v>277</v>
      </c>
      <c r="D100" s="64"/>
      <c r="E100" s="99">
        <v>0.122907016579068</v>
      </c>
      <c r="F100" s="96">
        <v>11.671122575323</v>
      </c>
      <c r="G100" s="96" t="s">
        <v>355</v>
      </c>
      <c r="H100" s="96">
        <v>4.4048536301887298</v>
      </c>
      <c r="I100" s="96">
        <v>0.22517717053838299</v>
      </c>
      <c r="J100" s="96">
        <v>0.35058655773837399</v>
      </c>
      <c r="K100" s="96">
        <v>0.76214469073559499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1186.5160000000001</v>
      </c>
      <c r="AL100" s="44" t="s">
        <v>360</v>
      </c>
    </row>
    <row r="101" spans="1:38" s="1" customFormat="1" ht="24.75" customHeight="1" thickBot="1" x14ac:dyDescent="0.3">
      <c r="A101" s="41" t="s">
        <v>116</v>
      </c>
      <c r="B101" s="41" t="s">
        <v>227</v>
      </c>
      <c r="C101" s="78" t="s">
        <v>270</v>
      </c>
      <c r="D101" s="64"/>
      <c r="E101" s="99">
        <v>7.7228054794520502E-4</v>
      </c>
      <c r="F101" s="96">
        <v>0.20095813504201601</v>
      </c>
      <c r="G101" s="96" t="s">
        <v>355</v>
      </c>
      <c r="H101" s="96">
        <v>0.12924609137475501</v>
      </c>
      <c r="I101" s="96">
        <v>5.4703205479452095E-4</v>
      </c>
      <c r="J101" s="96">
        <v>1.80198794520548E-3</v>
      </c>
      <c r="K101" s="96">
        <v>4.5049698630136997E-3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293.62799999999999</v>
      </c>
      <c r="AL101" s="44" t="s">
        <v>360</v>
      </c>
    </row>
    <row r="102" spans="1:38" s="1" customFormat="1" ht="24.75" customHeight="1" thickBot="1" x14ac:dyDescent="0.3">
      <c r="A102" s="41" t="s">
        <v>116</v>
      </c>
      <c r="B102" s="41" t="s">
        <v>228</v>
      </c>
      <c r="C102" s="78" t="s">
        <v>271</v>
      </c>
      <c r="D102" s="64"/>
      <c r="E102" s="99">
        <v>0.164003346951097</v>
      </c>
      <c r="F102" s="96">
        <v>4.7268373555619201</v>
      </c>
      <c r="G102" s="96" t="s">
        <v>355</v>
      </c>
      <c r="H102" s="96">
        <v>26.875749295781599</v>
      </c>
      <c r="I102" s="96">
        <v>5.7747837847467301E-2</v>
      </c>
      <c r="J102" s="96">
        <v>1.2956726584374101</v>
      </c>
      <c r="K102" s="96">
        <v>4.0391903626530299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12732.035</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3.0345205479452099E-5</v>
      </c>
      <c r="F104" s="96">
        <v>1.52787939533338E-2</v>
      </c>
      <c r="G104" s="96" t="s">
        <v>355</v>
      </c>
      <c r="H104" s="96">
        <v>1.0030264481409E-2</v>
      </c>
      <c r="I104" s="96">
        <v>4.2989041095890401E-5</v>
      </c>
      <c r="J104" s="96">
        <v>1.4161095890411E-4</v>
      </c>
      <c r="K104" s="96">
        <v>3.5402739726027402E-4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9.23</v>
      </c>
      <c r="AL104" s="44" t="s">
        <v>360</v>
      </c>
    </row>
    <row r="105" spans="1:38" s="1" customFormat="1" ht="24.75" customHeight="1" thickBot="1" x14ac:dyDescent="0.3">
      <c r="A105" s="41" t="s">
        <v>116</v>
      </c>
      <c r="B105" s="41" t="s">
        <v>344</v>
      </c>
      <c r="C105" s="78" t="s">
        <v>274</v>
      </c>
      <c r="D105" s="64"/>
      <c r="E105" s="99">
        <v>0.02</v>
      </c>
      <c r="F105" s="96">
        <v>1.01372793016685</v>
      </c>
      <c r="G105" s="96" t="s">
        <v>355</v>
      </c>
      <c r="H105" s="96">
        <v>0.77371031428571402</v>
      </c>
      <c r="I105" s="96">
        <v>1.12E-2</v>
      </c>
      <c r="J105" s="96">
        <v>1.7600000000000001E-2</v>
      </c>
      <c r="K105" s="96">
        <v>3.8260869565217397E-2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160</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6.3504584361842101E-2</v>
      </c>
      <c r="F107" s="96">
        <v>3.2380737416148101E-3</v>
      </c>
      <c r="G107" s="96" t="s">
        <v>355</v>
      </c>
      <c r="H107" s="96">
        <v>1.3367544727535301</v>
      </c>
      <c r="I107" s="96">
        <v>1.3661259461052601E-2</v>
      </c>
      <c r="J107" s="96">
        <v>0.182150126147368</v>
      </c>
      <c r="K107" s="96">
        <v>0.86738155308270704</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4604.8149999999996</v>
      </c>
      <c r="AL107" s="44" t="s">
        <v>360</v>
      </c>
    </row>
    <row r="108" spans="1:38" s="1" customFormat="1" ht="24.75" customHeight="1" thickBot="1" x14ac:dyDescent="0.3">
      <c r="A108" s="71" t="s">
        <v>116</v>
      </c>
      <c r="B108" s="41" t="s">
        <v>346</v>
      </c>
      <c r="C108" s="71" t="s">
        <v>327</v>
      </c>
      <c r="D108" s="64"/>
      <c r="E108" s="99">
        <v>0.40849460255152098</v>
      </c>
      <c r="F108" s="96">
        <v>1.5231445543881701E-3</v>
      </c>
      <c r="G108" s="96" t="s">
        <v>355</v>
      </c>
      <c r="H108" s="96">
        <v>2.7169295263679998</v>
      </c>
      <c r="I108" s="96">
        <v>3.0258859448260799E-2</v>
      </c>
      <c r="J108" s="96">
        <v>0.302588594482608</v>
      </c>
      <c r="K108" s="96">
        <v>0.60517718896521699</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15129.168</v>
      </c>
      <c r="AL108" s="44" t="s">
        <v>360</v>
      </c>
    </row>
    <row r="109" spans="1:38" s="1" customFormat="1" ht="24.75" customHeight="1" thickBot="1" x14ac:dyDescent="0.3">
      <c r="A109" s="71" t="s">
        <v>116</v>
      </c>
      <c r="B109" s="41" t="s">
        <v>347</v>
      </c>
      <c r="C109" s="71" t="s">
        <v>313</v>
      </c>
      <c r="D109" s="64"/>
      <c r="E109" s="99">
        <v>1.207218375E-2</v>
      </c>
      <c r="F109" s="96">
        <v>7.9421438014898804E-4</v>
      </c>
      <c r="G109" s="96" t="s">
        <v>355</v>
      </c>
      <c r="H109" s="96">
        <v>0.28388774846732101</v>
      </c>
      <c r="I109" s="96">
        <v>8.9423583333333306E-3</v>
      </c>
      <c r="J109" s="96">
        <v>4.9182970833333298E-2</v>
      </c>
      <c r="K109" s="96">
        <v>4.9182970833333298E-2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447.11799999999999</v>
      </c>
      <c r="AL109" s="44" t="s">
        <v>360</v>
      </c>
    </row>
    <row r="110" spans="1:38" s="1" customFormat="1" ht="24.75" customHeight="1" thickBot="1" x14ac:dyDescent="0.3">
      <c r="A110" s="71" t="s">
        <v>116</v>
      </c>
      <c r="B110" s="41" t="s">
        <v>348</v>
      </c>
      <c r="C110" s="72" t="s">
        <v>314</v>
      </c>
      <c r="D110" s="64"/>
      <c r="E110" s="99">
        <v>7.132579E-3</v>
      </c>
      <c r="F110" s="96">
        <v>2.0626195590682302E-2</v>
      </c>
      <c r="G110" s="96" t="s">
        <v>355</v>
      </c>
      <c r="H110" s="96">
        <v>0.170474739613929</v>
      </c>
      <c r="I110" s="96">
        <v>6.0443333333333304E-3</v>
      </c>
      <c r="J110" s="96">
        <v>4.6966333333333297E-2</v>
      </c>
      <c r="K110" s="96">
        <v>4.6966333333333297E-2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1363.174</v>
      </c>
      <c r="AL110" s="44" t="s">
        <v>360</v>
      </c>
    </row>
    <row r="111" spans="1:38" s="1" customFormat="1" ht="24.75" customHeight="1" thickBot="1" x14ac:dyDescent="0.3">
      <c r="A111" s="41" t="s">
        <v>116</v>
      </c>
      <c r="B111" s="41" t="s">
        <v>349</v>
      </c>
      <c r="C111" s="78" t="s">
        <v>276</v>
      </c>
      <c r="D111" s="64"/>
      <c r="E111" s="99">
        <v>2.421528E-3</v>
      </c>
      <c r="F111" s="99">
        <v>0.397284861372313</v>
      </c>
      <c r="G111" s="99" t="s">
        <v>355</v>
      </c>
      <c r="H111" s="99">
        <v>5.1521037576059996</v>
      </c>
      <c r="I111" s="99">
        <v>9.6861120000000002E-3</v>
      </c>
      <c r="J111" s="99">
        <v>1.9372224E-2</v>
      </c>
      <c r="K111" s="99">
        <v>4.3049386666666703E-2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2431.4229999999998</v>
      </c>
      <c r="AL111" s="44" t="s">
        <v>360</v>
      </c>
    </row>
    <row r="112" spans="1:38" s="1" customFormat="1" ht="24.75" customHeight="1" thickBot="1" x14ac:dyDescent="0.3">
      <c r="A112" s="41" t="s">
        <v>126</v>
      </c>
      <c r="B112" s="41" t="s">
        <v>294</v>
      </c>
      <c r="C112" s="78" t="s">
        <v>295</v>
      </c>
      <c r="D112" s="42"/>
      <c r="E112" s="96">
        <v>8.4321199999999994</v>
      </c>
      <c r="F112" s="96" t="s">
        <v>355</v>
      </c>
      <c r="G112" s="96" t="s">
        <v>355</v>
      </c>
      <c r="H112" s="96">
        <v>13.2784525285714</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210.803</v>
      </c>
      <c r="AL112" s="44" t="s">
        <v>361</v>
      </c>
    </row>
    <row r="113" spans="1:38" s="1" customFormat="1" ht="24.75" customHeight="1" thickBot="1" x14ac:dyDescent="0.3">
      <c r="A113" s="41" t="s">
        <v>126</v>
      </c>
      <c r="B113" s="65" t="s">
        <v>244</v>
      </c>
      <c r="C113" s="80" t="s">
        <v>133</v>
      </c>
      <c r="D113" s="42"/>
      <c r="E113" s="95">
        <v>8.2326587563163507</v>
      </c>
      <c r="F113" s="96">
        <v>7.9307171716843996</v>
      </c>
      <c r="G113" s="96" t="s">
        <v>355</v>
      </c>
      <c r="H113" s="96">
        <v>24.9118030234049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157499.798654616</v>
      </c>
      <c r="AL113" s="115" t="s">
        <v>364</v>
      </c>
    </row>
    <row r="114" spans="1:38" s="1" customFormat="1" ht="24.75" customHeight="1" thickBot="1" x14ac:dyDescent="0.3">
      <c r="A114" s="41" t="s">
        <v>126</v>
      </c>
      <c r="B114" s="65" t="s">
        <v>245</v>
      </c>
      <c r="C114" s="80" t="s">
        <v>134</v>
      </c>
      <c r="D114" s="42"/>
      <c r="E114" s="95">
        <v>0.14399999999999999</v>
      </c>
      <c r="F114" s="96" t="s">
        <v>355</v>
      </c>
      <c r="G114" s="96" t="s">
        <v>355</v>
      </c>
      <c r="H114" s="96">
        <v>0.46800000000000003</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3600</v>
      </c>
      <c r="AL114" s="115" t="s">
        <v>364</v>
      </c>
    </row>
    <row r="115" spans="1:38" s="1" customFormat="1" ht="24.75" customHeight="1" thickBot="1" x14ac:dyDescent="0.3">
      <c r="A115" s="41" t="s">
        <v>126</v>
      </c>
      <c r="B115" s="65" t="s">
        <v>246</v>
      </c>
      <c r="C115" s="80" t="s">
        <v>350</v>
      </c>
      <c r="D115" s="42"/>
      <c r="E115" s="95">
        <v>0.24280188003539999</v>
      </c>
      <c r="F115" s="96" t="s">
        <v>355</v>
      </c>
      <c r="G115" s="96" t="s">
        <v>355</v>
      </c>
      <c r="H115" s="96">
        <v>0.48560376007080103</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6070.0470008850098</v>
      </c>
      <c r="AL115" s="115" t="s">
        <v>364</v>
      </c>
    </row>
    <row r="116" spans="1:38" s="1" customFormat="1" ht="24.75" customHeight="1" thickBot="1" x14ac:dyDescent="0.3">
      <c r="A116" s="41" t="s">
        <v>126</v>
      </c>
      <c r="B116" s="41" t="s">
        <v>250</v>
      </c>
      <c r="C116" s="79" t="s">
        <v>293</v>
      </c>
      <c r="D116" s="42"/>
      <c r="E116" s="95">
        <v>1.3271275986907101</v>
      </c>
      <c r="F116" s="96">
        <v>0.17933542584871001</v>
      </c>
      <c r="G116" s="96" t="s">
        <v>355</v>
      </c>
      <c r="H116" s="96">
        <v>3.8664722347812699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33178.189967267703</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1.7709999999999999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0.40645199999999998</v>
      </c>
      <c r="J119" s="96">
        <v>5.0792679999999999</v>
      </c>
      <c r="K119" s="96">
        <v>50.792681000000002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1.3722000000000001</v>
      </c>
      <c r="G121" s="96" t="s">
        <v>355</v>
      </c>
      <c r="H121" s="96">
        <v>5.5247601785714302</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2791467</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1.4647500000000001E-2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3.0008582999999998E-2</v>
      </c>
      <c r="F123" s="96">
        <v>6.523605E-3</v>
      </c>
      <c r="G123" s="96">
        <v>6.523605E-3</v>
      </c>
      <c r="H123" s="96">
        <v>3.1313304E-2</v>
      </c>
      <c r="I123" s="96">
        <v>7.0454933999999997E-2</v>
      </c>
      <c r="J123" s="96">
        <v>7.4369096999999995E-2</v>
      </c>
      <c r="K123" s="96">
        <v>7.5673818000000004E-2</v>
      </c>
      <c r="L123" s="96">
        <v>6.523605E-3</v>
      </c>
      <c r="M123" s="96">
        <v>0.87024890700000002</v>
      </c>
      <c r="N123" s="96">
        <v>1.4351931E-3</v>
      </c>
      <c r="O123" s="96">
        <v>1.14815448E-2</v>
      </c>
      <c r="P123" s="96">
        <v>1.8266094E-3</v>
      </c>
      <c r="Q123" s="96">
        <v>8.3502143999999995E-5</v>
      </c>
      <c r="R123" s="96">
        <v>1.0437768E-3</v>
      </c>
      <c r="S123" s="96">
        <v>9.5244633E-4</v>
      </c>
      <c r="T123" s="96">
        <v>6.7845492E-4</v>
      </c>
      <c r="U123" s="96">
        <v>2.609442E-4</v>
      </c>
      <c r="V123" s="96">
        <v>7.3064376E-3</v>
      </c>
      <c r="W123" s="96">
        <v>2.4330037499999999E-2</v>
      </c>
      <c r="X123" s="96">
        <v>5.3493561E-3</v>
      </c>
      <c r="Y123" s="96">
        <v>1.48738194E-2</v>
      </c>
      <c r="Z123" s="96">
        <v>6.2626608E-3</v>
      </c>
      <c r="AA123" s="96">
        <v>8.7416306999999992E-3</v>
      </c>
      <c r="AB123" s="96">
        <f t="shared" si="1"/>
        <v>3.5227466999999998E-2</v>
      </c>
      <c r="AC123" s="96">
        <v>0.10242045</v>
      </c>
      <c r="AD123" s="96">
        <v>1.7478888750000001E-5</v>
      </c>
      <c r="AE123" s="97"/>
      <c r="AF123" s="114" t="s">
        <v>355</v>
      </c>
      <c r="AG123" s="114" t="s">
        <v>355</v>
      </c>
      <c r="AH123" s="114" t="s">
        <v>355</v>
      </c>
      <c r="AI123" s="114" t="s">
        <v>355</v>
      </c>
      <c r="AJ123" s="114" t="s">
        <v>355</v>
      </c>
      <c r="AK123" s="96">
        <v>54066.75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0.94184857142857104</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775.64</v>
      </c>
      <c r="AL124" s="115" t="s">
        <v>363</v>
      </c>
    </row>
    <row r="125" spans="1:38" s="1" customFormat="1" ht="24.75" customHeight="1" thickBot="1" x14ac:dyDescent="0.3">
      <c r="A125" s="41" t="s">
        <v>117</v>
      </c>
      <c r="B125" s="41" t="s">
        <v>231</v>
      </c>
      <c r="C125" s="78" t="s">
        <v>283</v>
      </c>
      <c r="D125" s="42"/>
      <c r="E125" s="108" t="s">
        <v>355</v>
      </c>
      <c r="F125" s="96">
        <v>0.113292</v>
      </c>
      <c r="G125" s="109" t="s">
        <v>355</v>
      </c>
      <c r="H125" s="96" t="s">
        <v>356</v>
      </c>
      <c r="I125" s="96">
        <v>2.8054215000000001E-5</v>
      </c>
      <c r="J125" s="96">
        <v>1.8702810000000001E-4</v>
      </c>
      <c r="K125" s="96">
        <v>3.8741535000000001E-4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1335.915</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0.46581909999999999</v>
      </c>
      <c r="I126" s="96" t="s">
        <v>356</v>
      </c>
      <c r="J126" s="96" t="s">
        <v>356</v>
      </c>
      <c r="K126" s="96" t="s">
        <v>356</v>
      </c>
      <c r="L126" s="96" t="s">
        <v>356</v>
      </c>
      <c r="M126" s="96">
        <v>0.85932059999999999</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1.11751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8.6005000000000001E-4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4.0818766999999999E-2</v>
      </c>
      <c r="F133" s="96">
        <v>6.4320700000000002E-4</v>
      </c>
      <c r="G133" s="96">
        <v>5.57875725E-3</v>
      </c>
      <c r="H133" s="96" t="s">
        <v>355</v>
      </c>
      <c r="I133" s="96">
        <v>1.5256767599999999E-3</v>
      </c>
      <c r="J133" s="96">
        <v>1.7169373000000001E-3</v>
      </c>
      <c r="K133" s="96">
        <v>1.90774684E-3</v>
      </c>
      <c r="L133" s="96" t="s">
        <v>356</v>
      </c>
      <c r="M133" s="96">
        <v>4.9484400000000003E-4</v>
      </c>
      <c r="N133" s="96">
        <v>1.3586261699999999E-3</v>
      </c>
      <c r="O133" s="96">
        <v>2.1848117E-4</v>
      </c>
      <c r="P133" s="96">
        <v>4.7601141E-2</v>
      </c>
      <c r="Q133" s="96">
        <v>6.7321478999999998E-4</v>
      </c>
      <c r="R133" s="96">
        <v>6.0839884000000002E-4</v>
      </c>
      <c r="S133" s="96">
        <v>5.3777977000000002E-4</v>
      </c>
      <c r="T133" s="96">
        <v>7.6426087E-4</v>
      </c>
      <c r="U133" s="96">
        <v>9.7852541999999989E-4</v>
      </c>
      <c r="V133" s="96">
        <v>6.8970346799999997E-3</v>
      </c>
      <c r="W133" s="96">
        <v>1.7324050000000001E-2</v>
      </c>
      <c r="X133" s="96">
        <v>6.5306780000000002E-7</v>
      </c>
      <c r="Y133" s="96">
        <v>3.5685226799999999E-7</v>
      </c>
      <c r="Z133" s="96">
        <v>3.18642699E-7</v>
      </c>
      <c r="AA133" s="96">
        <v>3.4539191500000001E-7</v>
      </c>
      <c r="AB133" s="96">
        <f t="shared" si="1"/>
        <v>1.6739546820000001E-6</v>
      </c>
      <c r="AC133" s="96">
        <v>7.4993682300000001E-3</v>
      </c>
      <c r="AD133" s="96">
        <v>2.0460840059999999E-2</v>
      </c>
      <c r="AE133" s="97"/>
      <c r="AF133" s="114" t="s">
        <v>355</v>
      </c>
      <c r="AG133" s="114" t="s">
        <v>355</v>
      </c>
      <c r="AH133" s="114" t="s">
        <v>355</v>
      </c>
      <c r="AI133" s="114" t="s">
        <v>355</v>
      </c>
      <c r="AJ133" s="114" t="s">
        <v>355</v>
      </c>
      <c r="AK133" s="96">
        <v>3.2160350000000002</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1.2135007977E-2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0.35319</v>
      </c>
      <c r="AL136" s="44" t="s">
        <v>404</v>
      </c>
    </row>
    <row r="137" spans="1:38" s="1" customFormat="1" ht="24.75" customHeight="1" thickBot="1" x14ac:dyDescent="0.3">
      <c r="A137" s="41" t="s">
        <v>117</v>
      </c>
      <c r="B137" s="41" t="s">
        <v>106</v>
      </c>
      <c r="C137" s="78" t="s">
        <v>108</v>
      </c>
      <c r="D137" s="42"/>
      <c r="E137" s="95" t="s">
        <v>355</v>
      </c>
      <c r="F137" s="96">
        <v>1.0297343700000001E-3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4.5900000000000003E-3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0.115166</v>
      </c>
      <c r="F139" s="96">
        <v>0.56608703000000005</v>
      </c>
      <c r="G139" s="96">
        <v>0.40131994999999998</v>
      </c>
      <c r="H139" s="96" t="s">
        <v>356</v>
      </c>
      <c r="I139" s="96">
        <v>0.36488039999999999</v>
      </c>
      <c r="J139" s="96">
        <v>0.37311040000000001</v>
      </c>
      <c r="K139" s="96">
        <v>0.3861504</v>
      </c>
      <c r="L139" s="96">
        <v>2.5440000000000001E-2</v>
      </c>
      <c r="M139" s="96">
        <v>1.7074849999999999</v>
      </c>
      <c r="N139" s="96">
        <v>2.3682438100000001</v>
      </c>
      <c r="O139" s="96">
        <v>9.3090199999999994E-3</v>
      </c>
      <c r="P139" s="96">
        <v>2.3207999999999999E-4</v>
      </c>
      <c r="Q139" s="96">
        <v>8.8168000000000003E-4</v>
      </c>
      <c r="R139" s="96">
        <v>1.873472E-2</v>
      </c>
      <c r="S139" s="96">
        <v>7.9848929999999999E-2</v>
      </c>
      <c r="T139" s="96">
        <v>8.7293300000000004E-3</v>
      </c>
      <c r="U139" s="96">
        <v>1.6707000000000001E-4</v>
      </c>
      <c r="V139" s="96">
        <v>9.3786207000000008</v>
      </c>
      <c r="W139" s="96">
        <v>5.0879799999999999</v>
      </c>
      <c r="X139" s="96">
        <v>8.5853700000000005E-2</v>
      </c>
      <c r="Y139" s="96">
        <v>0.11543639999999999</v>
      </c>
      <c r="Z139" s="96">
        <v>7.0786569999999993E-2</v>
      </c>
      <c r="AA139" s="96">
        <v>0.11422605</v>
      </c>
      <c r="AB139" s="96">
        <f t="shared" si="1"/>
        <v>0.38630271999999999</v>
      </c>
      <c r="AC139" s="96">
        <v>1.6707E-3</v>
      </c>
      <c r="AD139" s="96">
        <v>2.0630000000000001E-5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0.49402973</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218.70644542706123</v>
      </c>
      <c r="F141" s="119">
        <f t="shared" ref="F141:AD141" si="2">SUM(F14:F140)</f>
        <v>175.25071166240076</v>
      </c>
      <c r="G141" s="119">
        <f t="shared" si="2"/>
        <v>28.372234738435633</v>
      </c>
      <c r="H141" s="119">
        <f t="shared" si="2"/>
        <v>105.74553238927516</v>
      </c>
      <c r="I141" s="119">
        <f t="shared" si="2"/>
        <v>20.31292055194648</v>
      </c>
      <c r="J141" s="119">
        <f t="shared" si="2"/>
        <v>31.399135202239012</v>
      </c>
      <c r="K141" s="119">
        <f t="shared" si="2"/>
        <v>89.456097256161897</v>
      </c>
      <c r="L141" s="119">
        <f t="shared" si="2"/>
        <v>3.826989747729205</v>
      </c>
      <c r="M141" s="119">
        <f t="shared" si="2"/>
        <v>436.01070645738753</v>
      </c>
      <c r="N141" s="119">
        <f t="shared" si="2"/>
        <v>20.955037393622053</v>
      </c>
      <c r="O141" s="119">
        <f t="shared" si="2"/>
        <v>0.65928386410645501</v>
      </c>
      <c r="P141" s="119">
        <f t="shared" si="2"/>
        <v>0.83693644756650587</v>
      </c>
      <c r="Q141" s="119">
        <f t="shared" si="2"/>
        <v>0.75560400413965911</v>
      </c>
      <c r="R141" s="119">
        <f>SUM(R14:R140)</f>
        <v>4.019274147273598</v>
      </c>
      <c r="S141" s="119">
        <f t="shared" si="2"/>
        <v>65.569223329737682</v>
      </c>
      <c r="T141" s="119">
        <f t="shared" si="2"/>
        <v>12.685493118926496</v>
      </c>
      <c r="U141" s="119">
        <f t="shared" si="2"/>
        <v>2.0076916286490811</v>
      </c>
      <c r="V141" s="119">
        <f t="shared" si="2"/>
        <v>57.217955035257312</v>
      </c>
      <c r="W141" s="119">
        <f t="shared" si="2"/>
        <v>28.852646348325038</v>
      </c>
      <c r="X141" s="119">
        <f t="shared" si="2"/>
        <v>2.699171696672098</v>
      </c>
      <c r="Y141" s="119">
        <f t="shared" si="2"/>
        <v>2.4136326900833893</v>
      </c>
      <c r="Z141" s="119">
        <f t="shared" si="2"/>
        <v>1.9627497128087947</v>
      </c>
      <c r="AA141" s="119">
        <f t="shared" si="2"/>
        <v>2.3650226971444783</v>
      </c>
      <c r="AB141" s="119">
        <f t="shared" si="2"/>
        <v>9.4405767967087595</v>
      </c>
      <c r="AC141" s="119">
        <f t="shared" si="2"/>
        <v>3.1807674884481907</v>
      </c>
      <c r="AD141" s="119">
        <f t="shared" si="2"/>
        <v>0.71971393402080053</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218.70644542706123</v>
      </c>
      <c r="F152" s="103">
        <f t="shared" ref="F152:AD152" si="3">F141 + F151 + IF(AND(OR($B$4="AT",$B$4="BE",$B$4="CH",$B$4="GB",$B$4="IE",$B$4="LT",$B$4="LU",$B$4="NL"),SUM(F143:F149)&gt;0),SUM(F143:F149)-SUM(F27:F33),0)</f>
        <v>175.25071166240076</v>
      </c>
      <c r="G152" s="103">
        <f t="shared" si="3"/>
        <v>28.372234738435633</v>
      </c>
      <c r="H152" s="103">
        <f t="shared" si="3"/>
        <v>105.74553238927516</v>
      </c>
      <c r="I152" s="103">
        <f t="shared" si="3"/>
        <v>20.31292055194648</v>
      </c>
      <c r="J152" s="103">
        <f t="shared" si="3"/>
        <v>31.399135202239012</v>
      </c>
      <c r="K152" s="103">
        <f t="shared" si="3"/>
        <v>89.456097256161897</v>
      </c>
      <c r="L152" s="103">
        <f t="shared" si="3"/>
        <v>3.826989747729205</v>
      </c>
      <c r="M152" s="103">
        <f t="shared" si="3"/>
        <v>436.01070645738753</v>
      </c>
      <c r="N152" s="103">
        <f t="shared" si="3"/>
        <v>20.955037393622053</v>
      </c>
      <c r="O152" s="103">
        <f t="shared" si="3"/>
        <v>0.65928386410645501</v>
      </c>
      <c r="P152" s="103">
        <f t="shared" si="3"/>
        <v>0.83693644756650587</v>
      </c>
      <c r="Q152" s="103">
        <f t="shared" si="3"/>
        <v>0.75560400413965911</v>
      </c>
      <c r="R152" s="103">
        <f t="shared" si="3"/>
        <v>4.019274147273598</v>
      </c>
      <c r="S152" s="103">
        <f t="shared" si="3"/>
        <v>65.569223329737682</v>
      </c>
      <c r="T152" s="103">
        <f t="shared" si="3"/>
        <v>12.685493118926496</v>
      </c>
      <c r="U152" s="103">
        <f t="shared" si="3"/>
        <v>2.0076916286490811</v>
      </c>
      <c r="V152" s="103">
        <f t="shared" si="3"/>
        <v>57.217955035257312</v>
      </c>
      <c r="W152" s="103">
        <f t="shared" si="3"/>
        <v>28.852646348325038</v>
      </c>
      <c r="X152" s="103">
        <f t="shared" si="3"/>
        <v>2.699171696672098</v>
      </c>
      <c r="Y152" s="103">
        <f t="shared" si="3"/>
        <v>2.4136326900833893</v>
      </c>
      <c r="Z152" s="103">
        <f t="shared" si="3"/>
        <v>1.9627497128087947</v>
      </c>
      <c r="AA152" s="103">
        <f t="shared" si="3"/>
        <v>2.3650226971444783</v>
      </c>
      <c r="AB152" s="103">
        <f t="shared" si="3"/>
        <v>9.4405767967087595</v>
      </c>
      <c r="AC152" s="103">
        <f t="shared" si="3"/>
        <v>3.1807674884481907</v>
      </c>
      <c r="AD152" s="103">
        <f t="shared" si="3"/>
        <v>0.71971393402080053</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218.70644542706123</v>
      </c>
      <c r="F154" s="103">
        <f>F141 + F153 - IF(OR($B$6=2005,$B$6&gt;=2020),SUM(F99:F122),0) + IF(AND(OR($B$4="AT",$B$4="BE",$B$4="CH",$B$4="GB",$B$4="IE",$B$4="LT",$B$4="LU",$B$4="NL"),SUM(F143:F149)&gt;0),SUM(F143:F149)-SUM(F27:F33),0)</f>
        <v>175.25071166240076</v>
      </c>
      <c r="G154" s="103">
        <f>G141 + G153 + IF(AND(OR($B$4="AT",$B$4="BE",$B$4="CH",$B$4="GB",$B$4="IE",$B$4="LT",$B$4="LU",$B$4="NL"),SUM(G143:G149)&gt;0),SUM(G143:G149)-SUM(G27:G33),0)</f>
        <v>28.372234738435633</v>
      </c>
      <c r="H154" s="103">
        <f t="shared" ref="H154:AD154" si="4">H141 + H153 + IF(AND(OR($B$4="AT",$B$4="BE",$B$4="CH",$B$4="GB",$B$4="IE",$B$4="LT",$B$4="LU",$B$4="NL"),SUM(H143:H149)&gt;0),SUM(H143:H149)-SUM(H27:H33),0)</f>
        <v>105.74553238927516</v>
      </c>
      <c r="I154" s="103">
        <f t="shared" si="4"/>
        <v>20.31292055194648</v>
      </c>
      <c r="J154" s="103">
        <f t="shared" si="4"/>
        <v>31.399135202239012</v>
      </c>
      <c r="K154" s="103">
        <f t="shared" si="4"/>
        <v>89.456097256161897</v>
      </c>
      <c r="L154" s="103">
        <f t="shared" si="4"/>
        <v>3.826989747729205</v>
      </c>
      <c r="M154" s="103">
        <f t="shared" si="4"/>
        <v>436.01070645738753</v>
      </c>
      <c r="N154" s="103">
        <f t="shared" si="4"/>
        <v>20.955037393622053</v>
      </c>
      <c r="O154" s="103">
        <f t="shared" si="4"/>
        <v>0.65928386410645501</v>
      </c>
      <c r="P154" s="103">
        <f t="shared" si="4"/>
        <v>0.83693644756650587</v>
      </c>
      <c r="Q154" s="103">
        <f t="shared" si="4"/>
        <v>0.75560400413965911</v>
      </c>
      <c r="R154" s="103">
        <f t="shared" si="4"/>
        <v>4.019274147273598</v>
      </c>
      <c r="S154" s="103">
        <f t="shared" si="4"/>
        <v>65.569223329737682</v>
      </c>
      <c r="T154" s="103">
        <f t="shared" si="4"/>
        <v>12.685493118926496</v>
      </c>
      <c r="U154" s="103">
        <f t="shared" si="4"/>
        <v>2.0076916286490811</v>
      </c>
      <c r="V154" s="103">
        <f t="shared" si="4"/>
        <v>57.217955035257312</v>
      </c>
      <c r="W154" s="103">
        <f t="shared" si="4"/>
        <v>28.852646348325038</v>
      </c>
      <c r="X154" s="103">
        <f t="shared" si="4"/>
        <v>2.699171696672098</v>
      </c>
      <c r="Y154" s="103">
        <f t="shared" si="4"/>
        <v>2.4136326900833893</v>
      </c>
      <c r="Z154" s="103">
        <f t="shared" si="4"/>
        <v>1.9627497128087947</v>
      </c>
      <c r="AA154" s="103">
        <f t="shared" si="4"/>
        <v>2.3650226971444783</v>
      </c>
      <c r="AB154" s="103">
        <f t="shared" si="4"/>
        <v>9.4405767967087595</v>
      </c>
      <c r="AC154" s="103">
        <f t="shared" si="4"/>
        <v>3.1807674884481907</v>
      </c>
      <c r="AD154" s="103">
        <f t="shared" si="4"/>
        <v>0.71971393402080053</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7.8235993551271799</v>
      </c>
      <c r="F157" s="104">
        <v>0.11371120844679999</v>
      </c>
      <c r="G157" s="104">
        <v>0.569867695327544</v>
      </c>
      <c r="H157" s="104" t="s">
        <v>355</v>
      </c>
      <c r="I157" s="104">
        <v>8.0495388568153206E-2</v>
      </c>
      <c r="J157" s="104">
        <v>8.0495388568153206E-2</v>
      </c>
      <c r="K157" s="104">
        <v>8.0495388568153206E-2</v>
      </c>
      <c r="L157" s="104">
        <v>2.7385750013748301E-2</v>
      </c>
      <c r="M157" s="104">
        <v>1.3861683866452099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24789.244746748202</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0.412298080581673</v>
      </c>
      <c r="F158" s="104">
        <v>7.9855501171323309E-3</v>
      </c>
      <c r="G158" s="104">
        <v>3.3897949821920001E-2</v>
      </c>
      <c r="H158" s="104" t="s">
        <v>355</v>
      </c>
      <c r="I158" s="104">
        <v>2.97758144168387E-3</v>
      </c>
      <c r="J158" s="104">
        <v>2.97758144168387E-3</v>
      </c>
      <c r="K158" s="104">
        <v>2.97758144168387E-3</v>
      </c>
      <c r="L158" s="104">
        <v>1.05660320280916E-3</v>
      </c>
      <c r="M158" s="104">
        <v>0.119830565035328</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1474.5608172535201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62.538438413416998</v>
      </c>
      <c r="F159" s="104">
        <v>2.08071181592998</v>
      </c>
      <c r="G159" s="104">
        <v>30.037002878640902</v>
      </c>
      <c r="H159" s="104" t="s">
        <v>355</v>
      </c>
      <c r="I159" s="104">
        <v>3.8896818792102801</v>
      </c>
      <c r="J159" s="104">
        <v>3.9094264572773398</v>
      </c>
      <c r="K159" s="104">
        <v>3.9489156134114598</v>
      </c>
      <c r="L159" s="104">
        <v>0.120061666659538</v>
      </c>
      <c r="M159" s="104">
        <v>6.7941610316081196</v>
      </c>
      <c r="N159" s="104">
        <v>0.125872446046494</v>
      </c>
      <c r="O159" s="104">
        <v>1.6565771776492998E-2</v>
      </c>
      <c r="P159" s="104">
        <v>2.12933545643701E-2</v>
      </c>
      <c r="Q159" s="104">
        <v>0.22733117401824701</v>
      </c>
      <c r="R159" s="104">
        <v>9.9767276761754203E-2</v>
      </c>
      <c r="S159" s="104">
        <v>0.22733117401824701</v>
      </c>
      <c r="T159" s="104">
        <v>12.3665083774621</v>
      </c>
      <c r="U159" s="104">
        <v>0.251744892092989</v>
      </c>
      <c r="V159" s="104">
        <v>0.58834484611736304</v>
      </c>
      <c r="W159" s="104">
        <v>0.44964124784009302</v>
      </c>
      <c r="X159" s="104">
        <v>3.9742352693650299E-3</v>
      </c>
      <c r="Y159" s="104">
        <v>1.5297371233024101E-2</v>
      </c>
      <c r="Z159" s="104">
        <v>7.1075756487300598E-3</v>
      </c>
      <c r="AA159" s="104">
        <v>2.5366507957138199E-2</v>
      </c>
      <c r="AB159" s="104">
        <f t="shared" si="5"/>
        <v>5.1745690108257386E-2</v>
      </c>
      <c r="AC159" s="104">
        <v>9.5223413803745396E-2</v>
      </c>
      <c r="AD159" s="104">
        <v>2.98690095402263E-5</v>
      </c>
      <c r="AE159" s="102"/>
      <c r="AF159" s="104">
        <v>35464.447289100201</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2003</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2003</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54.973300262900501</v>
      </c>
      <c r="F14" s="96">
        <v>3.2455350958215798</v>
      </c>
      <c r="G14" s="96">
        <v>16.885470022489201</v>
      </c>
      <c r="H14" s="96">
        <v>9.7906643906152495E-3</v>
      </c>
      <c r="I14" s="96">
        <v>0.86314225946549294</v>
      </c>
      <c r="J14" s="96">
        <v>1.05701531133278</v>
      </c>
      <c r="K14" s="96">
        <v>1.3225466828372201</v>
      </c>
      <c r="L14" s="96">
        <v>3.1195691251861599E-2</v>
      </c>
      <c r="M14" s="96">
        <v>10.951869664465301</v>
      </c>
      <c r="N14" s="96">
        <v>2.23285215410715</v>
      </c>
      <c r="O14" s="96">
        <v>0.14133073883682101</v>
      </c>
      <c r="P14" s="96">
        <v>0.52175938813573297</v>
      </c>
      <c r="Q14" s="96">
        <v>0.42371165126209098</v>
      </c>
      <c r="R14" s="96">
        <v>0.36692287941093699</v>
      </c>
      <c r="S14" s="96">
        <v>0.50186723186181004</v>
      </c>
      <c r="T14" s="96">
        <v>2.4359593738114098</v>
      </c>
      <c r="U14" s="96">
        <v>1.8296344773583499</v>
      </c>
      <c r="V14" s="96">
        <v>1.9301869520050701</v>
      </c>
      <c r="W14" s="96">
        <v>9.0831241650208394</v>
      </c>
      <c r="X14" s="96">
        <v>8.6792437971532407E-3</v>
      </c>
      <c r="Y14" s="96">
        <v>4.0497966732766198E-2</v>
      </c>
      <c r="Z14" s="96">
        <v>2.1861134324141301E-2</v>
      </c>
      <c r="AA14" s="96">
        <v>8.5157507795583908E-3</v>
      </c>
      <c r="AB14" s="96">
        <f>IF(ISNUMBER(X14),SUM(X14:AA14),X14)</f>
        <v>7.9554095633619135E-2</v>
      </c>
      <c r="AC14" s="96">
        <v>1.8851419919935</v>
      </c>
      <c r="AD14" s="96">
        <v>0.39194276405847001</v>
      </c>
      <c r="AE14" s="97"/>
      <c r="AF14" s="96">
        <v>21949.280738842601</v>
      </c>
      <c r="AG14" s="96">
        <v>230009.40411810999</v>
      </c>
      <c r="AH14" s="96">
        <v>81747.804254454401</v>
      </c>
      <c r="AI14" s="96">
        <v>46187.539836985299</v>
      </c>
      <c r="AJ14" s="96">
        <v>15192.410261299499</v>
      </c>
      <c r="AK14" s="113" t="s">
        <v>355</v>
      </c>
      <c r="AL14" s="44"/>
    </row>
    <row r="15" spans="1:38" s="1" customFormat="1" ht="24.75" customHeight="1" thickBot="1" x14ac:dyDescent="0.3">
      <c r="A15" s="41" t="s">
        <v>112</v>
      </c>
      <c r="B15" s="41" t="s">
        <v>151</v>
      </c>
      <c r="C15" s="78" t="s">
        <v>48</v>
      </c>
      <c r="D15" s="42"/>
      <c r="E15" s="95">
        <v>1.52531013512</v>
      </c>
      <c r="F15" s="96">
        <v>2.5265073118400001E-2</v>
      </c>
      <c r="G15" s="96">
        <v>0.48150479790400003</v>
      </c>
      <c r="H15" s="96" t="s">
        <v>355</v>
      </c>
      <c r="I15" s="96">
        <v>0.11453585324</v>
      </c>
      <c r="J15" s="96">
        <v>0.11907126324</v>
      </c>
      <c r="K15" s="96">
        <v>0.12814208324000001</v>
      </c>
      <c r="L15" s="96">
        <v>1.70131985454E-2</v>
      </c>
      <c r="M15" s="96">
        <v>0.2058020584976</v>
      </c>
      <c r="N15" s="96">
        <v>3.0789095255776E-2</v>
      </c>
      <c r="O15" s="96">
        <v>3.7342882764647999E-2</v>
      </c>
      <c r="P15" s="96">
        <v>6.4679635837599997E-3</v>
      </c>
      <c r="Q15" s="96">
        <v>9.4373807532960007E-3</v>
      </c>
      <c r="R15" s="96">
        <v>0.1130633613096</v>
      </c>
      <c r="S15" s="96">
        <v>5.9281350904239999E-2</v>
      </c>
      <c r="T15" s="96">
        <v>0.35331267886324003</v>
      </c>
      <c r="U15" s="96">
        <v>2.7693633809296E-2</v>
      </c>
      <c r="V15" s="96">
        <v>0.36106979915215998</v>
      </c>
      <c r="W15" s="96">
        <v>1.2166297835360001E-3</v>
      </c>
      <c r="X15" s="96">
        <v>9.9754264620799998E-5</v>
      </c>
      <c r="Y15" s="96">
        <v>4.3270232612567999E-4</v>
      </c>
      <c r="Z15" s="96">
        <v>8.4836633260080007E-5</v>
      </c>
      <c r="AA15" s="96">
        <v>1.6135434335744E-4</v>
      </c>
      <c r="AB15" s="96">
        <f t="shared" ref="AB15:AB78" si="0">IF(ISNUMBER(X15),SUM(X15:AA15),X15)</f>
        <v>7.7864756736400001E-4</v>
      </c>
      <c r="AC15" s="96">
        <v>2.0023666256000001E-4</v>
      </c>
      <c r="AD15" s="96">
        <v>7.6132867026400004E-4</v>
      </c>
      <c r="AE15" s="97"/>
      <c r="AF15" s="96">
        <v>17464.678648000001</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6.7121434892395699</v>
      </c>
      <c r="F16" s="96">
        <v>4.0299411868696698E-2</v>
      </c>
      <c r="G16" s="96">
        <v>1.15250864240339E-2</v>
      </c>
      <c r="H16" s="96" t="s">
        <v>355</v>
      </c>
      <c r="I16" s="96">
        <v>3.1482165333626198E-3</v>
      </c>
      <c r="J16" s="96">
        <v>3.4149513720601898E-3</v>
      </c>
      <c r="K16" s="96">
        <v>4.4552172429807302E-3</v>
      </c>
      <c r="L16" s="96">
        <v>6.3290488884508998E-4</v>
      </c>
      <c r="M16" s="96">
        <v>0.17028727020291001</v>
      </c>
      <c r="N16" s="96">
        <v>4.4301111059047899E-5</v>
      </c>
      <c r="O16" s="96">
        <v>7.0259447386403199E-6</v>
      </c>
      <c r="P16" s="96">
        <v>2.7102572395198499E-3</v>
      </c>
      <c r="Q16" s="96">
        <v>3.1748597280435199E-3</v>
      </c>
      <c r="R16" s="96">
        <v>9.1786601981215505E-5</v>
      </c>
      <c r="S16" s="96">
        <v>4.8511775030231497E-5</v>
      </c>
      <c r="T16" s="96">
        <v>1.5391345629581202E-5</v>
      </c>
      <c r="U16" s="96">
        <v>2.9945816688368401E-4</v>
      </c>
      <c r="V16" s="96">
        <v>1.9019120970905601E-4</v>
      </c>
      <c r="W16" s="96">
        <v>9.822171629432139E-4</v>
      </c>
      <c r="X16" s="96">
        <v>6.5832298722386904E-5</v>
      </c>
      <c r="Y16" s="96">
        <v>1.9663635996542501E-4</v>
      </c>
      <c r="Z16" s="96">
        <v>8.6613878011159795E-5</v>
      </c>
      <c r="AA16" s="96">
        <v>1.4331731835478501E-4</v>
      </c>
      <c r="AB16" s="96">
        <f t="shared" si="0"/>
        <v>4.9239985505375678E-4</v>
      </c>
      <c r="AC16" s="96">
        <v>7.8666229664219996E-5</v>
      </c>
      <c r="AD16" s="96">
        <v>3.3254360721692998E-5</v>
      </c>
      <c r="AE16" s="97"/>
      <c r="AF16" s="96">
        <v>357.573771201</v>
      </c>
      <c r="AG16" s="110" t="s">
        <v>354</v>
      </c>
      <c r="AH16" s="96">
        <v>26673.4838697573</v>
      </c>
      <c r="AI16" s="110" t="s">
        <v>354</v>
      </c>
      <c r="AJ16" s="110" t="s">
        <v>354</v>
      </c>
      <c r="AK16" s="113" t="s">
        <v>355</v>
      </c>
      <c r="AL16" s="44"/>
    </row>
    <row r="17" spans="1:38" s="1" customFormat="1" ht="24.75" customHeight="1" thickBot="1" x14ac:dyDescent="0.3">
      <c r="A17" s="41" t="s">
        <v>112</v>
      </c>
      <c r="B17" s="41" t="s">
        <v>153</v>
      </c>
      <c r="C17" s="78" t="s">
        <v>49</v>
      </c>
      <c r="D17" s="42"/>
      <c r="E17" s="95">
        <v>0.12978811388907599</v>
      </c>
      <c r="F17" s="96">
        <v>3.8188366794038998E-3</v>
      </c>
      <c r="G17" s="96">
        <v>1.21314633109016E-2</v>
      </c>
      <c r="H17" s="96">
        <v>4.1069998819405303E-7</v>
      </c>
      <c r="I17" s="96">
        <v>5.1931867198426298E-3</v>
      </c>
      <c r="J17" s="96">
        <v>5.2395271431072699E-3</v>
      </c>
      <c r="K17" s="96">
        <v>5.2882379610900603E-3</v>
      </c>
      <c r="L17" s="96">
        <v>7.6387825316134904E-4</v>
      </c>
      <c r="M17" s="96">
        <v>6.5855066779303598E-2</v>
      </c>
      <c r="N17" s="96">
        <v>9.7211615774860994E-5</v>
      </c>
      <c r="O17" s="96">
        <v>2.46989282351274E-5</v>
      </c>
      <c r="P17" s="96">
        <v>2.1483982326326399E-4</v>
      </c>
      <c r="Q17" s="96">
        <v>2.94285038285953E-4</v>
      </c>
      <c r="R17" s="96">
        <v>9.9166019033251204E-5</v>
      </c>
      <c r="S17" s="96">
        <v>1.36839806018145E-4</v>
      </c>
      <c r="T17" s="96">
        <v>5.0982923867089799E-3</v>
      </c>
      <c r="U17" s="96">
        <v>6.1884097454279597E-5</v>
      </c>
      <c r="V17" s="96">
        <v>1.8555116754453301E-3</v>
      </c>
      <c r="W17" s="96">
        <v>2.3535622450129401E-4</v>
      </c>
      <c r="X17" s="96">
        <v>1.71679436327702E-5</v>
      </c>
      <c r="Y17" s="96">
        <v>9.1740021116427094E-6</v>
      </c>
      <c r="Z17" s="96">
        <v>1.43241375163343E-5</v>
      </c>
      <c r="AA17" s="96">
        <v>3.4336415338966099E-5</v>
      </c>
      <c r="AB17" s="96">
        <f t="shared" si="0"/>
        <v>7.5002498599713313E-5</v>
      </c>
      <c r="AC17" s="96">
        <v>4.7836733880696197E-5</v>
      </c>
      <c r="AD17" s="96">
        <v>3.51572451770448E-5</v>
      </c>
      <c r="AE17" s="97"/>
      <c r="AF17" s="96">
        <v>252.653996868961</v>
      </c>
      <c r="AG17" s="96">
        <v>1.06857881541926E-3</v>
      </c>
      <c r="AH17" s="96">
        <v>1800.4684936431199</v>
      </c>
      <c r="AI17" s="96">
        <v>0.123999971925264</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0.595486639686026</v>
      </c>
      <c r="F19" s="96">
        <v>2.4202513705696701E-2</v>
      </c>
      <c r="G19" s="96">
        <v>0.53090577169617703</v>
      </c>
      <c r="H19" s="96" t="s">
        <v>355</v>
      </c>
      <c r="I19" s="96">
        <v>8.9755414495645697E-3</v>
      </c>
      <c r="J19" s="96">
        <v>1.3356112722483099E-2</v>
      </c>
      <c r="K19" s="96">
        <v>1.78890380691543E-2</v>
      </c>
      <c r="L19" s="96">
        <v>2.8035775484406898E-3</v>
      </c>
      <c r="M19" s="96">
        <v>0.157586608952067</v>
      </c>
      <c r="N19" s="96">
        <v>7.9649930906040195E-2</v>
      </c>
      <c r="O19" s="96">
        <v>1.8151065563316499E-3</v>
      </c>
      <c r="P19" s="96">
        <v>5.3490224676624601E-3</v>
      </c>
      <c r="Q19" s="96">
        <v>5.5631035922232702E-3</v>
      </c>
      <c r="R19" s="96">
        <v>9.4540020550265801E-3</v>
      </c>
      <c r="S19" s="96">
        <v>1.35171091973785E-2</v>
      </c>
      <c r="T19" s="96">
        <v>0.17392879585813401</v>
      </c>
      <c r="U19" s="96">
        <v>1.4567203843761501E-2</v>
      </c>
      <c r="V19" s="96">
        <v>0.17207679879171101</v>
      </c>
      <c r="W19" s="96">
        <v>1.7577998276096501E-3</v>
      </c>
      <c r="X19" s="96">
        <v>8.9360725380601395E-5</v>
      </c>
      <c r="Y19" s="96">
        <v>5.7417967652796805E-4</v>
      </c>
      <c r="Z19" s="96">
        <v>5.9714689594596499E-4</v>
      </c>
      <c r="AA19" s="96">
        <v>5.5335635687313496E-4</v>
      </c>
      <c r="AB19" s="96">
        <f t="shared" si="0"/>
        <v>1.8140436547276692E-3</v>
      </c>
      <c r="AC19" s="96">
        <v>4.0374655284264099E-3</v>
      </c>
      <c r="AD19" s="96">
        <v>3.8343470339023801E-3</v>
      </c>
      <c r="AE19" s="97"/>
      <c r="AF19" s="96">
        <v>944.24539346218501</v>
      </c>
      <c r="AG19" s="96">
        <v>572.07435462285503</v>
      </c>
      <c r="AH19" s="96">
        <v>5720.3957335423102</v>
      </c>
      <c r="AI19" s="110" t="s">
        <v>354</v>
      </c>
      <c r="AJ19" s="110" t="s">
        <v>354</v>
      </c>
      <c r="AK19" s="113" t="s">
        <v>355</v>
      </c>
      <c r="AL19" s="44"/>
    </row>
    <row r="20" spans="1:38" s="1" customFormat="1" ht="24.75" customHeight="1" thickBot="1" x14ac:dyDescent="0.3">
      <c r="A20" s="41" t="s">
        <v>112</v>
      </c>
      <c r="B20" s="41" t="s">
        <v>156</v>
      </c>
      <c r="C20" s="78" t="s">
        <v>51</v>
      </c>
      <c r="D20" s="42"/>
      <c r="E20" s="95">
        <v>0.245163810990743</v>
      </c>
      <c r="F20" s="96">
        <v>8.0238065801161492E-3</v>
      </c>
      <c r="G20" s="96">
        <v>3.0855050441429499E-2</v>
      </c>
      <c r="H20" s="96">
        <v>2.2909772728534399E-5</v>
      </c>
      <c r="I20" s="96">
        <v>1.6362957360749001E-3</v>
      </c>
      <c r="J20" s="96">
        <v>1.83401964024615E-3</v>
      </c>
      <c r="K20" s="96">
        <v>2.0863347242661302E-3</v>
      </c>
      <c r="L20" s="96">
        <v>7.2563963299211004E-4</v>
      </c>
      <c r="M20" s="96">
        <v>9.8252642015861605E-2</v>
      </c>
      <c r="N20" s="96">
        <v>3.6565083927184801E-4</v>
      </c>
      <c r="O20" s="96">
        <v>9.0545000873325495E-5</v>
      </c>
      <c r="P20" s="96">
        <v>4.2049509618162902E-4</v>
      </c>
      <c r="Q20" s="96">
        <v>7.3163233705865298E-4</v>
      </c>
      <c r="R20" s="96">
        <v>2.4421803747739297E-4</v>
      </c>
      <c r="S20" s="96">
        <v>4.3116661807598002E-4</v>
      </c>
      <c r="T20" s="96">
        <v>1.8625170175861201E-2</v>
      </c>
      <c r="U20" s="96">
        <v>1.95525478349301E-4</v>
      </c>
      <c r="V20" s="96">
        <v>6.5100367681599899E-3</v>
      </c>
      <c r="W20" s="96">
        <v>3.20842043810887E-4</v>
      </c>
      <c r="X20" s="96">
        <v>2.1017693106020601E-5</v>
      </c>
      <c r="Y20" s="96">
        <v>2.0385955643724001E-5</v>
      </c>
      <c r="Z20" s="96">
        <v>2.7318567618253701E-5</v>
      </c>
      <c r="AA20" s="96">
        <v>4.2941277930868798E-5</v>
      </c>
      <c r="AB20" s="96">
        <f t="shared" si="0"/>
        <v>1.116634942988671E-4</v>
      </c>
      <c r="AC20" s="96">
        <v>8.9743695933098094E-5</v>
      </c>
      <c r="AD20" s="96">
        <v>9.3722607541275502E-5</v>
      </c>
      <c r="AE20" s="97"/>
      <c r="AF20" s="96">
        <v>268.78515412026599</v>
      </c>
      <c r="AG20" s="110" t="s">
        <v>354</v>
      </c>
      <c r="AH20" s="96">
        <v>3693.48772908822</v>
      </c>
      <c r="AI20" s="96">
        <v>6.9169984339278399</v>
      </c>
      <c r="AJ20" s="110" t="s">
        <v>354</v>
      </c>
      <c r="AK20" s="113" t="s">
        <v>355</v>
      </c>
      <c r="AL20" s="44"/>
    </row>
    <row r="21" spans="1:38" s="1" customFormat="1" ht="24.75" customHeight="1" thickBot="1" x14ac:dyDescent="0.3">
      <c r="A21" s="41" t="s">
        <v>112</v>
      </c>
      <c r="B21" s="41" t="s">
        <v>157</v>
      </c>
      <c r="C21" s="78" t="s">
        <v>52</v>
      </c>
      <c r="D21" s="42"/>
      <c r="E21" s="95">
        <v>2.4066891266366999</v>
      </c>
      <c r="F21" s="96">
        <v>0.15759716967453899</v>
      </c>
      <c r="G21" s="96">
        <v>2.9481650846369201</v>
      </c>
      <c r="H21" s="96">
        <v>3.74863102127443E-5</v>
      </c>
      <c r="I21" s="96">
        <v>4.1595551126805401E-2</v>
      </c>
      <c r="J21" s="96">
        <v>8.1738258433937394E-2</v>
      </c>
      <c r="K21" s="96">
        <v>0.18563404606818901</v>
      </c>
      <c r="L21" s="96">
        <v>1.7429668240387299E-2</v>
      </c>
      <c r="M21" s="96">
        <v>0.56487963970906097</v>
      </c>
      <c r="N21" s="96">
        <v>0.328173388787177</v>
      </c>
      <c r="O21" s="96">
        <v>1.1090264452832401E-2</v>
      </c>
      <c r="P21" s="96">
        <v>2.1418281130179701E-2</v>
      </c>
      <c r="Q21" s="96">
        <v>3.3955373425029897E-2</v>
      </c>
      <c r="R21" s="96">
        <v>4.5634029585478401E-2</v>
      </c>
      <c r="S21" s="96">
        <v>7.0652282919660303E-2</v>
      </c>
      <c r="T21" s="96">
        <v>1.5202002793771101</v>
      </c>
      <c r="U21" s="96">
        <v>6.07756403466942E-2</v>
      </c>
      <c r="V21" s="96">
        <v>0.96668405708586902</v>
      </c>
      <c r="W21" s="96">
        <v>1.18770241195293E-2</v>
      </c>
      <c r="X21" s="96">
        <v>6.3503120229536198E-4</v>
      </c>
      <c r="Y21" s="96">
        <v>2.43542878873209E-3</v>
      </c>
      <c r="Z21" s="96">
        <v>2.5982112938916502E-3</v>
      </c>
      <c r="AA21" s="96">
        <v>2.7373230503205102E-3</v>
      </c>
      <c r="AB21" s="96">
        <f t="shared" si="0"/>
        <v>8.4059943352396121E-3</v>
      </c>
      <c r="AC21" s="96">
        <v>1.6747463974736199E-2</v>
      </c>
      <c r="AD21" s="96">
        <v>1.7882700746096099E-2</v>
      </c>
      <c r="AE21" s="97"/>
      <c r="AF21" s="96">
        <v>7325.6970802077103</v>
      </c>
      <c r="AG21" s="96">
        <v>2244.9407610827002</v>
      </c>
      <c r="AH21" s="96">
        <v>14573.9512827413</v>
      </c>
      <c r="AI21" s="96">
        <v>145.66110233358501</v>
      </c>
      <c r="AJ21" s="96">
        <v>2.0881927489558501</v>
      </c>
      <c r="AK21" s="113" t="s">
        <v>355</v>
      </c>
      <c r="AL21" s="44"/>
    </row>
    <row r="22" spans="1:38" s="1" customFormat="1" ht="24.75" customHeight="1" thickBot="1" x14ac:dyDescent="0.3">
      <c r="A22" s="41" t="s">
        <v>112</v>
      </c>
      <c r="B22" s="62" t="s">
        <v>158</v>
      </c>
      <c r="C22" s="78" t="s">
        <v>288</v>
      </c>
      <c r="D22" s="42"/>
      <c r="E22" s="95">
        <v>9.3917574560764194</v>
      </c>
      <c r="F22" s="96">
        <v>0.27088012282462898</v>
      </c>
      <c r="G22" s="96">
        <v>2.4836243701162601</v>
      </c>
      <c r="H22" s="96">
        <v>1.9223409124824898E-5</v>
      </c>
      <c r="I22" s="96">
        <v>8.29897502477457E-2</v>
      </c>
      <c r="J22" s="96">
        <v>0.17490194456472399</v>
      </c>
      <c r="K22" s="96">
        <v>0.20080403604293001</v>
      </c>
      <c r="L22" s="96">
        <v>6.7006263613372001E-3</v>
      </c>
      <c r="M22" s="96">
        <v>1.5899729905378599</v>
      </c>
      <c r="N22" s="96">
        <v>0.35343844169371202</v>
      </c>
      <c r="O22" s="96">
        <v>2.21603126781739E-2</v>
      </c>
      <c r="P22" s="96">
        <v>0.1248977684769</v>
      </c>
      <c r="Q22" s="96">
        <v>5.8267626620562001E-2</v>
      </c>
      <c r="R22" s="96">
        <v>5.8726618147655799E-2</v>
      </c>
      <c r="S22" s="96">
        <v>6.9061912223381705E-2</v>
      </c>
      <c r="T22" s="96">
        <v>0.13933637637876101</v>
      </c>
      <c r="U22" s="96">
        <v>5.6856154001013397E-2</v>
      </c>
      <c r="V22" s="96">
        <v>0.63386742333804402</v>
      </c>
      <c r="W22" s="96">
        <v>3.7035017156686799E-2</v>
      </c>
      <c r="X22" s="96">
        <v>8.7272626575895704E-4</v>
      </c>
      <c r="Y22" s="96">
        <v>5.7976765937701302E-3</v>
      </c>
      <c r="Z22" s="96">
        <v>6.0172606590739404E-3</v>
      </c>
      <c r="AA22" s="96">
        <v>5.5340403031865397E-3</v>
      </c>
      <c r="AB22" s="96">
        <f t="shared" si="0"/>
        <v>1.8221703821789566E-2</v>
      </c>
      <c r="AC22" s="96">
        <v>5.2691428827945301E-2</v>
      </c>
      <c r="AD22" s="96">
        <v>3.9529445141958698E-2</v>
      </c>
      <c r="AE22" s="97"/>
      <c r="AF22" s="96">
        <v>9359.3260784986905</v>
      </c>
      <c r="AG22" s="96">
        <v>5811.8630953570801</v>
      </c>
      <c r="AH22" s="96">
        <v>4889.8159270328397</v>
      </c>
      <c r="AI22" s="96">
        <v>935.48463068592105</v>
      </c>
      <c r="AJ22" s="96">
        <v>532.081368</v>
      </c>
      <c r="AK22" s="113" t="s">
        <v>355</v>
      </c>
      <c r="AL22" s="44"/>
    </row>
    <row r="23" spans="1:38" s="1" customFormat="1" ht="24.75" customHeight="1" thickBot="1" x14ac:dyDescent="0.3">
      <c r="A23" s="41" t="s">
        <v>119</v>
      </c>
      <c r="B23" s="62" t="s">
        <v>322</v>
      </c>
      <c r="C23" s="78" t="s">
        <v>336</v>
      </c>
      <c r="E23" s="96">
        <v>6.4413664486415296</v>
      </c>
      <c r="F23" s="96">
        <v>1.2413702713280701</v>
      </c>
      <c r="G23" s="96">
        <v>0.11924347509217501</v>
      </c>
      <c r="H23" s="96">
        <v>1.3872260804313201E-3</v>
      </c>
      <c r="I23" s="96">
        <v>0.62198174132043105</v>
      </c>
      <c r="J23" s="96">
        <v>0.62198174132043105</v>
      </c>
      <c r="K23" s="96">
        <v>0.62198174132043105</v>
      </c>
      <c r="L23" s="96">
        <v>0.35801815808500598</v>
      </c>
      <c r="M23" s="96">
        <v>9.7053177050486106</v>
      </c>
      <c r="N23" s="96">
        <v>8.53283436889638E-3</v>
      </c>
      <c r="O23" s="96">
        <v>1.4887982474537701E-3</v>
      </c>
      <c r="P23" s="96">
        <v>9.4739638282588003E-4</v>
      </c>
      <c r="Q23" s="96">
        <v>1.8659615598370699E-5</v>
      </c>
      <c r="R23" s="96">
        <v>4.9418157940736302E-3</v>
      </c>
      <c r="S23" s="96">
        <v>3.8992121510403798E-3</v>
      </c>
      <c r="T23" s="96">
        <v>1.5263125809089301E-3</v>
      </c>
      <c r="U23" s="96">
        <v>1.8082348322151701E-5</v>
      </c>
      <c r="V23" s="96">
        <v>0.29907346588299499</v>
      </c>
      <c r="W23" s="96">
        <v>6.4408419976777504E-3</v>
      </c>
      <c r="X23" s="96">
        <v>1.87995752548506E-3</v>
      </c>
      <c r="Y23" s="96">
        <v>3.74808258758124E-3</v>
      </c>
      <c r="Z23" s="96">
        <v>3.6077673520532099E-3</v>
      </c>
      <c r="AA23" s="96">
        <v>1.9752359106852101E-3</v>
      </c>
      <c r="AB23" s="96">
        <f t="shared" si="0"/>
        <v>1.1211043375804721E-2</v>
      </c>
      <c r="AC23" s="96">
        <v>4.4519488867221499E-2</v>
      </c>
      <c r="AD23" s="96">
        <v>1.0442279004529299E-5</v>
      </c>
      <c r="AE23" s="97"/>
      <c r="AF23" s="96">
        <v>8116.6348460603203</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1.4434349474783299</v>
      </c>
      <c r="F24" s="95">
        <v>0.54714005909999397</v>
      </c>
      <c r="G24" s="95">
        <v>0.44359573216690301</v>
      </c>
      <c r="H24" s="96">
        <v>1.19129326304632E-2</v>
      </c>
      <c r="I24" s="95">
        <v>6.3477402531867594E-2</v>
      </c>
      <c r="J24" s="95">
        <v>7.7032082314159298E-2</v>
      </c>
      <c r="K24" s="95">
        <v>0.10208105165282701</v>
      </c>
      <c r="L24" s="95">
        <v>2.4046140535919799E-2</v>
      </c>
      <c r="M24" s="95">
        <v>1.51830358864954</v>
      </c>
      <c r="N24" s="95">
        <v>2.9664206400943301E-2</v>
      </c>
      <c r="O24" s="95">
        <v>1.9717848880518602E-3</v>
      </c>
      <c r="P24" s="95">
        <v>3.9991639430386403E-3</v>
      </c>
      <c r="Q24" s="95">
        <v>4.7642409717561897E-3</v>
      </c>
      <c r="R24" s="95">
        <v>1.27528020516445E-2</v>
      </c>
      <c r="S24" s="95">
        <v>1.55483975231702E-2</v>
      </c>
      <c r="T24" s="95">
        <v>0.17290430840179399</v>
      </c>
      <c r="U24" s="95">
        <v>5.5468022052593399E-3</v>
      </c>
      <c r="V24" s="95">
        <v>8.6910699472271202E-2</v>
      </c>
      <c r="W24" s="95">
        <v>8.6549943088155105E-3</v>
      </c>
      <c r="X24" s="95">
        <v>4.10152126513412E-4</v>
      </c>
      <c r="Y24" s="95">
        <v>5.20285787084015E-3</v>
      </c>
      <c r="Z24" s="95">
        <v>5.3137037177776597E-3</v>
      </c>
      <c r="AA24" s="95">
        <v>8.7814384611758101E-4</v>
      </c>
      <c r="AB24" s="96">
        <f t="shared" si="0"/>
        <v>1.1804857561248803E-2</v>
      </c>
      <c r="AC24" s="95">
        <v>2.06832036558721E-2</v>
      </c>
      <c r="AD24" s="95">
        <v>1.0285598457274499E-2</v>
      </c>
      <c r="AE24" s="97"/>
      <c r="AF24" s="96">
        <v>5238.5624245360896</v>
      </c>
      <c r="AG24" s="96">
        <v>96.558320358548002</v>
      </c>
      <c r="AH24" s="96">
        <v>9476.1795584642696</v>
      </c>
      <c r="AI24" s="96">
        <v>3806.00543980567</v>
      </c>
      <c r="AJ24" s="110" t="s">
        <v>354</v>
      </c>
      <c r="AK24" s="113" t="s">
        <v>355</v>
      </c>
      <c r="AL24" s="46"/>
    </row>
    <row r="25" spans="1:38" s="1" customFormat="1" ht="24.75" customHeight="1" thickBot="1" x14ac:dyDescent="0.3">
      <c r="A25" s="41" t="s">
        <v>120</v>
      </c>
      <c r="B25" s="62" t="s">
        <v>160</v>
      </c>
      <c r="C25" s="79" t="s">
        <v>301</v>
      </c>
      <c r="D25" s="42"/>
      <c r="E25" s="95">
        <v>0.95985962072196795</v>
      </c>
      <c r="F25" s="95">
        <v>7.2189294657912795E-2</v>
      </c>
      <c r="G25" s="95">
        <v>7.8240931886901205E-2</v>
      </c>
      <c r="H25" s="95">
        <v>1.2593599999999999E-5</v>
      </c>
      <c r="I25" s="95">
        <v>1.18855585791226E-2</v>
      </c>
      <c r="J25" s="95">
        <v>1.34542260914342E-2</v>
      </c>
      <c r="K25" s="95">
        <v>1.47471804648154E-2</v>
      </c>
      <c r="L25" s="95">
        <v>5.2036646491249797E-3</v>
      </c>
      <c r="M25" s="95">
        <v>0.82068289028930497</v>
      </c>
      <c r="N25" s="95">
        <v>0.13008706711246801</v>
      </c>
      <c r="O25" s="95">
        <v>2.68376576642872E-5</v>
      </c>
      <c r="P25" s="95">
        <v>1.5586313657094701E-6</v>
      </c>
      <c r="Q25" s="95">
        <v>1.9556878272325699E-5</v>
      </c>
      <c r="R25" s="95">
        <v>1.9290383480609699E-4</v>
      </c>
      <c r="S25" s="95">
        <v>0.178519024275934</v>
      </c>
      <c r="T25" s="95">
        <v>2.6148204924278401E-4</v>
      </c>
      <c r="U25" s="95">
        <v>9.6955361394807305E-5</v>
      </c>
      <c r="V25" s="95">
        <v>6.90666179997413E-2</v>
      </c>
      <c r="W25" s="95">
        <v>4.0203213571889402E-5</v>
      </c>
      <c r="X25" s="95">
        <v>1.44295567103257E-5</v>
      </c>
      <c r="Y25" s="95">
        <v>2.3589037805687701E-6</v>
      </c>
      <c r="Z25" s="95">
        <v>1.61405525805282E-6</v>
      </c>
      <c r="AA25" s="95">
        <v>1.9260144176300502E-6</v>
      </c>
      <c r="AB25" s="96">
        <f t="shared" si="0"/>
        <v>2.0328530166577339E-5</v>
      </c>
      <c r="AC25" s="96" t="s">
        <v>355</v>
      </c>
      <c r="AD25" s="96">
        <v>1.6009502378957001E-8</v>
      </c>
      <c r="AE25" s="97"/>
      <c r="AF25" s="96">
        <v>3403.5344480385302</v>
      </c>
      <c r="AG25" s="110" t="s">
        <v>354</v>
      </c>
      <c r="AH25" s="110" t="s">
        <v>354</v>
      </c>
      <c r="AI25" s="110" t="s">
        <v>354</v>
      </c>
      <c r="AJ25" s="110" t="s">
        <v>354</v>
      </c>
      <c r="AK25" s="109">
        <v>7464.3322816255904</v>
      </c>
      <c r="AL25" s="44"/>
    </row>
    <row r="26" spans="1:38" s="1" customFormat="1" ht="24.75" customHeight="1" thickBot="1" x14ac:dyDescent="0.3">
      <c r="A26" s="41" t="s">
        <v>120</v>
      </c>
      <c r="B26" s="41" t="s">
        <v>159</v>
      </c>
      <c r="C26" s="78" t="s">
        <v>311</v>
      </c>
      <c r="D26" s="42"/>
      <c r="E26" s="95">
        <v>0.135061616531714</v>
      </c>
      <c r="F26" s="96">
        <v>4.9457450435654797E-2</v>
      </c>
      <c r="G26" s="96">
        <v>1.37414099841739E-2</v>
      </c>
      <c r="H26" s="96">
        <v>1.4836959999999999E-4</v>
      </c>
      <c r="I26" s="96">
        <v>2.3196326878060598E-3</v>
      </c>
      <c r="J26" s="96">
        <v>2.5947390077867998E-3</v>
      </c>
      <c r="K26" s="96">
        <v>2.8214919154439201E-3</v>
      </c>
      <c r="L26" s="96">
        <v>7.3658044981735602E-4</v>
      </c>
      <c r="M26" s="96">
        <v>1.8663023038707101</v>
      </c>
      <c r="N26" s="96">
        <v>1.25656739289898</v>
      </c>
      <c r="O26" s="96">
        <v>2.7823630264865699E-5</v>
      </c>
      <c r="P26" s="96">
        <v>1.8362780481972401E-5</v>
      </c>
      <c r="Q26" s="96">
        <v>4.0535767685938201E-6</v>
      </c>
      <c r="R26" s="96">
        <v>6.7360904824920195E-5</v>
      </c>
      <c r="S26" s="96">
        <v>3.1396727179394103E-2</v>
      </c>
      <c r="T26" s="96">
        <v>7.3340993330711399E-5</v>
      </c>
      <c r="U26" s="96">
        <v>1.74194731369752E-5</v>
      </c>
      <c r="V26" s="96">
        <v>1.67214495872012E-2</v>
      </c>
      <c r="W26" s="96">
        <v>4.7364810033475701E-4</v>
      </c>
      <c r="X26" s="96">
        <v>1.29476539455836E-5</v>
      </c>
      <c r="Y26" s="96">
        <v>1.9511635941905801E-5</v>
      </c>
      <c r="Z26" s="96">
        <v>6.7937280404363201E-6</v>
      </c>
      <c r="AA26" s="96">
        <v>2.2691048527665098E-5</v>
      </c>
      <c r="AB26" s="96">
        <f t="shared" si="0"/>
        <v>6.1944066455590815E-5</v>
      </c>
      <c r="AC26" s="96" t="s">
        <v>355</v>
      </c>
      <c r="AD26" s="96">
        <v>2.16850843223143E-7</v>
      </c>
      <c r="AE26" s="97"/>
      <c r="AF26" s="96">
        <v>598.38647814036699</v>
      </c>
      <c r="AG26" s="110" t="s">
        <v>354</v>
      </c>
      <c r="AH26" s="110" t="s">
        <v>354</v>
      </c>
      <c r="AI26" s="110" t="s">
        <v>354</v>
      </c>
      <c r="AJ26" s="110" t="s">
        <v>354</v>
      </c>
      <c r="AK26" s="109">
        <v>1309.0632457132201</v>
      </c>
      <c r="AL26" s="44"/>
    </row>
    <row r="27" spans="1:38" s="1" customFormat="1" ht="24.75" customHeight="1" thickBot="1" x14ac:dyDescent="0.3">
      <c r="A27" s="41" t="s">
        <v>121</v>
      </c>
      <c r="B27" s="41" t="s">
        <v>161</v>
      </c>
      <c r="C27" s="78" t="s">
        <v>53</v>
      </c>
      <c r="D27" s="42"/>
      <c r="E27" s="95">
        <v>36.265077855300397</v>
      </c>
      <c r="F27" s="96">
        <v>20.128324377032001</v>
      </c>
      <c r="G27" s="96">
        <v>0.20444915660952001</v>
      </c>
      <c r="H27" s="96">
        <v>2.4762424021362901</v>
      </c>
      <c r="I27" s="96">
        <v>0.51893287298176705</v>
      </c>
      <c r="J27" s="96">
        <v>0.51893287298176705</v>
      </c>
      <c r="K27" s="96">
        <v>0.51893287298176705</v>
      </c>
      <c r="L27" s="96">
        <v>0.32583392981300602</v>
      </c>
      <c r="M27" s="96">
        <v>199.62532746359199</v>
      </c>
      <c r="N27" s="96">
        <v>8.3574437061382401E-2</v>
      </c>
      <c r="O27" s="96">
        <v>2.4226276368367401E-2</v>
      </c>
      <c r="P27" s="96">
        <v>1.6796071900475499E-2</v>
      </c>
      <c r="Q27" s="96">
        <v>5.5505307426663604E-4</v>
      </c>
      <c r="R27" s="96">
        <v>4.0192140723459002E-2</v>
      </c>
      <c r="S27" s="96">
        <v>8.7543481829226499E-2</v>
      </c>
      <c r="T27" s="96">
        <v>2.79513383004385E-2</v>
      </c>
      <c r="U27" s="96">
        <v>3.7975111543807799E-4</v>
      </c>
      <c r="V27" s="96">
        <v>4.8353159123779603</v>
      </c>
      <c r="W27" s="96">
        <v>0.20815949280790599</v>
      </c>
      <c r="X27" s="96">
        <v>2.0893668530964402E-2</v>
      </c>
      <c r="Y27" s="96">
        <v>2.5621335418726E-2</v>
      </c>
      <c r="Z27" s="96">
        <v>1.70470832948829E-2</v>
      </c>
      <c r="AA27" s="96">
        <v>2.5522836322543901E-2</v>
      </c>
      <c r="AB27" s="96">
        <f t="shared" si="0"/>
        <v>8.9084923567117197E-2</v>
      </c>
      <c r="AC27" s="96">
        <v>7.7306750022046594E-2</v>
      </c>
      <c r="AD27" s="96">
        <v>2.40892773764069E-4</v>
      </c>
      <c r="AE27" s="97"/>
      <c r="AF27" s="96">
        <v>89228.842406598094</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9.2300289689145494</v>
      </c>
      <c r="F28" s="96">
        <v>1.9800452476566901</v>
      </c>
      <c r="G28" s="96">
        <v>5.7636879580205198E-2</v>
      </c>
      <c r="H28" s="96">
        <v>0.10608867524626001</v>
      </c>
      <c r="I28" s="96">
        <v>0.96633796162296604</v>
      </c>
      <c r="J28" s="96">
        <v>0.96633796162296604</v>
      </c>
      <c r="K28" s="96">
        <v>0.96633796162296604</v>
      </c>
      <c r="L28" s="96">
        <v>0.63357657366650699</v>
      </c>
      <c r="M28" s="96">
        <v>15.9592610712459</v>
      </c>
      <c r="N28" s="96">
        <v>2.7783806096420199E-2</v>
      </c>
      <c r="O28" s="96">
        <v>5.16759628460268E-3</v>
      </c>
      <c r="P28" s="96">
        <v>3.4741204539187102E-3</v>
      </c>
      <c r="Q28" s="96">
        <v>8.2305458178313397E-5</v>
      </c>
      <c r="R28" s="96">
        <v>1.5661870471293901E-2</v>
      </c>
      <c r="S28" s="96">
        <v>1.4230801719367799E-2</v>
      </c>
      <c r="T28" s="96">
        <v>5.4945702453045404E-3</v>
      </c>
      <c r="U28" s="96">
        <v>6.9971168879259303E-5</v>
      </c>
      <c r="V28" s="96">
        <v>1.0362800638920899</v>
      </c>
      <c r="W28" s="96">
        <v>3.2728339799793803E-2</v>
      </c>
      <c r="X28" s="96">
        <v>1.26373533044968E-2</v>
      </c>
      <c r="Y28" s="96">
        <v>1.44072476992616E-2</v>
      </c>
      <c r="Z28" s="96">
        <v>1.10038422896871E-2</v>
      </c>
      <c r="AA28" s="96">
        <v>1.22730990924684E-2</v>
      </c>
      <c r="AB28" s="96">
        <f t="shared" si="0"/>
        <v>5.0321542385913895E-2</v>
      </c>
      <c r="AC28" s="96">
        <v>0.119020675298198</v>
      </c>
      <c r="AD28" s="96">
        <v>7.9580394751221803E-5</v>
      </c>
      <c r="AE28" s="97"/>
      <c r="AF28" s="96">
        <v>24747.7641931824</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v>35.816079855239302</v>
      </c>
      <c r="F29" s="96">
        <v>1.45465164522588</v>
      </c>
      <c r="G29" s="96">
        <v>0.108220603788367</v>
      </c>
      <c r="H29" s="96">
        <v>1.2693104026418E-2</v>
      </c>
      <c r="I29" s="96">
        <v>0.89190482789262904</v>
      </c>
      <c r="J29" s="96">
        <v>0.89190482789262904</v>
      </c>
      <c r="K29" s="96">
        <v>0.89190482789262904</v>
      </c>
      <c r="L29" s="96">
        <v>0.56348201356263905</v>
      </c>
      <c r="M29" s="96">
        <v>8.0481817533478193</v>
      </c>
      <c r="N29" s="96">
        <v>3.7446226519876898E-2</v>
      </c>
      <c r="O29" s="96">
        <v>6.2285553163819399E-3</v>
      </c>
      <c r="P29" s="96">
        <v>5.7499289384822802E-3</v>
      </c>
      <c r="Q29" s="96">
        <v>1.0905807071182801E-4</v>
      </c>
      <c r="R29" s="96">
        <v>2.45490366080881E-2</v>
      </c>
      <c r="S29" s="96">
        <v>1.7356155227599299E-2</v>
      </c>
      <c r="T29" s="96">
        <v>6.3990515245682302E-3</v>
      </c>
      <c r="U29" s="96">
        <v>1.08639337250097E-4</v>
      </c>
      <c r="V29" s="96">
        <v>1.2543059015602001</v>
      </c>
      <c r="W29" s="96">
        <v>4.7479884639249903E-2</v>
      </c>
      <c r="X29" s="96">
        <v>3.9203574472775199E-3</v>
      </c>
      <c r="Y29" s="96">
        <v>2.3739942319625E-2</v>
      </c>
      <c r="Z29" s="96">
        <v>2.6527752059911199E-2</v>
      </c>
      <c r="AA29" s="96">
        <v>6.0983338068761397E-3</v>
      </c>
      <c r="AB29" s="96">
        <f t="shared" si="0"/>
        <v>6.0286385633689855E-2</v>
      </c>
      <c r="AC29" s="96">
        <v>0.28309492828761601</v>
      </c>
      <c r="AD29" s="96">
        <v>5.4350299219690298E-5</v>
      </c>
      <c r="AE29" s="97"/>
      <c r="AF29" s="96">
        <v>46214.803885711699</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0.12657755087648001</v>
      </c>
      <c r="F30" s="96">
        <v>2.7497997101975602</v>
      </c>
      <c r="G30" s="96">
        <v>2.2055157207406702E-3</v>
      </c>
      <c r="H30" s="96">
        <v>1.1120864720555899E-3</v>
      </c>
      <c r="I30" s="96">
        <v>5.4346862528148701E-2</v>
      </c>
      <c r="J30" s="96">
        <v>5.4346862528148701E-2</v>
      </c>
      <c r="K30" s="96">
        <v>5.4346862528148701E-2</v>
      </c>
      <c r="L30" s="96">
        <v>6.8411318064756704E-3</v>
      </c>
      <c r="M30" s="96">
        <v>10.9311317961975</v>
      </c>
      <c r="N30" s="96">
        <v>2.7286936088285498E-4</v>
      </c>
      <c r="O30" s="96">
        <v>8.6545422186137103E-5</v>
      </c>
      <c r="P30" s="96">
        <v>1.91879867704439E-4</v>
      </c>
      <c r="Q30" s="96">
        <v>6.6165471622220199E-6</v>
      </c>
      <c r="R30" s="96">
        <v>2.12868442076853E-4</v>
      </c>
      <c r="S30" s="96">
        <v>3.86718575039625E-4</v>
      </c>
      <c r="T30" s="96">
        <v>1.3286125232169101E-4</v>
      </c>
      <c r="U30" s="96">
        <v>4.41103144148135E-6</v>
      </c>
      <c r="V30" s="96">
        <v>1.71546983367756E-2</v>
      </c>
      <c r="W30" s="96">
        <v>1.1547685486939199E-2</v>
      </c>
      <c r="X30" s="96">
        <v>1.75964731229549E-4</v>
      </c>
      <c r="Y30" s="96">
        <v>3.22602007254174E-4</v>
      </c>
      <c r="Z30" s="96">
        <v>1.0997795701846799E-4</v>
      </c>
      <c r="AA30" s="96">
        <v>3.7759098576340799E-4</v>
      </c>
      <c r="AB30" s="96">
        <f t="shared" si="0"/>
        <v>9.8613568126559902E-4</v>
      </c>
      <c r="AC30" s="96">
        <v>9.6215182214167792E-6</v>
      </c>
      <c r="AD30" s="96">
        <v>4.4049876218563699E-6</v>
      </c>
      <c r="AE30" s="97"/>
      <c r="AF30" s="96">
        <v>966.01588568441503</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5.1981586339552504</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1902.60497310083</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0.60444557672075105</v>
      </c>
      <c r="J32" s="96">
        <v>1.15219408851774</v>
      </c>
      <c r="K32" s="96">
        <v>1.4879230957737499</v>
      </c>
      <c r="L32" s="96">
        <v>0.14101285123051999</v>
      </c>
      <c r="M32" s="108" t="s">
        <v>355</v>
      </c>
      <c r="N32" s="96">
        <v>7.5409459354926804</v>
      </c>
      <c r="O32" s="96">
        <v>7.7900464561519696E-3</v>
      </c>
      <c r="P32" s="96" t="s">
        <v>355</v>
      </c>
      <c r="Q32" s="96">
        <v>7.4715230179140399E-3</v>
      </c>
      <c r="R32" s="96">
        <v>7.9760884028950194E-2</v>
      </c>
      <c r="S32" s="96">
        <v>57.510481434092299</v>
      </c>
      <c r="T32" s="96">
        <v>9.5371850477774203E-2</v>
      </c>
      <c r="U32" s="96">
        <v>2.9758461915475001E-2</v>
      </c>
      <c r="V32" s="96">
        <v>20.763300746538</v>
      </c>
      <c r="W32" s="96" t="s">
        <v>355</v>
      </c>
      <c r="X32" s="96">
        <v>3.6454497310728002E-3</v>
      </c>
      <c r="Y32" s="96">
        <v>2.8674972905912198E-4</v>
      </c>
      <c r="Z32" s="96">
        <v>4.2329721908727501E-4</v>
      </c>
      <c r="AA32" s="96" t="s">
        <v>355</v>
      </c>
      <c r="AB32" s="96">
        <f t="shared" si="0"/>
        <v>4.3554966792191969E-3</v>
      </c>
      <c r="AC32" s="96" t="s">
        <v>355</v>
      </c>
      <c r="AD32" s="96" t="s">
        <v>355</v>
      </c>
      <c r="AE32" s="97"/>
      <c r="AF32" s="113" t="s">
        <v>355</v>
      </c>
      <c r="AG32" s="113" t="s">
        <v>355</v>
      </c>
      <c r="AH32" s="113" t="s">
        <v>355</v>
      </c>
      <c r="AI32" s="113" t="s">
        <v>355</v>
      </c>
      <c r="AJ32" s="113" t="s">
        <v>355</v>
      </c>
      <c r="AK32" s="96">
        <v>51291.397421248701</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0.28646567842015103</v>
      </c>
      <c r="J33" s="96">
        <v>0.53049199707435402</v>
      </c>
      <c r="K33" s="96">
        <v>1.06098399414871</v>
      </c>
      <c r="L33" s="96" t="s">
        <v>355</v>
      </c>
      <c r="M33" s="108" t="s">
        <v>355</v>
      </c>
      <c r="N33" s="96">
        <v>4.9892772324843002E-2</v>
      </c>
      <c r="O33" s="96">
        <v>1.00793479444127E-4</v>
      </c>
      <c r="P33" s="96">
        <v>6.04760876664763E-5</v>
      </c>
      <c r="Q33" s="96" t="s">
        <v>355</v>
      </c>
      <c r="R33" s="96">
        <v>2.1055227363881102E-2</v>
      </c>
      <c r="S33" s="96">
        <v>1.0599230101545599E-2</v>
      </c>
      <c r="T33" s="96">
        <v>1.6843120907110699E-2</v>
      </c>
      <c r="U33" s="96" t="s">
        <v>355</v>
      </c>
      <c r="V33" s="96">
        <v>8.0167950597876403E-2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51291.397421248701</v>
      </c>
      <c r="AL33" s="44" t="s">
        <v>366</v>
      </c>
    </row>
    <row r="34" spans="1:38" s="1" customFormat="1" ht="24.75" customHeight="1" thickBot="1" x14ac:dyDescent="0.3">
      <c r="A34" s="41" t="s">
        <v>119</v>
      </c>
      <c r="B34" s="41" t="s">
        <v>168</v>
      </c>
      <c r="C34" s="78" t="s">
        <v>58</v>
      </c>
      <c r="D34" s="42"/>
      <c r="E34" s="95">
        <v>3.4748551713543399</v>
      </c>
      <c r="F34" s="96">
        <v>0.21557280135339901</v>
      </c>
      <c r="G34" s="96">
        <v>6.9087480000000001E-3</v>
      </c>
      <c r="H34" s="96">
        <v>5.900070792E-4</v>
      </c>
      <c r="I34" s="96">
        <v>0.49390485416112001</v>
      </c>
      <c r="J34" s="96">
        <v>0.87129253459904499</v>
      </c>
      <c r="K34" s="96">
        <v>0.87129253459904499</v>
      </c>
      <c r="L34" s="96">
        <v>7.5736162920076594E-2</v>
      </c>
      <c r="M34" s="96">
        <v>0.60436189185516598</v>
      </c>
      <c r="N34" s="96">
        <v>3.2979029005912098E-3</v>
      </c>
      <c r="O34" s="96">
        <v>5.4735086154376899E-4</v>
      </c>
      <c r="P34" s="96">
        <v>3.65639880207708E-4</v>
      </c>
      <c r="Q34" s="96">
        <v>6.8988656642963701E-6</v>
      </c>
      <c r="R34" s="96">
        <v>2.3074645617345499</v>
      </c>
      <c r="S34" s="96">
        <v>5.4832516448415101</v>
      </c>
      <c r="T34" s="96">
        <v>4.6115945083226402</v>
      </c>
      <c r="U34" s="96">
        <v>6.8988656642963701E-6</v>
      </c>
      <c r="V34" s="96">
        <v>0.11002208156189799</v>
      </c>
      <c r="W34" s="96">
        <v>2.1215563054935499E-3</v>
      </c>
      <c r="X34" s="96">
        <v>1.7517443523047899E-4</v>
      </c>
      <c r="Y34" s="96">
        <v>1.0607785244512299E-3</v>
      </c>
      <c r="Z34" s="96">
        <v>1.18534701113623E-3</v>
      </c>
      <c r="AA34" s="96">
        <v>2.7249356591407798E-4</v>
      </c>
      <c r="AB34" s="96">
        <f t="shared" si="0"/>
        <v>2.6937935367320172E-3</v>
      </c>
      <c r="AC34" s="96">
        <v>1.81427176854E-2</v>
      </c>
      <c r="AD34" s="96">
        <v>2.4845906851115901E-6</v>
      </c>
      <c r="AE34" s="97"/>
      <c r="AF34" s="96">
        <v>2950.0353960000002</v>
      </c>
      <c r="AG34" s="110" t="s">
        <v>358</v>
      </c>
      <c r="AH34" s="110" t="s">
        <v>354</v>
      </c>
      <c r="AI34" s="110" t="s">
        <v>354</v>
      </c>
      <c r="AJ34" s="110" t="s">
        <v>354</v>
      </c>
      <c r="AK34" s="109">
        <v>74768833.198679298</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12.465731427287301</v>
      </c>
      <c r="F36" s="96">
        <v>0.52535709721999102</v>
      </c>
      <c r="G36" s="96">
        <v>3.0127999106680798</v>
      </c>
      <c r="H36" s="96" t="s">
        <v>355</v>
      </c>
      <c r="I36" s="96">
        <v>0.55193300191483496</v>
      </c>
      <c r="J36" s="96">
        <v>0.55473469227988503</v>
      </c>
      <c r="K36" s="96">
        <v>0.56033807300998495</v>
      </c>
      <c r="L36" s="96">
        <v>2.9892328595415799E-2</v>
      </c>
      <c r="M36" s="96">
        <v>1.2569522554916599</v>
      </c>
      <c r="N36" s="96">
        <v>2.9249557560617399E-2</v>
      </c>
      <c r="O36" s="96">
        <v>3.6592244233735198E-3</v>
      </c>
      <c r="P36" s="96">
        <v>5.6902147369776203E-3</v>
      </c>
      <c r="Q36" s="96">
        <v>4.5368484114286498E-2</v>
      </c>
      <c r="R36" s="96">
        <v>2.0951361460298801E-2</v>
      </c>
      <c r="S36" s="96">
        <v>4.5368484114286498E-2</v>
      </c>
      <c r="T36" s="96">
        <v>2.3166780700873901</v>
      </c>
      <c r="U36" s="96">
        <v>5.8499115121234797E-2</v>
      </c>
      <c r="V36" s="96">
        <v>0.138601477198283</v>
      </c>
      <c r="W36" s="96">
        <v>0.11339439437712499</v>
      </c>
      <c r="X36" s="96">
        <v>9.5199516123080201E-4</v>
      </c>
      <c r="Y36" s="96">
        <v>4.6426478202292098E-3</v>
      </c>
      <c r="Z36" s="96">
        <v>1.9354416834170801E-3</v>
      </c>
      <c r="AA36" s="96">
        <v>7.0885479388492498E-3</v>
      </c>
      <c r="AB36" s="96">
        <f t="shared" si="0"/>
        <v>1.4618632603726343E-2</v>
      </c>
      <c r="AC36" s="96">
        <v>2.25661780455747E-2</v>
      </c>
      <c r="AD36" s="96">
        <v>7.6410092671717707E-6</v>
      </c>
      <c r="AE36" s="97"/>
      <c r="AF36" s="96">
        <v>9072.4190243466001</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1.3779180986594799</v>
      </c>
      <c r="F39" s="96">
        <v>0.27258271948987001</v>
      </c>
      <c r="G39" s="96">
        <v>0.36400312572698801</v>
      </c>
      <c r="H39" s="96">
        <v>6.4845762454716297E-3</v>
      </c>
      <c r="I39" s="96">
        <v>8.9259594442656603E-2</v>
      </c>
      <c r="J39" s="96">
        <v>9.7188739462451101E-2</v>
      </c>
      <c r="K39" s="96">
        <v>0.10692261020935299</v>
      </c>
      <c r="L39" s="96">
        <v>2.6984206125726301E-2</v>
      </c>
      <c r="M39" s="96">
        <v>1.0114291569146501</v>
      </c>
      <c r="N39" s="96">
        <v>0.16691637321040101</v>
      </c>
      <c r="O39" s="96">
        <v>7.6370746658120901E-3</v>
      </c>
      <c r="P39" s="96">
        <v>3.6650356277287403E-2</v>
      </c>
      <c r="Q39" s="96">
        <v>1.5874501167569801E-2</v>
      </c>
      <c r="R39" s="96">
        <v>9.4725731305983999E-3</v>
      </c>
      <c r="S39" s="96">
        <v>2.9781093941597399E-2</v>
      </c>
      <c r="T39" s="96">
        <v>5.7034903007151902E-2</v>
      </c>
      <c r="U39" s="96">
        <v>3.5385518099105798E-2</v>
      </c>
      <c r="V39" s="96">
        <v>9.90295952247328E-2</v>
      </c>
      <c r="W39" s="96">
        <v>0.75972471616539905</v>
      </c>
      <c r="X39" s="96">
        <v>2.6629754332190399E-2</v>
      </c>
      <c r="Y39" s="96">
        <v>3.4811505485132399E-2</v>
      </c>
      <c r="Z39" s="96">
        <v>1.22322994368769E-2</v>
      </c>
      <c r="AA39" s="96">
        <v>1.9663983248015899E-2</v>
      </c>
      <c r="AB39" s="96">
        <f t="shared" si="0"/>
        <v>9.3337542502215598E-2</v>
      </c>
      <c r="AC39" s="96">
        <v>1.5618532225986101E-2</v>
      </c>
      <c r="AD39" s="96">
        <v>6.0335334911101402E-3</v>
      </c>
      <c r="AE39" s="97"/>
      <c r="AF39" s="96">
        <v>4757.2185498213303</v>
      </c>
      <c r="AG39" s="110" t="s">
        <v>354</v>
      </c>
      <c r="AH39" s="96">
        <v>10372.740979026699</v>
      </c>
      <c r="AI39" s="96">
        <v>2663.4163512991399</v>
      </c>
      <c r="AJ39" s="96">
        <v>617.2528750468</v>
      </c>
      <c r="AK39" s="113" t="s">
        <v>355</v>
      </c>
      <c r="AL39" s="44"/>
    </row>
    <row r="40" spans="1:38" s="1" customFormat="1" ht="24.75" customHeight="1" thickBot="1" x14ac:dyDescent="0.3">
      <c r="A40" s="41" t="s">
        <v>119</v>
      </c>
      <c r="B40" s="41" t="s">
        <v>174</v>
      </c>
      <c r="C40" s="78" t="s">
        <v>339</v>
      </c>
      <c r="D40" s="42"/>
      <c r="E40" s="95">
        <v>1.4047885099647099</v>
      </c>
      <c r="F40" s="96">
        <v>1.2730381440218199</v>
      </c>
      <c r="G40" s="96">
        <v>2.3939008752088601E-2</v>
      </c>
      <c r="H40" s="96">
        <v>3.9401879955219501E-4</v>
      </c>
      <c r="I40" s="96">
        <v>0.11873924007486999</v>
      </c>
      <c r="J40" s="96">
        <v>0.11873924007486999</v>
      </c>
      <c r="K40" s="96">
        <v>0.11873924007486999</v>
      </c>
      <c r="L40" s="96">
        <v>6.3791373140079599E-2</v>
      </c>
      <c r="M40" s="96">
        <v>17.4002483826633</v>
      </c>
      <c r="N40" s="96">
        <v>2.01692384872583E-3</v>
      </c>
      <c r="O40" s="96">
        <v>4.1248704548747399E-4</v>
      </c>
      <c r="P40" s="96">
        <v>2.9359878205986397E-4</v>
      </c>
      <c r="Q40" s="96">
        <v>7.4658264540637496E-6</v>
      </c>
      <c r="R40" s="96">
        <v>1.1347760894831599E-3</v>
      </c>
      <c r="S40" s="96">
        <v>1.2445486784400501E-3</v>
      </c>
      <c r="T40" s="96">
        <v>4.4708141475316698E-4</v>
      </c>
      <c r="U40" s="96">
        <v>6.0479095095427099E-6</v>
      </c>
      <c r="V40" s="96">
        <v>8.2655120961018305E-2</v>
      </c>
      <c r="W40" s="96">
        <v>4.1582555487777997E-3</v>
      </c>
      <c r="X40" s="96">
        <v>4.2227456363427401E-4</v>
      </c>
      <c r="Y40" s="96">
        <v>8.3137888903430301E-4</v>
      </c>
      <c r="Z40" s="96">
        <v>7.2554754391883499E-4</v>
      </c>
      <c r="AA40" s="96">
        <v>5.1546322572344804E-4</v>
      </c>
      <c r="AB40" s="96">
        <f t="shared" si="0"/>
        <v>2.49466422231086E-3</v>
      </c>
      <c r="AC40" s="96">
        <v>8.4533586988328295E-3</v>
      </c>
      <c r="AD40" s="96">
        <v>4.1739844830140801E-6</v>
      </c>
      <c r="AE40" s="97"/>
      <c r="AF40" s="96">
        <v>2482.0011344187701</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4.56720140955919</v>
      </c>
      <c r="F41" s="96">
        <v>13.065300865671899</v>
      </c>
      <c r="G41" s="96">
        <v>1.2361136414380101</v>
      </c>
      <c r="H41" s="96">
        <v>1.06122106719531</v>
      </c>
      <c r="I41" s="96">
        <v>10.0956469431969</v>
      </c>
      <c r="J41" s="96">
        <v>10.2819106945336</v>
      </c>
      <c r="K41" s="96">
        <v>10.7528903915453</v>
      </c>
      <c r="L41" s="96">
        <v>0.62997726375173602</v>
      </c>
      <c r="M41" s="96">
        <v>94.185969311833603</v>
      </c>
      <c r="N41" s="96">
        <v>0.64589856100521204</v>
      </c>
      <c r="O41" s="96">
        <v>0.30898545597750599</v>
      </c>
      <c r="P41" s="96">
        <v>2.0019836562431201E-2</v>
      </c>
      <c r="Q41" s="96">
        <v>8.5180611217400906E-3</v>
      </c>
      <c r="R41" s="96">
        <v>0.55262781572673003</v>
      </c>
      <c r="S41" s="96">
        <v>0.147183812422268</v>
      </c>
      <c r="T41" s="96">
        <v>6.2462710693360103E-2</v>
      </c>
      <c r="U41" s="96">
        <v>1.24607660162241E-2</v>
      </c>
      <c r="V41" s="96">
        <v>12.190584334903299</v>
      </c>
      <c r="W41" s="96">
        <v>15.436142718735701</v>
      </c>
      <c r="X41" s="96">
        <v>2.5657865624222902</v>
      </c>
      <c r="Y41" s="96">
        <v>2.1091397792273199</v>
      </c>
      <c r="Z41" s="96">
        <v>1.86147120026053</v>
      </c>
      <c r="AA41" s="96">
        <v>2.0844046578548201</v>
      </c>
      <c r="AB41" s="96">
        <f t="shared" si="0"/>
        <v>8.6208021997649595</v>
      </c>
      <c r="AC41" s="96">
        <v>0.15963498226888401</v>
      </c>
      <c r="AD41" s="96">
        <v>9.6184053795538502E-2</v>
      </c>
      <c r="AE41" s="97"/>
      <c r="AF41" s="96">
        <v>28393.6828121078</v>
      </c>
      <c r="AG41" s="96">
        <v>29.040900000000001</v>
      </c>
      <c r="AH41" s="96">
        <v>31475.253310343101</v>
      </c>
      <c r="AI41" s="96">
        <v>23756.481</v>
      </c>
      <c r="AJ41" s="110" t="s">
        <v>354</v>
      </c>
      <c r="AK41" s="113" t="s">
        <v>355</v>
      </c>
      <c r="AL41" s="44"/>
    </row>
    <row r="42" spans="1:38" s="1" customFormat="1" ht="24.75" customHeight="1" thickBot="1" x14ac:dyDescent="0.3">
      <c r="A42" s="41" t="s">
        <v>119</v>
      </c>
      <c r="B42" s="41" t="s">
        <v>176</v>
      </c>
      <c r="C42" s="78" t="s">
        <v>60</v>
      </c>
      <c r="D42" s="42"/>
      <c r="E42" s="95">
        <v>3.8457120301127398E-2</v>
      </c>
      <c r="F42" s="96">
        <v>1.6301716632454799</v>
      </c>
      <c r="G42" s="96">
        <v>1.0025709035281999E-3</v>
      </c>
      <c r="H42" s="96">
        <v>3.6226641920511797E-5</v>
      </c>
      <c r="I42" s="96">
        <v>1.36755950666554E-2</v>
      </c>
      <c r="J42" s="96">
        <v>1.36755950666554E-2</v>
      </c>
      <c r="K42" s="96">
        <v>1.36755950666554E-2</v>
      </c>
      <c r="L42" s="96">
        <v>6.8377975333277E-4</v>
      </c>
      <c r="M42" s="96">
        <v>10.709745322162499</v>
      </c>
      <c r="N42" s="96">
        <v>3.3936937402472402E-4</v>
      </c>
      <c r="O42" s="96">
        <v>1.11124121659372E-4</v>
      </c>
      <c r="P42" s="96">
        <v>8.6956631175833603E-5</v>
      </c>
      <c r="Q42" s="96">
        <v>2.9985045233046102E-6</v>
      </c>
      <c r="R42" s="96">
        <v>1.6118120176884801E-4</v>
      </c>
      <c r="S42" s="96">
        <v>4.2691548310299201E-4</v>
      </c>
      <c r="T42" s="96">
        <v>1.3211365332250401E-4</v>
      </c>
      <c r="U42" s="96">
        <v>1.9990030155364102E-6</v>
      </c>
      <c r="V42" s="96">
        <v>2.2154859226330498E-2</v>
      </c>
      <c r="W42" s="96">
        <v>2.2429524335042098E-3</v>
      </c>
      <c r="X42" s="96">
        <v>5.0075217120094098E-5</v>
      </c>
      <c r="Y42" s="96">
        <v>9.1804564720172498E-5</v>
      </c>
      <c r="Z42" s="96">
        <v>3.1297010700058802E-5</v>
      </c>
      <c r="AA42" s="96">
        <v>1.07453070070202E-4</v>
      </c>
      <c r="AB42" s="96">
        <f t="shared" si="0"/>
        <v>2.806298626105274E-4</v>
      </c>
      <c r="AC42" s="96">
        <v>4.3736955152236896E-6</v>
      </c>
      <c r="AD42" s="96">
        <v>1.9492618792408102E-6</v>
      </c>
      <c r="AE42" s="97"/>
      <c r="AF42" s="95">
        <v>439.12605574534899</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1.6215038786771601</v>
      </c>
      <c r="F43" s="96">
        <v>1.7592695238998799</v>
      </c>
      <c r="G43" s="96">
        <v>1.31936717633039</v>
      </c>
      <c r="H43" s="96">
        <v>1.5692475624846901E-2</v>
      </c>
      <c r="I43" s="96">
        <v>0.89850367190375202</v>
      </c>
      <c r="J43" s="96">
        <v>0.90889778947559396</v>
      </c>
      <c r="K43" s="96">
        <v>0.92105147660886499</v>
      </c>
      <c r="L43" s="96">
        <v>0.25926148900705998</v>
      </c>
      <c r="M43" s="96">
        <v>9.7582579091638095</v>
      </c>
      <c r="N43" s="96">
        <v>0.21866272766632799</v>
      </c>
      <c r="O43" s="96">
        <v>2.8637773557412701E-2</v>
      </c>
      <c r="P43" s="96">
        <v>1.2299737832827701E-2</v>
      </c>
      <c r="Q43" s="96">
        <v>9.3424831489449193E-3</v>
      </c>
      <c r="R43" s="96">
        <v>6.5120115108831006E-2</v>
      </c>
      <c r="S43" s="96">
        <v>3.8923008399897797E-2</v>
      </c>
      <c r="T43" s="96">
        <v>0.25498024272422498</v>
      </c>
      <c r="U43" s="96">
        <v>3.0801210038362E-2</v>
      </c>
      <c r="V43" s="96">
        <v>1.33354792234664</v>
      </c>
      <c r="W43" s="96">
        <v>1.26093712434728</v>
      </c>
      <c r="X43" s="96">
        <v>0.116272852832266</v>
      </c>
      <c r="Y43" s="96">
        <v>0.12654910321652399</v>
      </c>
      <c r="Z43" s="96">
        <v>2.4555087057597898E-2</v>
      </c>
      <c r="AA43" s="96">
        <v>0.165981170217464</v>
      </c>
      <c r="AB43" s="96">
        <f t="shared" si="0"/>
        <v>0.43335821332385188</v>
      </c>
      <c r="AC43" s="96">
        <v>3.9599954709439299E-2</v>
      </c>
      <c r="AD43" s="96">
        <v>1.6657585240800899E-2</v>
      </c>
      <c r="AE43" s="97"/>
      <c r="AF43" s="96">
        <v>6929.6455661606196</v>
      </c>
      <c r="AG43" s="96">
        <v>1203.4775</v>
      </c>
      <c r="AH43" s="96">
        <v>5518.3535257154299</v>
      </c>
      <c r="AI43" s="96">
        <v>2643.2436770896802</v>
      </c>
      <c r="AJ43" s="110" t="s">
        <v>354</v>
      </c>
      <c r="AK43" s="113" t="s">
        <v>355</v>
      </c>
      <c r="AL43" s="44"/>
    </row>
    <row r="44" spans="1:38" s="1" customFormat="1" ht="24.75" customHeight="1" thickBot="1" x14ac:dyDescent="0.3">
      <c r="A44" s="41" t="s">
        <v>119</v>
      </c>
      <c r="B44" s="41" t="s">
        <v>178</v>
      </c>
      <c r="C44" s="78" t="s">
        <v>62</v>
      </c>
      <c r="D44" s="42"/>
      <c r="E44" s="95">
        <v>7.99369021040786</v>
      </c>
      <c r="F44" s="96">
        <v>1.7434292450554201</v>
      </c>
      <c r="G44" s="96">
        <v>0.145117066968004</v>
      </c>
      <c r="H44" s="96">
        <v>1.7714095254435999E-3</v>
      </c>
      <c r="I44" s="96">
        <v>0.75612505876503799</v>
      </c>
      <c r="J44" s="96">
        <v>0.75612505876503799</v>
      </c>
      <c r="K44" s="96">
        <v>0.75612505876503799</v>
      </c>
      <c r="L44" s="96">
        <v>0.41834495462009302</v>
      </c>
      <c r="M44" s="96">
        <v>12.176927147441599</v>
      </c>
      <c r="N44" s="96">
        <v>1.00926007408357E-2</v>
      </c>
      <c r="O44" s="96">
        <v>1.7148206039582399E-3</v>
      </c>
      <c r="P44" s="96">
        <v>1.1547613311395099E-3</v>
      </c>
      <c r="Q44" s="96">
        <v>2.27730732966191E-5</v>
      </c>
      <c r="R44" s="96">
        <v>5.9274828361097296E-3</v>
      </c>
      <c r="S44" s="96">
        <v>4.406817207013E-3</v>
      </c>
      <c r="T44" s="96">
        <v>1.7609453615988801E-3</v>
      </c>
      <c r="U44" s="96">
        <v>2.2047912830212098E-5</v>
      </c>
      <c r="V44" s="96">
        <v>0.34456116691079203</v>
      </c>
      <c r="W44" s="96">
        <v>7.8881981597448605E-3</v>
      </c>
      <c r="X44" s="96">
        <v>2.28865288097173E-3</v>
      </c>
      <c r="Y44" s="96">
        <v>4.5627181982398103E-3</v>
      </c>
      <c r="Z44" s="96">
        <v>4.3906069620587599E-3</v>
      </c>
      <c r="AA44" s="96">
        <v>2.40589250660857E-3</v>
      </c>
      <c r="AB44" s="96">
        <f t="shared" si="0"/>
        <v>1.364787054787887E-2</v>
      </c>
      <c r="AC44" s="96">
        <v>5.4170961509978702E-2</v>
      </c>
      <c r="AD44" s="96">
        <v>1.21618925028608E-5</v>
      </c>
      <c r="AE44" s="97"/>
      <c r="AF44" s="96">
        <v>9126.3661276730109</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7.7597038375418101</v>
      </c>
      <c r="F45" s="96">
        <v>0.40238984475162798</v>
      </c>
      <c r="G45" s="96">
        <v>0.78951600000000199</v>
      </c>
      <c r="H45" s="96" t="s">
        <v>355</v>
      </c>
      <c r="I45" s="96">
        <v>0.174096376885614</v>
      </c>
      <c r="J45" s="96">
        <v>0.174980114839348</v>
      </c>
      <c r="K45" s="96">
        <v>0.17674759074681601</v>
      </c>
      <c r="L45" s="96">
        <v>3.6144239119280303E-2</v>
      </c>
      <c r="M45" s="96">
        <v>1.31392602367878</v>
      </c>
      <c r="N45" s="96">
        <v>1.9721714921999998E-2</v>
      </c>
      <c r="O45" s="96">
        <v>1.938459159E-3</v>
      </c>
      <c r="P45" s="96">
        <v>5.89965831E-3</v>
      </c>
      <c r="Q45" s="96">
        <v>9.8608574609999992E-3</v>
      </c>
      <c r="R45" s="96">
        <v>7.9223983020000003E-3</v>
      </c>
      <c r="S45" s="96">
        <v>9.8608574609999992E-3</v>
      </c>
      <c r="T45" s="96">
        <v>1.3822056612E-2</v>
      </c>
      <c r="U45" s="96">
        <v>3.9443429843999997E-2</v>
      </c>
      <c r="V45" s="96">
        <v>9.8692855442999994E-2</v>
      </c>
      <c r="W45" s="96">
        <v>0.10122128043299999</v>
      </c>
      <c r="X45" s="96">
        <v>1.264212495E-3</v>
      </c>
      <c r="Y45" s="96">
        <v>5.3939733120000003E-3</v>
      </c>
      <c r="Z45" s="96">
        <v>2.52842499E-3</v>
      </c>
      <c r="AA45" s="96">
        <v>9.9451382940000006E-3</v>
      </c>
      <c r="AB45" s="96">
        <f t="shared" si="0"/>
        <v>1.9131749091000003E-2</v>
      </c>
      <c r="AC45" s="96">
        <v>1.6434762435E-2</v>
      </c>
      <c r="AD45" s="96">
        <v>7.0983342399612804E-6</v>
      </c>
      <c r="AE45" s="97"/>
      <c r="AF45" s="96">
        <v>8428.0833000000002</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1.50475676736803</v>
      </c>
      <c r="F47" s="96">
        <v>1.2516724674613799</v>
      </c>
      <c r="G47" s="96">
        <v>0.106186165421165</v>
      </c>
      <c r="H47" s="96">
        <v>5.1536559876663897E-4</v>
      </c>
      <c r="I47" s="96">
        <v>0.170979828268531</v>
      </c>
      <c r="J47" s="96">
        <v>0.170979828268531</v>
      </c>
      <c r="K47" s="96">
        <v>0.170979828268531</v>
      </c>
      <c r="L47" s="96">
        <v>5.1091702005563899E-2</v>
      </c>
      <c r="M47" s="96">
        <v>7.0476388895782804</v>
      </c>
      <c r="N47" s="96">
        <v>7.9909881426437096E-2</v>
      </c>
      <c r="O47" s="96">
        <v>3.8160445286937803E-4</v>
      </c>
      <c r="P47" s="96">
        <v>2.7181266831092301E-4</v>
      </c>
      <c r="Q47" s="96">
        <v>6.4101130150403502E-6</v>
      </c>
      <c r="R47" s="96">
        <v>1.14367167052169E-3</v>
      </c>
      <c r="S47" s="96">
        <v>1.10196374278723E-3</v>
      </c>
      <c r="T47" s="96">
        <v>4.0678538356586299E-4</v>
      </c>
      <c r="U47" s="96">
        <v>5.4667335499540303E-6</v>
      </c>
      <c r="V47" s="96">
        <v>7.65412519809021E-2</v>
      </c>
      <c r="W47" s="96">
        <v>3.2115957416781801E-3</v>
      </c>
      <c r="X47" s="96">
        <v>4.3852953048445102E-4</v>
      </c>
      <c r="Y47" s="96">
        <v>8.6755147429724204E-4</v>
      </c>
      <c r="Z47" s="96">
        <v>7.8846172826120098E-4</v>
      </c>
      <c r="AA47" s="96">
        <v>5.0554038279992605E-4</v>
      </c>
      <c r="AB47" s="96">
        <f t="shared" si="0"/>
        <v>2.6000831158428201E-3</v>
      </c>
      <c r="AC47" s="96">
        <v>9.4135658086141293E-3</v>
      </c>
      <c r="AD47" s="96">
        <v>3.77327701522943E-6</v>
      </c>
      <c r="AE47" s="97"/>
      <c r="AF47" s="96">
        <v>2609.69366673895</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3.4249125599999999E-2</v>
      </c>
      <c r="J48" s="96">
        <v>0.1255801272</v>
      </c>
      <c r="K48" s="96">
        <v>0.14270469</v>
      </c>
      <c r="L48" s="96">
        <v>9.5136460000000006E-2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9513.6460000000006</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13.53099679146</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21.327000000000002</v>
      </c>
      <c r="AL51" s="44" t="s">
        <v>371</v>
      </c>
    </row>
    <row r="52" spans="1:38" s="1" customFormat="1" ht="24.75" customHeight="1" thickBot="1" x14ac:dyDescent="0.3">
      <c r="A52" s="41" t="s">
        <v>114</v>
      </c>
      <c r="B52" s="62" t="s">
        <v>316</v>
      </c>
      <c r="C52" s="79" t="s">
        <v>131</v>
      </c>
      <c r="D52" s="61"/>
      <c r="E52" s="96" t="s">
        <v>355</v>
      </c>
      <c r="F52" s="96">
        <v>3.9015</v>
      </c>
      <c r="G52" s="96">
        <v>0.246</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8096</v>
      </c>
      <c r="AL52" s="44" t="s">
        <v>127</v>
      </c>
    </row>
    <row r="53" spans="1:38" s="1" customFormat="1" ht="24.75" customHeight="1" thickBot="1" x14ac:dyDescent="0.3">
      <c r="A53" s="41" t="s">
        <v>114</v>
      </c>
      <c r="B53" s="62" t="s">
        <v>317</v>
      </c>
      <c r="C53" s="79" t="s">
        <v>68</v>
      </c>
      <c r="D53" s="61"/>
      <c r="E53" s="108" t="s">
        <v>355</v>
      </c>
      <c r="F53" s="96">
        <v>1.0748268809999999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1986.741</v>
      </c>
      <c r="AL53" s="44" t="s">
        <v>127</v>
      </c>
    </row>
    <row r="54" spans="1:38" s="1" customFormat="1" ht="40.5" customHeight="1" thickBot="1" x14ac:dyDescent="0.3">
      <c r="A54" s="41" t="s">
        <v>114</v>
      </c>
      <c r="B54" s="62" t="s">
        <v>186</v>
      </c>
      <c r="C54" s="79" t="s">
        <v>289</v>
      </c>
      <c r="D54" s="61"/>
      <c r="E54" s="95" t="s">
        <v>355</v>
      </c>
      <c r="F54" s="96">
        <v>7.7965032444462503</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21238.29</v>
      </c>
      <c r="AL54" s="44" t="s">
        <v>367</v>
      </c>
    </row>
    <row r="55" spans="1:38" s="1" customFormat="1" ht="24.75" customHeight="1" thickBot="1" x14ac:dyDescent="0.3">
      <c r="A55" s="41" t="s">
        <v>114</v>
      </c>
      <c r="B55" s="62" t="s">
        <v>187</v>
      </c>
      <c r="C55" s="79" t="s">
        <v>260</v>
      </c>
      <c r="D55" s="61"/>
      <c r="E55" s="95">
        <v>0.30309795483833502</v>
      </c>
      <c r="F55" s="96">
        <v>0.40108497221779998</v>
      </c>
      <c r="G55" s="96">
        <v>0.10045338180709699</v>
      </c>
      <c r="H55" s="96" t="s">
        <v>355</v>
      </c>
      <c r="I55" s="96">
        <v>9.3627639285500802E-3</v>
      </c>
      <c r="J55" s="96">
        <v>9.3627639285500802E-3</v>
      </c>
      <c r="K55" s="96">
        <v>9.3627639285500802E-3</v>
      </c>
      <c r="L55" s="96">
        <v>2.6542459863708001E-4</v>
      </c>
      <c r="M55" s="96">
        <v>0.43389550302230701</v>
      </c>
      <c r="N55" s="96">
        <v>4.1686296963778098E-4</v>
      </c>
      <c r="O55" s="96">
        <v>5.47301388008963E-4</v>
      </c>
      <c r="P55" s="96">
        <v>1.1238515075854001E-3</v>
      </c>
      <c r="Q55" s="96">
        <v>1.32981451622248E-3</v>
      </c>
      <c r="R55" s="96">
        <v>1.6717523301730099E-3</v>
      </c>
      <c r="S55" s="96">
        <v>8.1910180501730101E-4</v>
      </c>
      <c r="T55" s="96">
        <v>1.8383117821640499E-3</v>
      </c>
      <c r="U55" s="96">
        <v>5.0287589769276502E-4</v>
      </c>
      <c r="V55" s="96">
        <v>4.2439138480537802E-3</v>
      </c>
      <c r="W55" s="96">
        <v>5.2809820179270097E-3</v>
      </c>
      <c r="X55" s="96">
        <v>6.02617452263825E-6</v>
      </c>
      <c r="Y55" s="96">
        <v>8.9560154059573803E-6</v>
      </c>
      <c r="Z55" s="96">
        <v>8.8291620859573807E-6</v>
      </c>
      <c r="AA55" s="96">
        <v>8.8291620859573807E-6</v>
      </c>
      <c r="AB55" s="96">
        <f t="shared" si="0"/>
        <v>3.2640514100510392E-5</v>
      </c>
      <c r="AC55" s="96" t="s">
        <v>355</v>
      </c>
      <c r="AD55" s="96" t="s">
        <v>355</v>
      </c>
      <c r="AE55" s="97"/>
      <c r="AF55" s="96">
        <v>248.732</v>
      </c>
      <c r="AG55" s="110" t="s">
        <v>354</v>
      </c>
      <c r="AH55" s="96">
        <v>11057.3543402221</v>
      </c>
      <c r="AI55" s="110" t="s">
        <v>354</v>
      </c>
      <c r="AJ55" s="110" t="s">
        <v>354</v>
      </c>
      <c r="AK55" s="96">
        <v>4.8214269999999999</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2.7668100000000002E-3</v>
      </c>
      <c r="J58" s="95">
        <v>1.8445400000000001E-2</v>
      </c>
      <c r="K58" s="95">
        <v>3.6890800000000001E-2</v>
      </c>
      <c r="L58" s="95">
        <v>1.2727326E-5</v>
      </c>
      <c r="M58" s="95" t="s">
        <v>358</v>
      </c>
      <c r="N58" s="95" t="s">
        <v>358</v>
      </c>
      <c r="O58" s="95" t="s">
        <v>358</v>
      </c>
      <c r="P58" s="95" t="s">
        <v>358</v>
      </c>
      <c r="Q58" s="95" t="s">
        <v>358</v>
      </c>
      <c r="R58" s="95" t="s">
        <v>358</v>
      </c>
      <c r="S58" s="95" t="s">
        <v>358</v>
      </c>
      <c r="T58" s="95" t="s">
        <v>358</v>
      </c>
      <c r="U58" s="95" t="s">
        <v>358</v>
      </c>
      <c r="V58" s="95" t="s">
        <v>358</v>
      </c>
      <c r="W58" s="95">
        <v>1.6600860000000001E-3</v>
      </c>
      <c r="X58" s="95" t="s">
        <v>358</v>
      </c>
      <c r="Y58" s="95" t="s">
        <v>358</v>
      </c>
      <c r="Z58" s="95" t="s">
        <v>358</v>
      </c>
      <c r="AA58" s="95" t="s">
        <v>358</v>
      </c>
      <c r="AB58" s="96" t="str">
        <f t="shared" si="0"/>
        <v>IE</v>
      </c>
      <c r="AC58" s="95">
        <v>7.3781599999999997E-4</v>
      </c>
      <c r="AD58" s="95">
        <v>1.3834050000000001E-2</v>
      </c>
      <c r="AE58" s="97"/>
      <c r="AF58" s="114" t="s">
        <v>355</v>
      </c>
      <c r="AG58" s="114" t="s">
        <v>355</v>
      </c>
      <c r="AH58" s="114" t="s">
        <v>355</v>
      </c>
      <c r="AI58" s="114" t="s">
        <v>355</v>
      </c>
      <c r="AJ58" s="114" t="s">
        <v>355</v>
      </c>
      <c r="AK58" s="96">
        <v>92.227000000000004</v>
      </c>
      <c r="AL58" s="44" t="s">
        <v>127</v>
      </c>
    </row>
    <row r="59" spans="1:38" s="1" customFormat="1" ht="24.75" customHeight="1" thickBot="1" x14ac:dyDescent="0.3">
      <c r="A59" s="41" t="s">
        <v>112</v>
      </c>
      <c r="B59" s="73" t="s">
        <v>190</v>
      </c>
      <c r="C59" s="78" t="s">
        <v>101</v>
      </c>
      <c r="D59" s="42"/>
      <c r="E59" s="95" t="s">
        <v>358</v>
      </c>
      <c r="F59" s="95">
        <v>5.05602E-2</v>
      </c>
      <c r="G59" s="95">
        <v>0.224055</v>
      </c>
      <c r="H59" s="95">
        <v>0.125</v>
      </c>
      <c r="I59" s="95">
        <v>0.10199999999999999</v>
      </c>
      <c r="J59" s="95">
        <v>0.115</v>
      </c>
      <c r="K59" s="95">
        <v>0.128</v>
      </c>
      <c r="L59" s="95">
        <v>1.6130000000000001E-3</v>
      </c>
      <c r="M59" s="95">
        <v>2.1347639999999999E-3</v>
      </c>
      <c r="N59" s="95">
        <v>0.27200000000000002</v>
      </c>
      <c r="O59" s="95">
        <v>2.0681999999999999E-2</v>
      </c>
      <c r="P59" s="95" t="s">
        <v>358</v>
      </c>
      <c r="Q59" s="95">
        <v>4.9981499999999998E-2</v>
      </c>
      <c r="R59" s="95">
        <v>6.3769500000000007E-2</v>
      </c>
      <c r="S59" s="95" t="s">
        <v>358</v>
      </c>
      <c r="T59" s="95">
        <v>4.1363999999999998E-2</v>
      </c>
      <c r="U59" s="95">
        <v>0.23400000000000001</v>
      </c>
      <c r="V59" s="95">
        <v>3.9640500000000002E-2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209.80199999999999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0.11507958</v>
      </c>
      <c r="J60" s="96">
        <v>0.41973470000000002</v>
      </c>
      <c r="K60" s="96">
        <v>1.0396078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55.594000000000001</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0.1222371535</v>
      </c>
      <c r="J61" s="96">
        <v>1.2154288135</v>
      </c>
      <c r="K61" s="96">
        <v>4.0372752780000001</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9175.9079999999994</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3.6397410000000002E-3</v>
      </c>
      <c r="J62" s="96">
        <v>3.6279999E-2</v>
      </c>
      <c r="K62" s="96">
        <v>7.2520861000000006E-2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3.9137</v>
      </c>
      <c r="AL62" s="44" t="s">
        <v>404</v>
      </c>
    </row>
    <row r="63" spans="1:38" s="1" customFormat="1" ht="24.75" customHeight="1" thickBot="1" x14ac:dyDescent="0.3">
      <c r="A63" s="41" t="s">
        <v>112</v>
      </c>
      <c r="B63" s="73" t="s">
        <v>318</v>
      </c>
      <c r="C63" s="79" t="s">
        <v>306</v>
      </c>
      <c r="D63" s="67"/>
      <c r="E63" s="95" t="s">
        <v>358</v>
      </c>
      <c r="F63" s="95">
        <v>2.8829460000000001E-2</v>
      </c>
      <c r="G63" s="95">
        <v>2.1781604300000001</v>
      </c>
      <c r="H63" s="95">
        <v>0.2874699</v>
      </c>
      <c r="I63" s="95">
        <v>6.7070249999999998E-2</v>
      </c>
      <c r="J63" s="95">
        <v>8.6396819999999999E-2</v>
      </c>
      <c r="K63" s="95">
        <v>9.6000000000000002E-2</v>
      </c>
      <c r="L63" s="95">
        <v>1.3553339999999999E-3</v>
      </c>
      <c r="M63" s="95">
        <v>11.759064</v>
      </c>
      <c r="N63" s="95" t="s">
        <v>355</v>
      </c>
      <c r="O63" s="95" t="s">
        <v>355</v>
      </c>
      <c r="P63" s="95" t="s">
        <v>355</v>
      </c>
      <c r="Q63" s="95">
        <v>5.5780290000000003E-2</v>
      </c>
      <c r="R63" s="95" t="s">
        <v>355</v>
      </c>
      <c r="S63" s="95" t="s">
        <v>355</v>
      </c>
      <c r="T63" s="95" t="s">
        <v>355</v>
      </c>
      <c r="U63" s="95" t="s">
        <v>355</v>
      </c>
      <c r="V63" s="95" t="s">
        <v>355</v>
      </c>
      <c r="W63" s="95">
        <v>6.9371100000000005E-2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0.45900000000000002</v>
      </c>
      <c r="F65" s="95" t="s">
        <v>354</v>
      </c>
      <c r="G65" s="95" t="s">
        <v>354</v>
      </c>
      <c r="H65" s="95">
        <v>5.6000000000000001E-2</v>
      </c>
      <c r="I65" s="95">
        <v>0.32300000000000001</v>
      </c>
      <c r="J65" s="95">
        <v>0.32300000000000001</v>
      </c>
      <c r="K65" s="95">
        <v>0.32300000000000001</v>
      </c>
      <c r="L65" s="95">
        <v>5.8139999999999997E-3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386</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2.41E-2</v>
      </c>
      <c r="F70" s="95">
        <v>4.4714499999999997E-2</v>
      </c>
      <c r="G70" s="95">
        <v>0.47699999999999998</v>
      </c>
      <c r="H70" s="95">
        <v>5.7000000000000002E-2</v>
      </c>
      <c r="I70" s="95">
        <v>8.3000000000000001E-3</v>
      </c>
      <c r="J70" s="95">
        <v>1.0999999999999999E-2</v>
      </c>
      <c r="K70" s="95">
        <v>1.38E-2</v>
      </c>
      <c r="L70" s="95">
        <v>1.4999999999999999E-4</v>
      </c>
      <c r="M70" s="95" t="s">
        <v>356</v>
      </c>
      <c r="N70" s="95" t="s">
        <v>355</v>
      </c>
      <c r="O70" s="95" t="s">
        <v>355</v>
      </c>
      <c r="P70" s="95">
        <v>5.1933654999999999E-3</v>
      </c>
      <c r="Q70" s="95" t="s">
        <v>355</v>
      </c>
      <c r="R70" s="95" t="s">
        <v>355</v>
      </c>
      <c r="S70" s="95" t="s">
        <v>355</v>
      </c>
      <c r="T70" s="95" t="s">
        <v>355</v>
      </c>
      <c r="U70" s="95" t="s">
        <v>355</v>
      </c>
      <c r="V70" s="95" t="s">
        <v>355</v>
      </c>
      <c r="W70" s="95" t="s">
        <v>355</v>
      </c>
      <c r="X70" s="95">
        <v>1.1503220000000001E-4</v>
      </c>
      <c r="Y70" s="95" t="s">
        <v>355</v>
      </c>
      <c r="Z70" s="95" t="s">
        <v>355</v>
      </c>
      <c r="AA70" s="95" t="s">
        <v>355</v>
      </c>
      <c r="AB70" s="96">
        <f>IF(ISNUMBER(X70),SUM(X70:AA70),X70)</f>
        <v>1.1503220000000001E-4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3.2802069999999998E-3</v>
      </c>
      <c r="G72" s="95" t="s">
        <v>356</v>
      </c>
      <c r="H72" s="95" t="s">
        <v>356</v>
      </c>
      <c r="I72" s="95">
        <v>1.157769946E-2</v>
      </c>
      <c r="J72" s="95">
        <v>6.8948219490000004E-2</v>
      </c>
      <c r="K72" s="95">
        <v>0.22396051378000001</v>
      </c>
      <c r="L72" s="95">
        <v>1.001257212E-3</v>
      </c>
      <c r="M72" s="95" t="s">
        <v>356</v>
      </c>
      <c r="N72" s="95">
        <v>0.33422100500000002</v>
      </c>
      <c r="O72" s="95">
        <v>1.1195682683999999E-2</v>
      </c>
      <c r="P72" s="95">
        <v>4.4250399999999999E-3</v>
      </c>
      <c r="Q72" s="95">
        <v>3.3187800000000003E-2</v>
      </c>
      <c r="R72" s="95">
        <v>0.110626</v>
      </c>
      <c r="S72" s="95">
        <v>0.110626</v>
      </c>
      <c r="T72" s="95">
        <v>3.7128734410000003E-2</v>
      </c>
      <c r="U72" s="95">
        <v>1.10626E-3</v>
      </c>
      <c r="V72" s="95">
        <v>0.55547300499999996</v>
      </c>
      <c r="W72" s="95" t="s">
        <v>356</v>
      </c>
      <c r="X72" s="95" t="s">
        <v>356</v>
      </c>
      <c r="Y72" s="95" t="s">
        <v>356</v>
      </c>
      <c r="Z72" s="95" t="s">
        <v>356</v>
      </c>
      <c r="AA72" s="95" t="s">
        <v>356</v>
      </c>
      <c r="AB72" s="96" t="str">
        <f t="shared" si="0"/>
        <v>NE</v>
      </c>
      <c r="AC72" s="95">
        <v>4.4250399999999999E-3</v>
      </c>
      <c r="AD72" s="95">
        <v>5.5313000000000001E-2</v>
      </c>
      <c r="AE72" s="97"/>
      <c r="AF72" s="114" t="s">
        <v>355</v>
      </c>
      <c r="AG72" s="114" t="s">
        <v>355</v>
      </c>
      <c r="AH72" s="114" t="s">
        <v>355</v>
      </c>
      <c r="AI72" s="114" t="s">
        <v>355</v>
      </c>
      <c r="AJ72" s="114" t="s">
        <v>355</v>
      </c>
      <c r="AK72" s="96">
        <v>579.22699999999998</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8.7176099999999998E-4</v>
      </c>
      <c r="J74" s="95">
        <v>2.2190280000000001E-3</v>
      </c>
      <c r="K74" s="95">
        <v>3.1700399999999998E-3</v>
      </c>
      <c r="L74" s="95">
        <v>2.0076919999999999E-5</v>
      </c>
      <c r="M74" s="95" t="s">
        <v>358</v>
      </c>
      <c r="N74" s="96">
        <v>3.9625499999999996E-3</v>
      </c>
      <c r="O74" s="96">
        <v>7.9250999999999996E-4</v>
      </c>
      <c r="P74" s="96" t="s">
        <v>356</v>
      </c>
      <c r="Q74" s="96" t="s">
        <v>356</v>
      </c>
      <c r="R74" s="96" t="s">
        <v>356</v>
      </c>
      <c r="S74" s="96" t="s">
        <v>356</v>
      </c>
      <c r="T74" s="96" t="s">
        <v>356</v>
      </c>
      <c r="U74" s="96" t="s">
        <v>356</v>
      </c>
      <c r="V74" s="96" t="s">
        <v>356</v>
      </c>
      <c r="W74" s="96">
        <v>0.92459499999999994</v>
      </c>
      <c r="X74" s="96" t="s">
        <v>356</v>
      </c>
      <c r="Y74" s="96" t="s">
        <v>356</v>
      </c>
      <c r="Z74" s="96" t="s">
        <v>356</v>
      </c>
      <c r="AA74" s="96" t="s">
        <v>356</v>
      </c>
      <c r="AB74" s="96" t="str">
        <f t="shared" si="0"/>
        <v>NE</v>
      </c>
      <c r="AC74" s="96">
        <v>0.52834000000000003</v>
      </c>
      <c r="AD74" s="96">
        <v>8.9817800000000003E-2</v>
      </c>
      <c r="AE74" s="97"/>
      <c r="AF74" s="114" t="s">
        <v>355</v>
      </c>
      <c r="AG74" s="114" t="s">
        <v>355</v>
      </c>
      <c r="AH74" s="114" t="s">
        <v>355</v>
      </c>
      <c r="AI74" s="114" t="s">
        <v>355</v>
      </c>
      <c r="AJ74" s="114" t="s">
        <v>355</v>
      </c>
      <c r="AK74" s="96">
        <v>26.417000000000002</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4.11712E-4</v>
      </c>
      <c r="H76" s="95" t="s">
        <v>358</v>
      </c>
      <c r="I76" s="96">
        <v>2.2003071999999999E-3</v>
      </c>
      <c r="J76" s="96">
        <v>2.9506144E-3</v>
      </c>
      <c r="K76" s="96">
        <v>3.7007680000000001E-3</v>
      </c>
      <c r="L76" s="96" t="s">
        <v>356</v>
      </c>
      <c r="M76" s="95" t="s">
        <v>358</v>
      </c>
      <c r="N76" s="96">
        <v>1.4501472</v>
      </c>
      <c r="O76" s="96">
        <v>3.7519200000000002E-3</v>
      </c>
      <c r="P76" s="96">
        <v>1.43184E-4</v>
      </c>
      <c r="Q76" s="96">
        <v>1.1755760000000001E-2</v>
      </c>
      <c r="R76" s="96" t="s">
        <v>356</v>
      </c>
      <c r="S76" s="96" t="s">
        <v>356</v>
      </c>
      <c r="T76" s="96" t="s">
        <v>356</v>
      </c>
      <c r="U76" s="96" t="s">
        <v>356</v>
      </c>
      <c r="V76" s="96">
        <v>8.7525599999999995E-3</v>
      </c>
      <c r="W76" s="96">
        <v>2.1267199999999999E-3</v>
      </c>
      <c r="X76" s="96" t="s">
        <v>356</v>
      </c>
      <c r="Y76" s="96" t="s">
        <v>356</v>
      </c>
      <c r="Z76" s="96" t="s">
        <v>356</v>
      </c>
      <c r="AA76" s="96" t="s">
        <v>356</v>
      </c>
      <c r="AB76" s="96" t="str">
        <f t="shared" si="0"/>
        <v>NE</v>
      </c>
      <c r="AC76" s="96">
        <v>9.4199999999999999E-5</v>
      </c>
      <c r="AD76" s="96">
        <v>6.3584000000000007E-5</v>
      </c>
      <c r="AE76" s="97"/>
      <c r="AF76" s="114" t="s">
        <v>355</v>
      </c>
      <c r="AG76" s="114" t="s">
        <v>355</v>
      </c>
      <c r="AH76" s="114" t="s">
        <v>355</v>
      </c>
      <c r="AI76" s="114" t="s">
        <v>355</v>
      </c>
      <c r="AJ76" s="114" t="s">
        <v>355</v>
      </c>
      <c r="AK76" s="96">
        <v>0.314</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8.1225000000000006E-2</v>
      </c>
      <c r="O80" s="96">
        <v>5.4149999999999997E-3</v>
      </c>
      <c r="P80" s="96" t="s">
        <v>356</v>
      </c>
      <c r="Q80" s="96" t="s">
        <v>356</v>
      </c>
      <c r="R80" s="96" t="s">
        <v>356</v>
      </c>
      <c r="S80" s="96">
        <v>5.4149999999999997E-2</v>
      </c>
      <c r="T80" s="96" t="s">
        <v>356</v>
      </c>
      <c r="U80" s="96" t="s">
        <v>356</v>
      </c>
      <c r="V80" s="96">
        <v>0.7581</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5.415</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5.7382643199999999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3.7926399999999999E-2</v>
      </c>
      <c r="AL82" s="44" t="s">
        <v>404</v>
      </c>
    </row>
    <row r="83" spans="1:38" s="1" customFormat="1" ht="24.75" customHeight="1" thickBot="1" x14ac:dyDescent="0.3">
      <c r="A83" s="41" t="s">
        <v>112</v>
      </c>
      <c r="B83" s="87" t="s">
        <v>216</v>
      </c>
      <c r="C83" s="70" t="s">
        <v>72</v>
      </c>
      <c r="D83" s="43"/>
      <c r="E83" s="96" t="s">
        <v>355</v>
      </c>
      <c r="F83" s="96">
        <v>4.2649199999999998E-2</v>
      </c>
      <c r="G83" s="96" t="s">
        <v>355</v>
      </c>
      <c r="H83" s="96" t="s">
        <v>355</v>
      </c>
      <c r="I83" s="96">
        <v>1.7486172000000001E-2</v>
      </c>
      <c r="J83" s="96">
        <v>0.13114629</v>
      </c>
      <c r="K83" s="96">
        <v>0.13434498</v>
      </c>
      <c r="L83" s="96">
        <v>9.9692505000000009E-4</v>
      </c>
      <c r="M83" s="96">
        <v>0.32040211499999999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2665.5749999999998</v>
      </c>
      <c r="AL83" s="44" t="s">
        <v>127</v>
      </c>
    </row>
    <row r="84" spans="1:38" s="1" customFormat="1" ht="24.75" customHeight="1" thickBot="1" x14ac:dyDescent="0.3">
      <c r="A84" s="41" t="s">
        <v>112</v>
      </c>
      <c r="B84" s="87" t="s">
        <v>217</v>
      </c>
      <c r="C84" s="70" t="s">
        <v>71</v>
      </c>
      <c r="D84" s="43"/>
      <c r="E84" s="96" t="s">
        <v>355</v>
      </c>
      <c r="F84" s="96">
        <v>6.9295199999999998E-3</v>
      </c>
      <c r="G84" s="96" t="s">
        <v>355</v>
      </c>
      <c r="H84" s="96" t="s">
        <v>355</v>
      </c>
      <c r="I84" s="96">
        <v>2.558592E-4</v>
      </c>
      <c r="J84" s="96">
        <v>1.2792960000000001E-3</v>
      </c>
      <c r="K84" s="96">
        <v>5.1171840000000003E-3</v>
      </c>
      <c r="L84" s="96">
        <v>3.1982400000000003E-8</v>
      </c>
      <c r="M84" s="96">
        <v>5.0638799999999998E-4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53.304000000000002</v>
      </c>
      <c r="AL84" s="44" t="s">
        <v>127</v>
      </c>
    </row>
    <row r="85" spans="1:38" s="1" customFormat="1" ht="24.75" customHeight="1" thickBot="1" x14ac:dyDescent="0.3">
      <c r="A85" s="41" t="s">
        <v>115</v>
      </c>
      <c r="B85" s="79" t="s">
        <v>218</v>
      </c>
      <c r="C85" s="70" t="s">
        <v>341</v>
      </c>
      <c r="D85" s="43"/>
      <c r="E85" s="96" t="s">
        <v>355</v>
      </c>
      <c r="F85" s="96">
        <v>4.7636040900000003</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7.8220100000000001E-2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2.8904999999999999E-5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5.7810000000000001E-4</v>
      </c>
      <c r="AL87" s="44" t="s">
        <v>404</v>
      </c>
    </row>
    <row r="88" spans="1:38" s="1" customFormat="1" ht="24.75" customHeight="1" thickBot="1" x14ac:dyDescent="0.3">
      <c r="A88" s="41" t="s">
        <v>115</v>
      </c>
      <c r="B88" s="79" t="s">
        <v>221</v>
      </c>
      <c r="C88" s="69" t="s">
        <v>90</v>
      </c>
      <c r="D88" s="43"/>
      <c r="E88" s="96" t="s">
        <v>355</v>
      </c>
      <c r="F88" s="96">
        <v>5.1134183100000001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0.56191409999999997</v>
      </c>
      <c r="AL88" s="44" t="s">
        <v>404</v>
      </c>
    </row>
    <row r="89" spans="1:38" s="1" customFormat="1" ht="24.75" customHeight="1" thickBot="1" x14ac:dyDescent="0.3">
      <c r="A89" s="41" t="s">
        <v>115</v>
      </c>
      <c r="B89" s="79" t="s">
        <v>222</v>
      </c>
      <c r="C89" s="69" t="s">
        <v>91</v>
      </c>
      <c r="D89" s="43" t="s">
        <v>369</v>
      </c>
      <c r="E89" s="96" t="s">
        <v>355</v>
      </c>
      <c r="F89" s="96">
        <v>5.7254599999999999E-3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1.5860000000000001E-4</v>
      </c>
      <c r="AL89" s="44" t="s">
        <v>404</v>
      </c>
    </row>
    <row r="90" spans="1:38" s="7" customFormat="1" ht="24.75" customHeight="1" thickBot="1" x14ac:dyDescent="0.25">
      <c r="A90" s="41" t="s">
        <v>115</v>
      </c>
      <c r="B90" s="79" t="s">
        <v>223</v>
      </c>
      <c r="C90" s="69" t="s">
        <v>280</v>
      </c>
      <c r="D90" s="43"/>
      <c r="E90" s="96" t="s">
        <v>355</v>
      </c>
      <c r="F90" s="96">
        <v>17.8684519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0.16762150000000001</v>
      </c>
      <c r="AL90" s="44" t="s">
        <v>404</v>
      </c>
    </row>
    <row r="91" spans="1:38" s="1" customFormat="1" ht="24.75" customHeight="1" thickBot="1" x14ac:dyDescent="0.3">
      <c r="A91" s="41" t="s">
        <v>115</v>
      </c>
      <c r="B91" s="62" t="s">
        <v>256</v>
      </c>
      <c r="C91" s="79" t="s">
        <v>281</v>
      </c>
      <c r="D91" s="42"/>
      <c r="E91" s="95">
        <v>8.112670575E-2</v>
      </c>
      <c r="F91" s="96">
        <v>0.11401460075</v>
      </c>
      <c r="G91" s="96">
        <v>7.8402115250000001E-2</v>
      </c>
      <c r="H91" s="96">
        <v>4.8987484375000001E-2</v>
      </c>
      <c r="I91" s="96">
        <v>0.370107927</v>
      </c>
      <c r="J91" s="96">
        <v>0.46613033939999998</v>
      </c>
      <c r="K91" s="96">
        <v>0.49417357275000001</v>
      </c>
      <c r="L91" s="96">
        <v>9.7779601500000007E-3</v>
      </c>
      <c r="M91" s="96">
        <v>5.0493130785</v>
      </c>
      <c r="N91" s="96">
        <v>4.1319107902500001</v>
      </c>
      <c r="O91" s="96">
        <v>4.9283725824999999E-3</v>
      </c>
      <c r="P91" s="96">
        <v>1.3705256249999999E-3</v>
      </c>
      <c r="Q91" s="96">
        <v>1.1776794425000001E-2</v>
      </c>
      <c r="R91" s="96">
        <v>9.6669112550000005E-2</v>
      </c>
      <c r="S91" s="96">
        <v>2.6969504521999998</v>
      </c>
      <c r="T91" s="96">
        <v>0.18455357124999999</v>
      </c>
      <c r="U91" s="96">
        <v>1.3115004249999999E-2</v>
      </c>
      <c r="V91" s="96">
        <v>1.6300868374999999</v>
      </c>
      <c r="W91" s="96">
        <v>0.21218586950000001</v>
      </c>
      <c r="X91" s="96">
        <v>4.4631043109999997E-2</v>
      </c>
      <c r="Y91" s="96">
        <v>4.3390456500000001E-2</v>
      </c>
      <c r="Z91" s="96">
        <v>2.5670732490000001E-2</v>
      </c>
      <c r="AA91" s="96">
        <v>2.978787363E-2</v>
      </c>
      <c r="AB91" s="96">
        <f t="shared" si="1"/>
        <v>0.14348010573</v>
      </c>
      <c r="AC91" s="96">
        <v>1.903536375E-3</v>
      </c>
      <c r="AD91" s="96">
        <v>2.68498815E-3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3.08690316175</v>
      </c>
      <c r="G93" s="98" t="s">
        <v>355</v>
      </c>
      <c r="H93" s="98" t="s">
        <v>355</v>
      </c>
      <c r="I93" s="95">
        <v>1.8398844000000001E-2</v>
      </c>
      <c r="J93" s="95">
        <v>1.8398844000000001E-2</v>
      </c>
      <c r="K93" s="95">
        <v>1.8398844000000001E-2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7.5406000000000001E-2</v>
      </c>
      <c r="J95" s="95">
        <v>0.150812</v>
      </c>
      <c r="K95" s="95">
        <v>0.37702999999999998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0.37702999999999998</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5.6624778000000001E-2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299.60199999999998</v>
      </c>
      <c r="AL98" s="46" t="s">
        <v>359</v>
      </c>
    </row>
    <row r="99" spans="1:38" s="1" customFormat="1" ht="24.75" customHeight="1" thickBot="1" x14ac:dyDescent="0.3">
      <c r="A99" s="41" t="s">
        <v>116</v>
      </c>
      <c r="B99" s="41" t="s">
        <v>224</v>
      </c>
      <c r="C99" s="78" t="s">
        <v>278</v>
      </c>
      <c r="D99" s="64"/>
      <c r="E99" s="99">
        <v>6.1254730976153401E-2</v>
      </c>
      <c r="F99" s="96">
        <v>19.780927188474799</v>
      </c>
      <c r="G99" s="96" t="s">
        <v>355</v>
      </c>
      <c r="H99" s="96">
        <v>7.9542251236973698</v>
      </c>
      <c r="I99" s="96">
        <v>0.25988173223868499</v>
      </c>
      <c r="J99" s="96">
        <v>0.39941985617753401</v>
      </c>
      <c r="K99" s="96">
        <v>0.86830403516855303</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596.03399999999999</v>
      </c>
      <c r="AL99" s="44" t="s">
        <v>360</v>
      </c>
    </row>
    <row r="100" spans="1:38" s="1" customFormat="1" ht="24.75" customHeight="1" thickBot="1" x14ac:dyDescent="0.3">
      <c r="A100" s="41" t="s">
        <v>116</v>
      </c>
      <c r="B100" s="41" t="s">
        <v>225</v>
      </c>
      <c r="C100" s="78" t="s">
        <v>277</v>
      </c>
      <c r="D100" s="64"/>
      <c r="E100" s="99">
        <v>0.11836868224472</v>
      </c>
      <c r="F100" s="96">
        <v>11.3225705206541</v>
      </c>
      <c r="G100" s="96" t="s">
        <v>355</v>
      </c>
      <c r="H100" s="96">
        <v>4.2675837088053097</v>
      </c>
      <c r="I100" s="96">
        <v>0.141812082306809</v>
      </c>
      <c r="J100" s="96">
        <v>0.21862398008460901</v>
      </c>
      <c r="K100" s="96">
        <v>0.47526952192306399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1128.375</v>
      </c>
      <c r="AL100" s="44" t="s">
        <v>360</v>
      </c>
    </row>
    <row r="101" spans="1:38" s="1" customFormat="1" ht="24.75" customHeight="1" thickBot="1" x14ac:dyDescent="0.3">
      <c r="A101" s="41" t="s">
        <v>116</v>
      </c>
      <c r="B101" s="41" t="s">
        <v>227</v>
      </c>
      <c r="C101" s="78" t="s">
        <v>270</v>
      </c>
      <c r="D101" s="64"/>
      <c r="E101" s="99">
        <v>7.9568876712328798E-4</v>
      </c>
      <c r="F101" s="96">
        <v>0.20704927909995999</v>
      </c>
      <c r="G101" s="96" t="s">
        <v>355</v>
      </c>
      <c r="H101" s="96">
        <v>0.133163606638943</v>
      </c>
      <c r="I101" s="96">
        <v>5.6361287671232905E-4</v>
      </c>
      <c r="J101" s="96">
        <v>1.8566071232876699E-3</v>
      </c>
      <c r="K101" s="96">
        <v>4.6415178082191803E-3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302.52800000000002</v>
      </c>
      <c r="AL101" s="44" t="s">
        <v>360</v>
      </c>
    </row>
    <row r="102" spans="1:38" s="1" customFormat="1" ht="24.75" customHeight="1" thickBot="1" x14ac:dyDescent="0.3">
      <c r="A102" s="41" t="s">
        <v>116</v>
      </c>
      <c r="B102" s="41" t="s">
        <v>228</v>
      </c>
      <c r="C102" s="78" t="s">
        <v>271</v>
      </c>
      <c r="D102" s="64"/>
      <c r="E102" s="99">
        <v>0.16976944019791301</v>
      </c>
      <c r="F102" s="96">
        <v>4.83667444255736</v>
      </c>
      <c r="G102" s="96" t="s">
        <v>355</v>
      </c>
      <c r="H102" s="96">
        <v>25.755048153343498</v>
      </c>
      <c r="I102" s="96">
        <v>5.8546526870132502E-2</v>
      </c>
      <c r="J102" s="96">
        <v>1.3135032537899101</v>
      </c>
      <c r="K102" s="96">
        <v>4.1061776430971602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12948.945</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3.3034520547945198E-5</v>
      </c>
      <c r="F104" s="96">
        <v>1.66328625832175E-2</v>
      </c>
      <c r="G104" s="96" t="s">
        <v>355</v>
      </c>
      <c r="H104" s="96">
        <v>1.09191871624266E-2</v>
      </c>
      <c r="I104" s="96">
        <v>4.6798904109589002E-5</v>
      </c>
      <c r="J104" s="96">
        <v>1.54161095890411E-4</v>
      </c>
      <c r="K104" s="96">
        <v>3.8540273972602698E-4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10.048</v>
      </c>
      <c r="AL104" s="44" t="s">
        <v>360</v>
      </c>
    </row>
    <row r="105" spans="1:38" s="1" customFormat="1" ht="24.75" customHeight="1" thickBot="1" x14ac:dyDescent="0.3">
      <c r="A105" s="41" t="s">
        <v>116</v>
      </c>
      <c r="B105" s="41" t="s">
        <v>344</v>
      </c>
      <c r="C105" s="78" t="s">
        <v>274</v>
      </c>
      <c r="D105" s="64"/>
      <c r="E105" s="99">
        <v>2.0625000000000001E-2</v>
      </c>
      <c r="F105" s="96">
        <v>0.99119111129431103</v>
      </c>
      <c r="G105" s="96" t="s">
        <v>355</v>
      </c>
      <c r="H105" s="96">
        <v>0.79786471874999998</v>
      </c>
      <c r="I105" s="96">
        <v>1.155E-2</v>
      </c>
      <c r="J105" s="96">
        <v>1.8149999999999999E-2</v>
      </c>
      <c r="K105" s="96">
        <v>3.9456521739130397E-2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165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6.7727065305522902E-2</v>
      </c>
      <c r="F107" s="96">
        <v>3.9534155999011696E-3</v>
      </c>
      <c r="G107" s="96" t="s">
        <v>355</v>
      </c>
      <c r="H107" s="96">
        <v>1.5685461141871999</v>
      </c>
      <c r="I107" s="96">
        <v>1.46609043770975E-2</v>
      </c>
      <c r="J107" s="96">
        <v>0.19547872502796701</v>
      </c>
      <c r="K107" s="96">
        <v>0.93085107156174796</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4941.2280000000001</v>
      </c>
      <c r="AL107" s="44" t="s">
        <v>360</v>
      </c>
    </row>
    <row r="108" spans="1:38" s="1" customFormat="1" ht="24.75" customHeight="1" thickBot="1" x14ac:dyDescent="0.3">
      <c r="A108" s="71" t="s">
        <v>116</v>
      </c>
      <c r="B108" s="41" t="s">
        <v>346</v>
      </c>
      <c r="C108" s="71" t="s">
        <v>327</v>
      </c>
      <c r="D108" s="64"/>
      <c r="E108" s="99">
        <v>0.32969098090758198</v>
      </c>
      <c r="F108" s="96">
        <v>1.5840149930133E-3</v>
      </c>
      <c r="G108" s="96" t="s">
        <v>355</v>
      </c>
      <c r="H108" s="96">
        <v>2.66543921602746</v>
      </c>
      <c r="I108" s="96">
        <v>2.4421554141302301E-2</v>
      </c>
      <c r="J108" s="96">
        <v>0.24421554141302301</v>
      </c>
      <c r="K108" s="96">
        <v>0.48843108282604702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12210.963</v>
      </c>
      <c r="AL108" s="44" t="s">
        <v>360</v>
      </c>
    </row>
    <row r="109" spans="1:38" s="1" customFormat="1" ht="24.75" customHeight="1" thickBot="1" x14ac:dyDescent="0.3">
      <c r="A109" s="71" t="s">
        <v>116</v>
      </c>
      <c r="B109" s="41" t="s">
        <v>347</v>
      </c>
      <c r="C109" s="71" t="s">
        <v>313</v>
      </c>
      <c r="D109" s="64"/>
      <c r="E109" s="99">
        <v>8.7420937500000007E-3</v>
      </c>
      <c r="F109" s="96">
        <v>5.7513178333295199E-4</v>
      </c>
      <c r="G109" s="96" t="s">
        <v>355</v>
      </c>
      <c r="H109" s="96">
        <v>0.20557782775446401</v>
      </c>
      <c r="I109" s="96">
        <v>6.4756249999999996E-3</v>
      </c>
      <c r="J109" s="96">
        <v>3.56159375E-2</v>
      </c>
      <c r="K109" s="96">
        <v>3.56159375E-2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323.78100000000001</v>
      </c>
      <c r="AL109" s="44" t="s">
        <v>360</v>
      </c>
    </row>
    <row r="110" spans="1:38" s="1" customFormat="1" ht="24.75" customHeight="1" thickBot="1" x14ac:dyDescent="0.3">
      <c r="A110" s="71" t="s">
        <v>116</v>
      </c>
      <c r="B110" s="41" t="s">
        <v>348</v>
      </c>
      <c r="C110" s="72" t="s">
        <v>314</v>
      </c>
      <c r="D110" s="64"/>
      <c r="E110" s="99">
        <v>6.1251803333333297E-3</v>
      </c>
      <c r="F110" s="96">
        <v>1.50900899872283E-2</v>
      </c>
      <c r="G110" s="96" t="s">
        <v>355</v>
      </c>
      <c r="H110" s="96">
        <v>0.1422068413125</v>
      </c>
      <c r="I110" s="96">
        <v>5.1923009999999999E-3</v>
      </c>
      <c r="J110" s="96">
        <v>4.0345590666666702E-2</v>
      </c>
      <c r="K110" s="96">
        <v>4.0345590666666702E-2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1382.873</v>
      </c>
      <c r="AL110" s="44" t="s">
        <v>360</v>
      </c>
    </row>
    <row r="111" spans="1:38" s="1" customFormat="1" ht="24.75" customHeight="1" thickBot="1" x14ac:dyDescent="0.3">
      <c r="A111" s="41" t="s">
        <v>116</v>
      </c>
      <c r="B111" s="41" t="s">
        <v>349</v>
      </c>
      <c r="C111" s="78" t="s">
        <v>276</v>
      </c>
      <c r="D111" s="64"/>
      <c r="E111" s="99">
        <v>2.3608420000000001E-3</v>
      </c>
      <c r="F111" s="99">
        <v>0.39576052826950198</v>
      </c>
      <c r="G111" s="99" t="s">
        <v>355</v>
      </c>
      <c r="H111" s="99">
        <v>5.0058426443946402</v>
      </c>
      <c r="I111" s="99">
        <v>9.4433680000000006E-3</v>
      </c>
      <c r="J111" s="99">
        <v>1.8886736000000001E-2</v>
      </c>
      <c r="K111" s="99">
        <v>4.19705244444444E-2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2370.5230000000001</v>
      </c>
      <c r="AL111" s="44" t="s">
        <v>360</v>
      </c>
    </row>
    <row r="112" spans="1:38" s="1" customFormat="1" ht="24.75" customHeight="1" thickBot="1" x14ac:dyDescent="0.3">
      <c r="A112" s="41" t="s">
        <v>126</v>
      </c>
      <c r="B112" s="41" t="s">
        <v>294</v>
      </c>
      <c r="C112" s="78" t="s">
        <v>295</v>
      </c>
      <c r="D112" s="42"/>
      <c r="E112" s="96">
        <v>8.0485600000000002</v>
      </c>
      <c r="F112" s="96" t="s">
        <v>355</v>
      </c>
      <c r="G112" s="96" t="s">
        <v>355</v>
      </c>
      <c r="H112" s="96">
        <v>12.938420957142901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201.214</v>
      </c>
      <c r="AL112" s="44" t="s">
        <v>361</v>
      </c>
    </row>
    <row r="113" spans="1:38" s="1" customFormat="1" ht="24.75" customHeight="1" thickBot="1" x14ac:dyDescent="0.3">
      <c r="A113" s="41" t="s">
        <v>126</v>
      </c>
      <c r="B113" s="65" t="s">
        <v>244</v>
      </c>
      <c r="C113" s="80" t="s">
        <v>133</v>
      </c>
      <c r="D113" s="42"/>
      <c r="E113" s="95">
        <v>8.2179984685385197</v>
      </c>
      <c r="F113" s="96">
        <v>6.8976148291768</v>
      </c>
      <c r="G113" s="96" t="s">
        <v>355</v>
      </c>
      <c r="H113" s="96">
        <v>22.7053685751766</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156220.695086491</v>
      </c>
      <c r="AL113" s="115" t="s">
        <v>364</v>
      </c>
    </row>
    <row r="114" spans="1:38" s="1" customFormat="1" ht="24.75" customHeight="1" thickBot="1" x14ac:dyDescent="0.3">
      <c r="A114" s="41" t="s">
        <v>126</v>
      </c>
      <c r="B114" s="65" t="s">
        <v>245</v>
      </c>
      <c r="C114" s="80" t="s">
        <v>134</v>
      </c>
      <c r="D114" s="42"/>
      <c r="E114" s="95">
        <v>0.13952000000000001</v>
      </c>
      <c r="F114" s="96" t="s">
        <v>355</v>
      </c>
      <c r="G114" s="96" t="s">
        <v>355</v>
      </c>
      <c r="H114" s="96">
        <v>0.45344000000000001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3488</v>
      </c>
      <c r="AL114" s="115" t="s">
        <v>364</v>
      </c>
    </row>
    <row r="115" spans="1:38" s="1" customFormat="1" ht="24.75" customHeight="1" thickBot="1" x14ac:dyDescent="0.3">
      <c r="A115" s="41" t="s">
        <v>126</v>
      </c>
      <c r="B115" s="65" t="s">
        <v>246</v>
      </c>
      <c r="C115" s="80" t="s">
        <v>350</v>
      </c>
      <c r="D115" s="42"/>
      <c r="E115" s="95">
        <v>0.19378692001342801</v>
      </c>
      <c r="F115" s="96" t="s">
        <v>355</v>
      </c>
      <c r="G115" s="96" t="s">
        <v>355</v>
      </c>
      <c r="H115" s="96">
        <v>0.38757384002685602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4844.6730003356897</v>
      </c>
      <c r="AL115" s="115" t="s">
        <v>364</v>
      </c>
    </row>
    <row r="116" spans="1:38" s="1" customFormat="1" ht="24.75" customHeight="1" thickBot="1" x14ac:dyDescent="0.3">
      <c r="A116" s="41" t="s">
        <v>126</v>
      </c>
      <c r="B116" s="41" t="s">
        <v>250</v>
      </c>
      <c r="C116" s="79" t="s">
        <v>293</v>
      </c>
      <c r="D116" s="42"/>
      <c r="E116" s="95">
        <v>1.2094918532439101</v>
      </c>
      <c r="F116" s="96">
        <v>0.16049576972896001</v>
      </c>
      <c r="G116" s="96" t="s">
        <v>355</v>
      </c>
      <c r="H116" s="96">
        <v>3.5824604228339298</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30237.296331097699</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1.698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0.41250900000000001</v>
      </c>
      <c r="J119" s="96">
        <v>5.1542250000000003</v>
      </c>
      <c r="K119" s="96">
        <v>51.542251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1.4412</v>
      </c>
      <c r="G121" s="96" t="s">
        <v>355</v>
      </c>
      <c r="H121" s="96">
        <v>5.5100667142857098</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2782500</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2.8275000000000002E-2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3.4193294999999999E-2</v>
      </c>
      <c r="F123" s="96">
        <v>7.4333250000000002E-3</v>
      </c>
      <c r="G123" s="96">
        <v>7.4333250000000002E-3</v>
      </c>
      <c r="H123" s="96">
        <v>3.5679959999999997E-2</v>
      </c>
      <c r="I123" s="96">
        <v>8.0279909999999996E-2</v>
      </c>
      <c r="J123" s="96">
        <v>8.4739905000000004E-2</v>
      </c>
      <c r="K123" s="96">
        <v>8.6226570000000002E-2</v>
      </c>
      <c r="L123" s="96">
        <v>7.4333250000000002E-3</v>
      </c>
      <c r="M123" s="96">
        <v>0.99160555500000003</v>
      </c>
      <c r="N123" s="96">
        <v>1.6353315E-3</v>
      </c>
      <c r="O123" s="96">
        <v>1.3082652E-2</v>
      </c>
      <c r="P123" s="96">
        <v>2.0813310000000001E-3</v>
      </c>
      <c r="Q123" s="96">
        <v>9.5146559999999999E-5</v>
      </c>
      <c r="R123" s="96">
        <v>1.189332E-3</v>
      </c>
      <c r="S123" s="96">
        <v>1.0852654499999999E-3</v>
      </c>
      <c r="T123" s="96">
        <v>7.7306580000000003E-4</v>
      </c>
      <c r="U123" s="96">
        <v>2.9733299999999999E-4</v>
      </c>
      <c r="V123" s="96">
        <v>8.3253240000000003E-3</v>
      </c>
      <c r="W123" s="96">
        <v>2.9248650000000001E-2</v>
      </c>
      <c r="X123" s="96">
        <v>6.0953264999999996E-3</v>
      </c>
      <c r="Y123" s="96">
        <v>1.6947981000000001E-2</v>
      </c>
      <c r="Z123" s="96">
        <v>7.1359919999999999E-3</v>
      </c>
      <c r="AA123" s="96">
        <v>9.9606555000000003E-3</v>
      </c>
      <c r="AB123" s="96">
        <f t="shared" si="1"/>
        <v>4.0139954999999998E-2</v>
      </c>
      <c r="AC123" s="96">
        <v>0.12186719999999999</v>
      </c>
      <c r="AD123" s="96">
        <v>1.7299035000000001E-5</v>
      </c>
      <c r="AE123" s="97"/>
      <c r="AF123" s="114" t="s">
        <v>355</v>
      </c>
      <c r="AG123" s="114" t="s">
        <v>355</v>
      </c>
      <c r="AH123" s="114" t="s">
        <v>355</v>
      </c>
      <c r="AI123" s="114" t="s">
        <v>355</v>
      </c>
      <c r="AJ123" s="114" t="s">
        <v>355</v>
      </c>
      <c r="AK123" s="96">
        <v>64997</v>
      </c>
      <c r="AL123" s="115" t="s">
        <v>362</v>
      </c>
    </row>
    <row r="124" spans="1:38" s="1" customFormat="1" ht="24.75" customHeight="1" thickBot="1" x14ac:dyDescent="0.3">
      <c r="A124" s="41" t="s">
        <v>126</v>
      </c>
      <c r="B124" s="47" t="s">
        <v>230</v>
      </c>
      <c r="C124" s="78" t="s">
        <v>282</v>
      </c>
      <c r="D124" s="42"/>
      <c r="E124" s="95" t="s">
        <v>355</v>
      </c>
      <c r="F124" s="95" t="s">
        <v>355</v>
      </c>
      <c r="G124" s="95" t="s">
        <v>355</v>
      </c>
      <c r="H124" s="95">
        <v>0.80405142857142897</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662.16</v>
      </c>
      <c r="AL124" s="115" t="s">
        <v>363</v>
      </c>
    </row>
    <row r="125" spans="1:38" s="1" customFormat="1" ht="24.75" customHeight="1" thickBot="1" x14ac:dyDescent="0.3">
      <c r="A125" s="41" t="s">
        <v>117</v>
      </c>
      <c r="B125" s="41" t="s">
        <v>231</v>
      </c>
      <c r="C125" s="78" t="s">
        <v>283</v>
      </c>
      <c r="D125" s="42"/>
      <c r="E125" s="108" t="s">
        <v>355</v>
      </c>
      <c r="F125" s="96">
        <v>0.116172</v>
      </c>
      <c r="G125" s="109" t="s">
        <v>355</v>
      </c>
      <c r="H125" s="96" t="s">
        <v>356</v>
      </c>
      <c r="I125" s="96">
        <v>2.4642828000000001E-5</v>
      </c>
      <c r="J125" s="96">
        <v>1.6428552E-4</v>
      </c>
      <c r="K125" s="96">
        <v>3.4030572E-4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1173.4680000000001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0.48631239999999998</v>
      </c>
      <c r="I126" s="96" t="s">
        <v>356</v>
      </c>
      <c r="J126" s="96" t="s">
        <v>356</v>
      </c>
      <c r="K126" s="96" t="s">
        <v>356</v>
      </c>
      <c r="L126" s="96" t="s">
        <v>356</v>
      </c>
      <c r="M126" s="96">
        <v>0.88077839999999996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1.13964</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9.8463200000000004E-4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4.0511229000000003E-2</v>
      </c>
      <c r="F133" s="96">
        <v>6.3836100000000005E-4</v>
      </c>
      <c r="G133" s="96">
        <v>5.5367317500000001E-3</v>
      </c>
      <c r="H133" s="96" t="s">
        <v>355</v>
      </c>
      <c r="I133" s="96">
        <v>1.51417548E-3</v>
      </c>
      <c r="J133" s="96">
        <v>1.7040039E-3</v>
      </c>
      <c r="K133" s="96">
        <v>1.8933703199999999E-3</v>
      </c>
      <c r="L133" s="96" t="s">
        <v>356</v>
      </c>
      <c r="M133" s="96">
        <v>4.9111800000000002E-4</v>
      </c>
      <c r="N133" s="96">
        <v>1.3443299100000001E-3</v>
      </c>
      <c r="O133" s="96">
        <v>2.1586490999999999E-4</v>
      </c>
      <c r="P133" s="96">
        <v>4.6994643000000003E-2</v>
      </c>
      <c r="Q133" s="96">
        <v>6.6813717000000004E-4</v>
      </c>
      <c r="R133" s="96">
        <v>6.0181931999999999E-4</v>
      </c>
      <c r="S133" s="96">
        <v>5.3126270999999999E-4</v>
      </c>
      <c r="T133" s="96">
        <v>7.5552800999999995E-4</v>
      </c>
      <c r="U133" s="96">
        <v>9.7114865999999998E-4</v>
      </c>
      <c r="V133" s="96">
        <v>6.8123396399999998E-3</v>
      </c>
      <c r="W133" s="96">
        <v>1.7193750000000001E-2</v>
      </c>
      <c r="X133" s="96">
        <v>6.4814639999999995E-7</v>
      </c>
      <c r="Y133" s="96">
        <v>3.5416436399999999E-7</v>
      </c>
      <c r="Z133" s="96">
        <v>3.16240677E-7</v>
      </c>
      <c r="AA133" s="96">
        <v>3.4278304499999998E-7</v>
      </c>
      <c r="AB133" s="96">
        <f t="shared" si="1"/>
        <v>1.6613344859999998E-6</v>
      </c>
      <c r="AC133" s="96">
        <v>7.4428692900000001E-3</v>
      </c>
      <c r="AD133" s="96">
        <v>2.0306683379999999E-2</v>
      </c>
      <c r="AE133" s="97"/>
      <c r="AF133" s="114" t="s">
        <v>355</v>
      </c>
      <c r="AG133" s="114" t="s">
        <v>355</v>
      </c>
      <c r="AH133" s="114" t="s">
        <v>355</v>
      </c>
      <c r="AI133" s="114" t="s">
        <v>355</v>
      </c>
      <c r="AJ133" s="114" t="s">
        <v>355</v>
      </c>
      <c r="AK133" s="96">
        <v>3.191805</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9.1649879209999997E-3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0.36469000000000001</v>
      </c>
      <c r="AL136" s="44" t="s">
        <v>404</v>
      </c>
    </row>
    <row r="137" spans="1:38" s="1" customFormat="1" ht="24.75" customHeight="1" thickBot="1" x14ac:dyDescent="0.3">
      <c r="A137" s="41" t="s">
        <v>117</v>
      </c>
      <c r="B137" s="41" t="s">
        <v>106</v>
      </c>
      <c r="C137" s="78" t="s">
        <v>108</v>
      </c>
      <c r="D137" s="42"/>
      <c r="E137" s="95" t="s">
        <v>355</v>
      </c>
      <c r="F137" s="96">
        <v>8.1010505999999996E-4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3.81E-3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0.12932099999999999</v>
      </c>
      <c r="F139" s="96">
        <v>0.63563163</v>
      </c>
      <c r="G139" s="96">
        <v>0.45061394999999999</v>
      </c>
      <c r="H139" s="96" t="s">
        <v>356</v>
      </c>
      <c r="I139" s="96">
        <v>0.41015639999999998</v>
      </c>
      <c r="J139" s="96">
        <v>0.4193964</v>
      </c>
      <c r="K139" s="96">
        <v>0.43403639999999999</v>
      </c>
      <c r="L139" s="96">
        <v>2.8559999999999999E-2</v>
      </c>
      <c r="M139" s="96">
        <v>1.917783</v>
      </c>
      <c r="N139" s="96">
        <v>2.6694804300000001</v>
      </c>
      <c r="O139" s="96">
        <v>1.047324E-2</v>
      </c>
      <c r="P139" s="96">
        <v>2.6069999999999999E-4</v>
      </c>
      <c r="Q139" s="96">
        <v>9.9347999999999993E-4</v>
      </c>
      <c r="R139" s="96">
        <v>2.1082650000000001E-2</v>
      </c>
      <c r="S139" s="96">
        <v>8.9997599999999997E-2</v>
      </c>
      <c r="T139" s="96">
        <v>9.8367599999999999E-3</v>
      </c>
      <c r="U139" s="96">
        <v>1.8756E-4</v>
      </c>
      <c r="V139" s="96">
        <v>10.570942799999999</v>
      </c>
      <c r="W139" s="96">
        <v>5.7136199999999997</v>
      </c>
      <c r="X139" s="96">
        <v>9.65781E-2</v>
      </c>
      <c r="Y139" s="96">
        <v>0.12980895000000001</v>
      </c>
      <c r="Z139" s="96">
        <v>7.9681440000000006E-2</v>
      </c>
      <c r="AA139" s="96">
        <v>0.1285434</v>
      </c>
      <c r="AB139" s="96">
        <f t="shared" si="1"/>
        <v>0.43461189</v>
      </c>
      <c r="AC139" s="96">
        <v>1.8756000000000001E-3</v>
      </c>
      <c r="AD139" s="96">
        <v>2.3159999999999998E-5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0.49698500000000001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228.27193249475141</v>
      </c>
      <c r="F141" s="119">
        <f t="shared" ref="F141:AD141" si="2">SUM(F14:F140)</f>
        <v>169.74899840884035</v>
      </c>
      <c r="G141" s="119">
        <f t="shared" si="2"/>
        <v>35.184535411863251</v>
      </c>
      <c r="H141" s="119">
        <f t="shared" si="2"/>
        <v>101.94301646557133</v>
      </c>
      <c r="I141" s="119">
        <f t="shared" si="2"/>
        <v>21.227267562395895</v>
      </c>
      <c r="J141" s="119">
        <f t="shared" si="2"/>
        <v>31.582960313383207</v>
      </c>
      <c r="K141" s="119">
        <f t="shared" si="2"/>
        <v>88.292923746355086</v>
      </c>
      <c r="L141" s="119">
        <f t="shared" si="2"/>
        <v>3.8800602497988428</v>
      </c>
      <c r="M141" s="119">
        <f t="shared" si="2"/>
        <v>439.10044472570695</v>
      </c>
      <c r="N141" s="119">
        <f t="shared" si="2"/>
        <v>22.312626834238149</v>
      </c>
      <c r="O141" s="119">
        <f t="shared" si="2"/>
        <v>0.68608655134635466</v>
      </c>
      <c r="P141" s="119">
        <f t="shared" si="2"/>
        <v>0.8588021885841628</v>
      </c>
      <c r="Q141" s="119">
        <f t="shared" si="2"/>
        <v>0.80274663603493601</v>
      </c>
      <c r="R141" s="119">
        <f>SUM(R14:R140)</f>
        <v>4.0611590748513526</v>
      </c>
      <c r="S141" s="119">
        <f t="shared" si="2"/>
        <v>67.300666416437153</v>
      </c>
      <c r="T141" s="119">
        <f t="shared" si="2"/>
        <v>12.569003983441821</v>
      </c>
      <c r="U141" s="119">
        <f t="shared" si="2"/>
        <v>2.4528971524095873</v>
      </c>
      <c r="V141" s="119">
        <f t="shared" si="2"/>
        <v>60.609506222016229</v>
      </c>
      <c r="W141" s="119">
        <f t="shared" si="2"/>
        <v>34.118399091459374</v>
      </c>
      <c r="X141" s="119">
        <f t="shared" si="2"/>
        <v>2.9157766747997065</v>
      </c>
      <c r="Y141" s="119">
        <f t="shared" si="2"/>
        <v>2.6014227769994309</v>
      </c>
      <c r="Z141" s="119">
        <f t="shared" si="2"/>
        <v>2.1176697016404353</v>
      </c>
      <c r="AA141" s="119">
        <f t="shared" si="2"/>
        <v>2.5240637182517167</v>
      </c>
      <c r="AB141" s="119">
        <f t="shared" si="2"/>
        <v>10.15893287169129</v>
      </c>
      <c r="AC141" s="119">
        <f t="shared" si="2"/>
        <v>3.5426701500440463</v>
      </c>
      <c r="AD141" s="119">
        <f t="shared" si="2"/>
        <v>0.76576324135863483</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228.27193249475141</v>
      </c>
      <c r="F152" s="103">
        <f t="shared" ref="F152:AD152" si="3">F141 + F151 + IF(AND(OR($B$4="AT",$B$4="BE",$B$4="CH",$B$4="GB",$B$4="IE",$B$4="LT",$B$4="LU",$B$4="NL"),SUM(F143:F149)&gt;0),SUM(F143:F149)-SUM(F27:F33),0)</f>
        <v>169.74899840884035</v>
      </c>
      <c r="G152" s="103">
        <f t="shared" si="3"/>
        <v>35.184535411863251</v>
      </c>
      <c r="H152" s="103">
        <f t="shared" si="3"/>
        <v>101.94301646557133</v>
      </c>
      <c r="I152" s="103">
        <f t="shared" si="3"/>
        <v>21.227267562395895</v>
      </c>
      <c r="J152" s="103">
        <f t="shared" si="3"/>
        <v>31.582960313383207</v>
      </c>
      <c r="K152" s="103">
        <f t="shared" si="3"/>
        <v>88.292923746355086</v>
      </c>
      <c r="L152" s="103">
        <f t="shared" si="3"/>
        <v>3.8800602497988428</v>
      </c>
      <c r="M152" s="103">
        <f t="shared" si="3"/>
        <v>439.10044472570695</v>
      </c>
      <c r="N152" s="103">
        <f t="shared" si="3"/>
        <v>22.312626834238149</v>
      </c>
      <c r="O152" s="103">
        <f t="shared" si="3"/>
        <v>0.68608655134635466</v>
      </c>
      <c r="P152" s="103">
        <f t="shared" si="3"/>
        <v>0.8588021885841628</v>
      </c>
      <c r="Q152" s="103">
        <f t="shared" si="3"/>
        <v>0.80274663603493601</v>
      </c>
      <c r="R152" s="103">
        <f t="shared" si="3"/>
        <v>4.0611590748513526</v>
      </c>
      <c r="S152" s="103">
        <f t="shared" si="3"/>
        <v>67.300666416437153</v>
      </c>
      <c r="T152" s="103">
        <f t="shared" si="3"/>
        <v>12.569003983441821</v>
      </c>
      <c r="U152" s="103">
        <f t="shared" si="3"/>
        <v>2.4528971524095873</v>
      </c>
      <c r="V152" s="103">
        <f t="shared" si="3"/>
        <v>60.609506222016229</v>
      </c>
      <c r="W152" s="103">
        <f t="shared" si="3"/>
        <v>34.118399091459374</v>
      </c>
      <c r="X152" s="103">
        <f t="shared" si="3"/>
        <v>2.9157766747997065</v>
      </c>
      <c r="Y152" s="103">
        <f t="shared" si="3"/>
        <v>2.6014227769994309</v>
      </c>
      <c r="Z152" s="103">
        <f t="shared" si="3"/>
        <v>2.1176697016404353</v>
      </c>
      <c r="AA152" s="103">
        <f t="shared" si="3"/>
        <v>2.5240637182517167</v>
      </c>
      <c r="AB152" s="103">
        <f t="shared" si="3"/>
        <v>10.15893287169129</v>
      </c>
      <c r="AC152" s="103">
        <f t="shared" si="3"/>
        <v>3.5426701500440463</v>
      </c>
      <c r="AD152" s="103">
        <f t="shared" si="3"/>
        <v>0.76576324135863483</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228.27193249475141</v>
      </c>
      <c r="F154" s="103">
        <f>F141 + F153 - IF(OR($B$6=2005,$B$6&gt;=2020),SUM(F99:F122),0) + IF(AND(OR($B$4="AT",$B$4="BE",$B$4="CH",$B$4="GB",$B$4="IE",$B$4="LT",$B$4="LU",$B$4="NL"),SUM(F143:F149)&gt;0),SUM(F143:F149)-SUM(F27:F33),0)</f>
        <v>169.74899840884035</v>
      </c>
      <c r="G154" s="103">
        <f>G141 + G153 + IF(AND(OR($B$4="AT",$B$4="BE",$B$4="CH",$B$4="GB",$B$4="IE",$B$4="LT",$B$4="LU",$B$4="NL"),SUM(G143:G149)&gt;0),SUM(G143:G149)-SUM(G27:G33),0)</f>
        <v>35.184535411863251</v>
      </c>
      <c r="H154" s="103">
        <f t="shared" ref="H154:AD154" si="4">H141 + H153 + IF(AND(OR($B$4="AT",$B$4="BE",$B$4="CH",$B$4="GB",$B$4="IE",$B$4="LT",$B$4="LU",$B$4="NL"),SUM(H143:H149)&gt;0),SUM(H143:H149)-SUM(H27:H33),0)</f>
        <v>101.94301646557133</v>
      </c>
      <c r="I154" s="103">
        <f t="shared" si="4"/>
        <v>21.227267562395895</v>
      </c>
      <c r="J154" s="103">
        <f t="shared" si="4"/>
        <v>31.582960313383207</v>
      </c>
      <c r="K154" s="103">
        <f t="shared" si="4"/>
        <v>88.292923746355086</v>
      </c>
      <c r="L154" s="103">
        <f t="shared" si="4"/>
        <v>3.8800602497988428</v>
      </c>
      <c r="M154" s="103">
        <f t="shared" si="4"/>
        <v>439.10044472570695</v>
      </c>
      <c r="N154" s="103">
        <f t="shared" si="4"/>
        <v>22.312626834238149</v>
      </c>
      <c r="O154" s="103">
        <f t="shared" si="4"/>
        <v>0.68608655134635466</v>
      </c>
      <c r="P154" s="103">
        <f t="shared" si="4"/>
        <v>0.8588021885841628</v>
      </c>
      <c r="Q154" s="103">
        <f t="shared" si="4"/>
        <v>0.80274663603493601</v>
      </c>
      <c r="R154" s="103">
        <f t="shared" si="4"/>
        <v>4.0611590748513526</v>
      </c>
      <c r="S154" s="103">
        <f t="shared" si="4"/>
        <v>67.300666416437153</v>
      </c>
      <c r="T154" s="103">
        <f t="shared" si="4"/>
        <v>12.569003983441821</v>
      </c>
      <c r="U154" s="103">
        <f t="shared" si="4"/>
        <v>2.4528971524095873</v>
      </c>
      <c r="V154" s="103">
        <f t="shared" si="4"/>
        <v>60.609506222016229</v>
      </c>
      <c r="W154" s="103">
        <f t="shared" si="4"/>
        <v>34.118399091459374</v>
      </c>
      <c r="X154" s="103">
        <f t="shared" si="4"/>
        <v>2.9157766747997065</v>
      </c>
      <c r="Y154" s="103">
        <f t="shared" si="4"/>
        <v>2.6014227769994309</v>
      </c>
      <c r="Z154" s="103">
        <f t="shared" si="4"/>
        <v>2.1176697016404353</v>
      </c>
      <c r="AA154" s="103">
        <f t="shared" si="4"/>
        <v>2.5240637182517167</v>
      </c>
      <c r="AB154" s="103">
        <f t="shared" si="4"/>
        <v>10.15893287169129</v>
      </c>
      <c r="AC154" s="103">
        <f t="shared" si="4"/>
        <v>3.5426701500440463</v>
      </c>
      <c r="AD154" s="103">
        <f t="shared" si="4"/>
        <v>0.76576324135863483</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8.4250595662935694</v>
      </c>
      <c r="F157" s="104">
        <v>0.123635150233164</v>
      </c>
      <c r="G157" s="104">
        <v>0.60039002861318802</v>
      </c>
      <c r="H157" s="104" t="s">
        <v>355</v>
      </c>
      <c r="I157" s="104">
        <v>8.6203440493044597E-2</v>
      </c>
      <c r="J157" s="104">
        <v>8.6203440493044597E-2</v>
      </c>
      <c r="K157" s="104">
        <v>8.6203440493044597E-2</v>
      </c>
      <c r="L157" s="104">
        <v>2.9562916114644198E-2</v>
      </c>
      <c r="M157" s="104">
        <v>1.44077088354802</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26116.966244673698</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0.44815625578955998</v>
      </c>
      <c r="F158" s="104">
        <v>8.9998124854679395E-3</v>
      </c>
      <c r="G158" s="104">
        <v>3.5128478830975501E-2</v>
      </c>
      <c r="H158" s="104" t="s">
        <v>355</v>
      </c>
      <c r="I158" s="104">
        <v>3.0137496305683901E-3</v>
      </c>
      <c r="J158" s="104">
        <v>3.0137496305683901E-3</v>
      </c>
      <c r="K158" s="104">
        <v>3.0137496305683901E-3</v>
      </c>
      <c r="L158" s="104">
        <v>1.23587904678388E-3</v>
      </c>
      <c r="M158" s="104">
        <v>0.125462947620716</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1528.08882914743</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67.571272420205304</v>
      </c>
      <c r="F159" s="104">
        <v>2.2243376862472002</v>
      </c>
      <c r="G159" s="104">
        <v>30.946622840828901</v>
      </c>
      <c r="H159" s="104" t="s">
        <v>355</v>
      </c>
      <c r="I159" s="104">
        <v>4.15937963097445</v>
      </c>
      <c r="J159" s="104">
        <v>4.1804932331621298</v>
      </c>
      <c r="K159" s="104">
        <v>4.22272043753751</v>
      </c>
      <c r="L159" s="104">
        <v>0.130055678555898</v>
      </c>
      <c r="M159" s="104">
        <v>7.2631434652969897</v>
      </c>
      <c r="N159" s="104">
        <v>0.13676162581781201</v>
      </c>
      <c r="O159" s="104">
        <v>1.8235955041130202E-2</v>
      </c>
      <c r="P159" s="104">
        <v>2.2210501298381698E-2</v>
      </c>
      <c r="Q159" s="104">
        <v>0.25629133970992801</v>
      </c>
      <c r="R159" s="104">
        <v>0.111179734859412</v>
      </c>
      <c r="S159" s="104">
        <v>0.25629133970992801</v>
      </c>
      <c r="T159" s="104">
        <v>14.130465711795701</v>
      </c>
      <c r="U159" s="104">
        <v>0.27352325163562402</v>
      </c>
      <c r="V159" s="104">
        <v>0.63689307778571302</v>
      </c>
      <c r="W159" s="104">
        <v>0.47743656681031099</v>
      </c>
      <c r="X159" s="104">
        <v>4.0865677197116698E-3</v>
      </c>
      <c r="Y159" s="104">
        <v>1.5539295384730501E-2</v>
      </c>
      <c r="Z159" s="104">
        <v>7.2119562742007197E-3</v>
      </c>
      <c r="AA159" s="104">
        <v>2.54065961829705E-2</v>
      </c>
      <c r="AB159" s="104">
        <f t="shared" si="5"/>
        <v>5.224441556161339E-2</v>
      </c>
      <c r="AC159" s="104">
        <v>0.102914461114783</v>
      </c>
      <c r="AD159" s="104">
        <v>3.15803373985235E-5</v>
      </c>
      <c r="AE159" s="102"/>
      <c r="AF159" s="104">
        <v>37496.362560452399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2004</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2004</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43.414518157493198</v>
      </c>
      <c r="F14" s="96">
        <v>3.0516123571558098</v>
      </c>
      <c r="G14" s="96">
        <v>9.6520545055405105</v>
      </c>
      <c r="H14" s="96">
        <v>1.02105057077713E-2</v>
      </c>
      <c r="I14" s="96">
        <v>0.671362752993798</v>
      </c>
      <c r="J14" s="96">
        <v>0.83315128809023098</v>
      </c>
      <c r="K14" s="96">
        <v>1.3564015246524901</v>
      </c>
      <c r="L14" s="96">
        <v>2.5310220743684601E-2</v>
      </c>
      <c r="M14" s="96">
        <v>10.108207622758099</v>
      </c>
      <c r="N14" s="96">
        <v>2.0938646199032598</v>
      </c>
      <c r="O14" s="96">
        <v>0.11929531195179301</v>
      </c>
      <c r="P14" s="96">
        <v>0.36543318897330102</v>
      </c>
      <c r="Q14" s="96">
        <v>0.27278286055633</v>
      </c>
      <c r="R14" s="96">
        <v>0.33601500212401902</v>
      </c>
      <c r="S14" s="96">
        <v>0.44993402466029497</v>
      </c>
      <c r="T14" s="96">
        <v>1.8728190258816499</v>
      </c>
      <c r="U14" s="96">
        <v>1.3301882512841801</v>
      </c>
      <c r="V14" s="96">
        <v>1.3763921180946099</v>
      </c>
      <c r="W14" s="96">
        <v>3.2964727482370302</v>
      </c>
      <c r="X14" s="96">
        <v>7.3534503137894502E-3</v>
      </c>
      <c r="Y14" s="96">
        <v>3.4555497306726697E-2</v>
      </c>
      <c r="Z14" s="96">
        <v>1.96581085327482E-2</v>
      </c>
      <c r="AA14" s="96">
        <v>6.9349544542612199E-3</v>
      </c>
      <c r="AB14" s="96">
        <f>IF(ISNUMBER(X14),SUM(X14:AA14),X14)</f>
        <v>6.8502010607525574E-2</v>
      </c>
      <c r="AC14" s="96">
        <v>1.4569842643233999</v>
      </c>
      <c r="AD14" s="96">
        <v>0.29229967953029101</v>
      </c>
      <c r="AE14" s="97"/>
      <c r="AF14" s="96">
        <v>15418.8979851435</v>
      </c>
      <c r="AG14" s="96">
        <v>172465.86700190799</v>
      </c>
      <c r="AH14" s="96">
        <v>81203.975696633599</v>
      </c>
      <c r="AI14" s="96">
        <v>51678.733715663497</v>
      </c>
      <c r="AJ14" s="96">
        <v>15843.8881672313</v>
      </c>
      <c r="AK14" s="113" t="s">
        <v>355</v>
      </c>
      <c r="AL14" s="44"/>
    </row>
    <row r="15" spans="1:38" s="1" customFormat="1" ht="24.75" customHeight="1" thickBot="1" x14ac:dyDescent="0.3">
      <c r="A15" s="41" t="s">
        <v>112</v>
      </c>
      <c r="B15" s="41" t="s">
        <v>151</v>
      </c>
      <c r="C15" s="78" t="s">
        <v>48</v>
      </c>
      <c r="D15" s="42"/>
      <c r="E15" s="95">
        <v>1.39503509388</v>
      </c>
      <c r="F15" s="96">
        <v>2.4719142221599998E-2</v>
      </c>
      <c r="G15" s="96">
        <v>0.41157224349600002</v>
      </c>
      <c r="H15" s="96" t="s">
        <v>355</v>
      </c>
      <c r="I15" s="96">
        <v>0.11700745076000001</v>
      </c>
      <c r="J15" s="96">
        <v>0.12236562576</v>
      </c>
      <c r="K15" s="96">
        <v>0.13308197576</v>
      </c>
      <c r="L15" s="96">
        <v>1.6735595349600001E-2</v>
      </c>
      <c r="M15" s="96">
        <v>0.19885917986240001</v>
      </c>
      <c r="N15" s="96">
        <v>3.0470596589824001E-2</v>
      </c>
      <c r="O15" s="96">
        <v>3.6086332909152002E-2</v>
      </c>
      <c r="P15" s="96">
        <v>6.2778581052399998E-3</v>
      </c>
      <c r="Q15" s="96">
        <v>9.8586089903039999E-3</v>
      </c>
      <c r="R15" s="96">
        <v>0.10904251652040001</v>
      </c>
      <c r="S15" s="96">
        <v>5.7971607879760002E-2</v>
      </c>
      <c r="T15" s="96">
        <v>0.39038051746576002</v>
      </c>
      <c r="U15" s="96">
        <v>2.6996885598303998E-2</v>
      </c>
      <c r="V15" s="96">
        <v>0.36423332204384001</v>
      </c>
      <c r="W15" s="96">
        <v>1.3507982620639999E-3</v>
      </c>
      <c r="X15" s="96">
        <v>1.184890150592E-4</v>
      </c>
      <c r="Y15" s="96">
        <v>5.1396772490231997E-4</v>
      </c>
      <c r="Z15" s="96">
        <v>1.0076971800792E-4</v>
      </c>
      <c r="AA15" s="96">
        <v>1.9165814406655999E-4</v>
      </c>
      <c r="AB15" s="96">
        <f t="shared" ref="AB15:AB78" si="0">IF(ISNUMBER(X15),SUM(X15:AA15),X15)</f>
        <v>9.2488460203599999E-4</v>
      </c>
      <c r="AC15" s="96">
        <v>2.3784291344000001E-4</v>
      </c>
      <c r="AD15" s="96">
        <v>8.99982396136E-4</v>
      </c>
      <c r="AE15" s="97"/>
      <c r="AF15" s="96">
        <v>16971.680152000001</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6.9217239239479804</v>
      </c>
      <c r="F16" s="96">
        <v>4.4335597357446299E-2</v>
      </c>
      <c r="G16" s="96">
        <v>1.15702882335499E-2</v>
      </c>
      <c r="H16" s="96" t="s">
        <v>355</v>
      </c>
      <c r="I16" s="96">
        <v>3.1768845453498101E-3</v>
      </c>
      <c r="J16" s="96">
        <v>3.45220930053997E-3</v>
      </c>
      <c r="K16" s="96">
        <v>4.5259758457815904E-3</v>
      </c>
      <c r="L16" s="96">
        <v>6.2896788473654501E-4</v>
      </c>
      <c r="M16" s="96">
        <v>0.175514444624739</v>
      </c>
      <c r="N16" s="96">
        <v>4.5553261183835799E-5</v>
      </c>
      <c r="O16" s="96">
        <v>7.2376645385299801E-6</v>
      </c>
      <c r="P16" s="96">
        <v>2.7957930309547101E-3</v>
      </c>
      <c r="Q16" s="96">
        <v>3.27707367808044E-3</v>
      </c>
      <c r="R16" s="96">
        <v>9.1833813149652104E-5</v>
      </c>
      <c r="S16" s="96">
        <v>4.8183403780325198E-5</v>
      </c>
      <c r="T16" s="96">
        <v>1.58142908085781E-5</v>
      </c>
      <c r="U16" s="96">
        <v>3.0907281713052999E-4</v>
      </c>
      <c r="V16" s="96">
        <v>1.9020788996444401E-4</v>
      </c>
      <c r="W16" s="96">
        <v>1.00102115901583E-3</v>
      </c>
      <c r="X16" s="96">
        <v>6.6140428393865494E-5</v>
      </c>
      <c r="Y16" s="96">
        <v>1.95836775830714E-4</v>
      </c>
      <c r="Z16" s="96">
        <v>8.7611649238542795E-5</v>
      </c>
      <c r="AA16" s="96">
        <v>1.4470052696385701E-4</v>
      </c>
      <c r="AB16" s="96">
        <f t="shared" si="0"/>
        <v>4.9428938042697928E-4</v>
      </c>
      <c r="AC16" s="96">
        <v>7.8000044930720005E-5</v>
      </c>
      <c r="AD16" s="96">
        <v>3.2972746266167997E-5</v>
      </c>
      <c r="AE16" s="97"/>
      <c r="AF16" s="96">
        <v>354.54565877599998</v>
      </c>
      <c r="AG16" s="110" t="s">
        <v>354</v>
      </c>
      <c r="AH16" s="96">
        <v>27532.475519015901</v>
      </c>
      <c r="AI16" s="110" t="s">
        <v>354</v>
      </c>
      <c r="AJ16" s="110" t="s">
        <v>354</v>
      </c>
      <c r="AK16" s="113" t="s">
        <v>355</v>
      </c>
      <c r="AL16" s="44"/>
    </row>
    <row r="17" spans="1:38" s="1" customFormat="1" ht="24.75" customHeight="1" thickBot="1" x14ac:dyDescent="0.3">
      <c r="A17" s="41" t="s">
        <v>112</v>
      </c>
      <c r="B17" s="41" t="s">
        <v>153</v>
      </c>
      <c r="C17" s="78" t="s">
        <v>49</v>
      </c>
      <c r="D17" s="42"/>
      <c r="E17" s="95">
        <v>0.102583099071967</v>
      </c>
      <c r="F17" s="96">
        <v>3.6907639888309699E-3</v>
      </c>
      <c r="G17" s="96">
        <v>1.21226151837583E-2</v>
      </c>
      <c r="H17" s="96">
        <v>4.0329054330408601E-7</v>
      </c>
      <c r="I17" s="96">
        <v>4.0958843459378497E-3</v>
      </c>
      <c r="J17" s="96">
        <v>4.1423679354248002E-3</v>
      </c>
      <c r="K17" s="96">
        <v>4.1912109261739499E-3</v>
      </c>
      <c r="L17" s="96">
        <v>7.1951351573343997E-4</v>
      </c>
      <c r="M17" s="96">
        <v>6.4099445685013495E-2</v>
      </c>
      <c r="N17" s="96">
        <v>9.7418904428140597E-5</v>
      </c>
      <c r="O17" s="96">
        <v>2.4765884786760399E-5</v>
      </c>
      <c r="P17" s="96">
        <v>2.0855189107099901E-4</v>
      </c>
      <c r="Q17" s="96">
        <v>2.87001235017085E-4</v>
      </c>
      <c r="R17" s="96">
        <v>9.9358101556495004E-5</v>
      </c>
      <c r="S17" s="96">
        <v>1.3724068992738501E-4</v>
      </c>
      <c r="T17" s="96">
        <v>5.1161151557721799E-3</v>
      </c>
      <c r="U17" s="96">
        <v>6.1314496567682199E-5</v>
      </c>
      <c r="V17" s="96">
        <v>1.8617139347663801E-3</v>
      </c>
      <c r="W17" s="96">
        <v>2.3362408356734999E-4</v>
      </c>
      <c r="X17" s="96">
        <v>1.7154029364085401E-5</v>
      </c>
      <c r="Y17" s="96">
        <v>9.1589641595491501E-6</v>
      </c>
      <c r="Z17" s="96">
        <v>1.43049368973943E-5</v>
      </c>
      <c r="AA17" s="96">
        <v>3.43085963220221E-5</v>
      </c>
      <c r="AB17" s="96">
        <f t="shared" si="0"/>
        <v>7.4926526743050958E-5</v>
      </c>
      <c r="AC17" s="96">
        <v>4.7768589680165497E-5</v>
      </c>
      <c r="AD17" s="96">
        <v>3.5176896225227498E-5</v>
      </c>
      <c r="AE17" s="97"/>
      <c r="AF17" s="96">
        <v>253.10265765026199</v>
      </c>
      <c r="AG17" s="96">
        <v>1.0706651907330599E-3</v>
      </c>
      <c r="AH17" s="96">
        <v>1736.91976435432</v>
      </c>
      <c r="AI17" s="96">
        <v>0.117999891961345</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0.56916734314395101</v>
      </c>
      <c r="F19" s="96">
        <v>2.28703729614038E-2</v>
      </c>
      <c r="G19" s="96">
        <v>0.541026132042849</v>
      </c>
      <c r="H19" s="96" t="s">
        <v>355</v>
      </c>
      <c r="I19" s="96">
        <v>9.36688708405823E-3</v>
      </c>
      <c r="J19" s="96">
        <v>1.40777329067494E-2</v>
      </c>
      <c r="K19" s="96">
        <v>1.8937531779158499E-2</v>
      </c>
      <c r="L19" s="96">
        <v>2.8349119804427498E-3</v>
      </c>
      <c r="M19" s="96">
        <v>0.137058765083752</v>
      </c>
      <c r="N19" s="96">
        <v>8.8395171791483901E-2</v>
      </c>
      <c r="O19" s="96">
        <v>1.93494117750561E-3</v>
      </c>
      <c r="P19" s="96">
        <v>5.7892795655573297E-3</v>
      </c>
      <c r="Q19" s="96">
        <v>5.7430529156229796E-3</v>
      </c>
      <c r="R19" s="96">
        <v>1.0339117742117401E-2</v>
      </c>
      <c r="S19" s="96">
        <v>1.4669793981929601E-2</v>
      </c>
      <c r="T19" s="96">
        <v>0.17534477994603501</v>
      </c>
      <c r="U19" s="96">
        <v>1.6062856616235899E-2</v>
      </c>
      <c r="V19" s="96">
        <v>0.18530328483634101</v>
      </c>
      <c r="W19" s="96">
        <v>1.8252347634606599E-3</v>
      </c>
      <c r="X19" s="96">
        <v>9.0914886806385097E-5</v>
      </c>
      <c r="Y19" s="96">
        <v>6.34330881577322E-4</v>
      </c>
      <c r="Z19" s="96">
        <v>6.5744142798348604E-4</v>
      </c>
      <c r="AA19" s="96">
        <v>5.9888269295859102E-4</v>
      </c>
      <c r="AB19" s="96">
        <f t="shared" si="0"/>
        <v>1.9815698893257843E-3</v>
      </c>
      <c r="AC19" s="96">
        <v>4.4746952663437803E-3</v>
      </c>
      <c r="AD19" s="96">
        <v>4.2078055466870804E-3</v>
      </c>
      <c r="AE19" s="97"/>
      <c r="AF19" s="96">
        <v>946.36554551924496</v>
      </c>
      <c r="AG19" s="96">
        <v>637.27062817622505</v>
      </c>
      <c r="AH19" s="96">
        <v>4964.9860527128903</v>
      </c>
      <c r="AI19" s="110" t="s">
        <v>354</v>
      </c>
      <c r="AJ19" s="110" t="s">
        <v>354</v>
      </c>
      <c r="AK19" s="113" t="s">
        <v>355</v>
      </c>
      <c r="AL19" s="44"/>
    </row>
    <row r="20" spans="1:38" s="1" customFormat="1" ht="24.75" customHeight="1" thickBot="1" x14ac:dyDescent="0.3">
      <c r="A20" s="41" t="s">
        <v>112</v>
      </c>
      <c r="B20" s="41" t="s">
        <v>156</v>
      </c>
      <c r="C20" s="78" t="s">
        <v>51</v>
      </c>
      <c r="D20" s="42"/>
      <c r="E20" s="95">
        <v>0.2383885074521</v>
      </c>
      <c r="F20" s="96">
        <v>7.9369539059109106E-3</v>
      </c>
      <c r="G20" s="96">
        <v>3.09197336950904E-2</v>
      </c>
      <c r="H20" s="96">
        <v>2.3025155849488399E-5</v>
      </c>
      <c r="I20" s="96">
        <v>1.6306579784935501E-3</v>
      </c>
      <c r="J20" s="96">
        <v>1.82846540010893E-3</v>
      </c>
      <c r="K20" s="96">
        <v>2.0804618309166801E-3</v>
      </c>
      <c r="L20" s="96">
        <v>7.2622242151582105E-4</v>
      </c>
      <c r="M20" s="96">
        <v>9.64532188515317E-2</v>
      </c>
      <c r="N20" s="96">
        <v>3.6607347149622999E-4</v>
      </c>
      <c r="O20" s="96">
        <v>9.0786780092202201E-5</v>
      </c>
      <c r="P20" s="96">
        <v>4.1447558888849502E-4</v>
      </c>
      <c r="Q20" s="96">
        <v>7.2535480242018303E-4</v>
      </c>
      <c r="R20" s="96">
        <v>2.4450468047556E-4</v>
      </c>
      <c r="S20" s="96">
        <v>4.3211283376168102E-4</v>
      </c>
      <c r="T20" s="96">
        <v>1.8689553292198801E-2</v>
      </c>
      <c r="U20" s="96">
        <v>1.95277336732246E-4</v>
      </c>
      <c r="V20" s="96">
        <v>6.5320764315448402E-3</v>
      </c>
      <c r="W20" s="96">
        <v>3.19575716052563E-4</v>
      </c>
      <c r="X20" s="96">
        <v>2.1059474992731101E-5</v>
      </c>
      <c r="Y20" s="96">
        <v>2.0177683409426001E-5</v>
      </c>
      <c r="Z20" s="96">
        <v>2.7125892349638601E-5</v>
      </c>
      <c r="AA20" s="96">
        <v>4.30289630116212E-5</v>
      </c>
      <c r="AB20" s="96">
        <f t="shared" si="0"/>
        <v>1.113920137634169E-4</v>
      </c>
      <c r="AC20" s="96">
        <v>8.8951110514347994E-5</v>
      </c>
      <c r="AD20" s="96">
        <v>9.3390989783311801E-5</v>
      </c>
      <c r="AE20" s="97"/>
      <c r="AF20" s="96">
        <v>269.56874374431499</v>
      </c>
      <c r="AG20" s="110" t="s">
        <v>354</v>
      </c>
      <c r="AH20" s="96">
        <v>3632.5104829340298</v>
      </c>
      <c r="AI20" s="96">
        <v>6.7369938317252904</v>
      </c>
      <c r="AJ20" s="110" t="s">
        <v>354</v>
      </c>
      <c r="AK20" s="113" t="s">
        <v>355</v>
      </c>
      <c r="AL20" s="44"/>
    </row>
    <row r="21" spans="1:38" s="1" customFormat="1" ht="24.75" customHeight="1" thickBot="1" x14ac:dyDescent="0.3">
      <c r="A21" s="41" t="s">
        <v>112</v>
      </c>
      <c r="B21" s="41" t="s">
        <v>157</v>
      </c>
      <c r="C21" s="78" t="s">
        <v>52</v>
      </c>
      <c r="D21" s="42"/>
      <c r="E21" s="95">
        <v>2.4911712680937499</v>
      </c>
      <c r="F21" s="96">
        <v>0.168844961927785</v>
      </c>
      <c r="G21" s="96">
        <v>2.9387486160899301</v>
      </c>
      <c r="H21" s="96">
        <v>7.7364012236138494E-5</v>
      </c>
      <c r="I21" s="96">
        <v>4.3391031173459299E-2</v>
      </c>
      <c r="J21" s="96">
        <v>8.6916502396215595E-2</v>
      </c>
      <c r="K21" s="96">
        <v>0.200286616998303</v>
      </c>
      <c r="L21" s="96">
        <v>1.7426600999921799E-2</v>
      </c>
      <c r="M21" s="96">
        <v>0.56238575896408305</v>
      </c>
      <c r="N21" s="96">
        <v>0.35558047929231301</v>
      </c>
      <c r="O21" s="96">
        <v>1.12012587334337E-2</v>
      </c>
      <c r="P21" s="96">
        <v>2.3058020442130501E-2</v>
      </c>
      <c r="Q21" s="96">
        <v>3.3922370303565E-2</v>
      </c>
      <c r="R21" s="96">
        <v>4.8030811734354702E-2</v>
      </c>
      <c r="S21" s="96">
        <v>7.3265023719673597E-2</v>
      </c>
      <c r="T21" s="96">
        <v>1.4649955927040199</v>
      </c>
      <c r="U21" s="96">
        <v>6.4696532808631593E-2</v>
      </c>
      <c r="V21" s="96">
        <v>0.98967709258863701</v>
      </c>
      <c r="W21" s="96">
        <v>1.10798835553761E-2</v>
      </c>
      <c r="X21" s="96">
        <v>6.22946162983314E-4</v>
      </c>
      <c r="Y21" s="96">
        <v>2.6723129161484302E-3</v>
      </c>
      <c r="Z21" s="96">
        <v>2.8311145228854099E-3</v>
      </c>
      <c r="AA21" s="96">
        <v>2.8522458598643301E-3</v>
      </c>
      <c r="AB21" s="96">
        <f t="shared" si="0"/>
        <v>8.9786194618814846E-3</v>
      </c>
      <c r="AC21" s="96">
        <v>1.8312629941940502E-2</v>
      </c>
      <c r="AD21" s="96">
        <v>1.9009911275007899E-2</v>
      </c>
      <c r="AE21" s="97"/>
      <c r="AF21" s="96">
        <v>7107.5373378654604</v>
      </c>
      <c r="AG21" s="96">
        <v>2458.1475901787999</v>
      </c>
      <c r="AH21" s="96">
        <v>14852.2786894088</v>
      </c>
      <c r="AI21" s="96">
        <v>209.82398490151701</v>
      </c>
      <c r="AJ21" s="96">
        <v>1.6102211215746201</v>
      </c>
      <c r="AK21" s="113" t="s">
        <v>355</v>
      </c>
      <c r="AL21" s="44"/>
    </row>
    <row r="22" spans="1:38" s="1" customFormat="1" ht="24.75" customHeight="1" thickBot="1" x14ac:dyDescent="0.3">
      <c r="A22" s="41" t="s">
        <v>112</v>
      </c>
      <c r="B22" s="62" t="s">
        <v>158</v>
      </c>
      <c r="C22" s="78" t="s">
        <v>288</v>
      </c>
      <c r="D22" s="42"/>
      <c r="E22" s="95">
        <v>9.6127220447172892</v>
      </c>
      <c r="F22" s="96">
        <v>0.28771957771673901</v>
      </c>
      <c r="G22" s="96">
        <v>2.91022418124445</v>
      </c>
      <c r="H22" s="96">
        <v>1.9323768913909301E-5</v>
      </c>
      <c r="I22" s="96">
        <v>8.2229507682725106E-2</v>
      </c>
      <c r="J22" s="96">
        <v>0.17339725213288401</v>
      </c>
      <c r="K22" s="96">
        <v>0.19931073807174901</v>
      </c>
      <c r="L22" s="96">
        <v>6.2908686702029502E-3</v>
      </c>
      <c r="M22" s="96">
        <v>1.7074680917646401</v>
      </c>
      <c r="N22" s="96">
        <v>0.39745853139024501</v>
      </c>
      <c r="O22" s="96">
        <v>2.5045535317890801E-2</v>
      </c>
      <c r="P22" s="96">
        <v>0.13391784293648201</v>
      </c>
      <c r="Q22" s="96">
        <v>6.5556634837643998E-2</v>
      </c>
      <c r="R22" s="96">
        <v>6.60603794916967E-2</v>
      </c>
      <c r="S22" s="96">
        <v>7.7142364997238005E-2</v>
      </c>
      <c r="T22" s="96">
        <v>0.105931387059493</v>
      </c>
      <c r="U22" s="96">
        <v>6.3482372404132403E-2</v>
      </c>
      <c r="V22" s="96">
        <v>0.69811443916276295</v>
      </c>
      <c r="W22" s="96">
        <v>6.6319608597386906E-2</v>
      </c>
      <c r="X22" s="96">
        <v>9.31263766768537E-4</v>
      </c>
      <c r="Y22" s="96">
        <v>6.4639425463986697E-3</v>
      </c>
      <c r="Z22" s="96">
        <v>6.6958765914640998E-3</v>
      </c>
      <c r="AA22" s="96">
        <v>6.1025968968081998E-3</v>
      </c>
      <c r="AB22" s="96">
        <f t="shared" si="0"/>
        <v>2.0193679801439508E-2</v>
      </c>
      <c r="AC22" s="96">
        <v>5.7663816333059101E-2</v>
      </c>
      <c r="AD22" s="96">
        <v>4.2111567227353298E-2</v>
      </c>
      <c r="AE22" s="97"/>
      <c r="AF22" s="96">
        <v>9889.0310578352</v>
      </c>
      <c r="AG22" s="96">
        <v>6504.73149649265</v>
      </c>
      <c r="AH22" s="96">
        <v>4715.4068580659596</v>
      </c>
      <c r="AI22" s="96">
        <v>1268.0052388233</v>
      </c>
      <c r="AJ22" s="96">
        <v>722.477756</v>
      </c>
      <c r="AK22" s="113" t="s">
        <v>355</v>
      </c>
      <c r="AL22" s="44"/>
    </row>
    <row r="23" spans="1:38" s="1" customFormat="1" ht="24.75" customHeight="1" thickBot="1" x14ac:dyDescent="0.3">
      <c r="A23" s="41" t="s">
        <v>119</v>
      </c>
      <c r="B23" s="62" t="s">
        <v>322</v>
      </c>
      <c r="C23" s="78" t="s">
        <v>336</v>
      </c>
      <c r="E23" s="96">
        <v>6.28244004715358</v>
      </c>
      <c r="F23" s="96">
        <v>1.2139772105564199</v>
      </c>
      <c r="G23" s="96">
        <v>0.122386561534701</v>
      </c>
      <c r="H23" s="96">
        <v>1.4222482449802499E-3</v>
      </c>
      <c r="I23" s="96">
        <v>0.59511661740395705</v>
      </c>
      <c r="J23" s="96">
        <v>0.59511661740395705</v>
      </c>
      <c r="K23" s="96">
        <v>0.59511661740395705</v>
      </c>
      <c r="L23" s="96">
        <v>0.347291398678233</v>
      </c>
      <c r="M23" s="96">
        <v>9.7826534609104492</v>
      </c>
      <c r="N23" s="96">
        <v>8.7516503376451997E-3</v>
      </c>
      <c r="O23" s="96">
        <v>1.52601048456861E-3</v>
      </c>
      <c r="P23" s="96">
        <v>9.7238587349710503E-4</v>
      </c>
      <c r="Q23" s="96">
        <v>1.91520852255316E-5</v>
      </c>
      <c r="R23" s="96">
        <v>5.0702544766545298E-3</v>
      </c>
      <c r="S23" s="96">
        <v>3.9948944222445402E-3</v>
      </c>
      <c r="T23" s="96">
        <v>1.5645182181989201E-3</v>
      </c>
      <c r="U23" s="96">
        <v>1.85593818441973E-5</v>
      </c>
      <c r="V23" s="96">
        <v>0.30655052568355001</v>
      </c>
      <c r="W23" s="96">
        <v>6.6110978275831598E-3</v>
      </c>
      <c r="X23" s="96">
        <v>1.92951808668637E-3</v>
      </c>
      <c r="Y23" s="96">
        <v>3.8468899978946701E-3</v>
      </c>
      <c r="Z23" s="96">
        <v>3.70286312212999E-3</v>
      </c>
      <c r="AA23" s="96">
        <v>2.0273203965883099E-3</v>
      </c>
      <c r="AB23" s="96">
        <f t="shared" si="0"/>
        <v>1.1506591603299341E-2</v>
      </c>
      <c r="AC23" s="96">
        <v>4.5692876654505797E-2</v>
      </c>
      <c r="AD23" s="96">
        <v>1.0851773466813601E-5</v>
      </c>
      <c r="AE23" s="97"/>
      <c r="AF23" s="96">
        <v>8314.95023180715</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1.4191416046299099</v>
      </c>
      <c r="F24" s="95">
        <v>0.51730392020447302</v>
      </c>
      <c r="G24" s="95">
        <v>0.449068964437153</v>
      </c>
      <c r="H24" s="96">
        <v>1.20572095127727E-2</v>
      </c>
      <c r="I24" s="95">
        <v>6.3084261266515396E-2</v>
      </c>
      <c r="J24" s="95">
        <v>7.6634651338174903E-2</v>
      </c>
      <c r="K24" s="95">
        <v>0.10154800897553801</v>
      </c>
      <c r="L24" s="95">
        <v>2.3889349000216401E-2</v>
      </c>
      <c r="M24" s="95">
        <v>1.48937287111808</v>
      </c>
      <c r="N24" s="95">
        <v>3.1066101260559701E-2</v>
      </c>
      <c r="O24" s="95">
        <v>1.9929559236715002E-3</v>
      </c>
      <c r="P24" s="95">
        <v>4.04214906645021E-3</v>
      </c>
      <c r="Q24" s="95">
        <v>4.8021228027731603E-3</v>
      </c>
      <c r="R24" s="95">
        <v>1.2843938760755701E-2</v>
      </c>
      <c r="S24" s="95">
        <v>1.5703865913352901E-2</v>
      </c>
      <c r="T24" s="95">
        <v>0.17501300801787301</v>
      </c>
      <c r="U24" s="95">
        <v>5.7985624558314301E-3</v>
      </c>
      <c r="V24" s="95">
        <v>8.9519337027256493E-2</v>
      </c>
      <c r="W24" s="95">
        <v>8.5718297267876695E-3</v>
      </c>
      <c r="X24" s="95">
        <v>4.1025245143055098E-4</v>
      </c>
      <c r="Y24" s="95">
        <v>5.17203264087473E-3</v>
      </c>
      <c r="Z24" s="95">
        <v>5.2845286778419797E-3</v>
      </c>
      <c r="AA24" s="95">
        <v>8.8555928449070504E-4</v>
      </c>
      <c r="AB24" s="96">
        <f t="shared" si="0"/>
        <v>1.1752373054637966E-2</v>
      </c>
      <c r="AC24" s="95">
        <v>2.06054797208719E-2</v>
      </c>
      <c r="AD24" s="95">
        <v>1.02283600236589E-2</v>
      </c>
      <c r="AE24" s="97"/>
      <c r="AF24" s="96">
        <v>5218.1327863926499</v>
      </c>
      <c r="AG24" s="96">
        <v>107.56935757524801</v>
      </c>
      <c r="AH24" s="96">
        <v>9156.0927346790104</v>
      </c>
      <c r="AI24" s="96">
        <v>3780.1766654005301</v>
      </c>
      <c r="AJ24" s="110" t="s">
        <v>354</v>
      </c>
      <c r="AK24" s="113" t="s">
        <v>355</v>
      </c>
      <c r="AL24" s="46"/>
    </row>
    <row r="25" spans="1:38" s="1" customFormat="1" ht="24.75" customHeight="1" thickBot="1" x14ac:dyDescent="0.3">
      <c r="A25" s="41" t="s">
        <v>120</v>
      </c>
      <c r="B25" s="62" t="s">
        <v>160</v>
      </c>
      <c r="C25" s="79" t="s">
        <v>301</v>
      </c>
      <c r="D25" s="42"/>
      <c r="E25" s="95">
        <v>1.0330979208801401</v>
      </c>
      <c r="F25" s="95">
        <v>7.3824532400136103E-2</v>
      </c>
      <c r="G25" s="95">
        <v>8.43539221296494E-2</v>
      </c>
      <c r="H25" s="95">
        <v>1.3115199999999999E-5</v>
      </c>
      <c r="I25" s="95">
        <v>1.31251291090129E-2</v>
      </c>
      <c r="J25" s="95">
        <v>1.4819682103606799E-2</v>
      </c>
      <c r="K25" s="95">
        <v>1.6216395994913101E-2</v>
      </c>
      <c r="L25" s="95">
        <v>5.8988569912211304E-3</v>
      </c>
      <c r="M25" s="95">
        <v>0.86252824923785498</v>
      </c>
      <c r="N25" s="95">
        <v>0.13639856867518901</v>
      </c>
      <c r="O25" s="95">
        <v>2.8914031894908899E-5</v>
      </c>
      <c r="P25" s="95">
        <v>1.6231865461466799E-6</v>
      </c>
      <c r="Q25" s="95">
        <v>2.1124229621156199E-5</v>
      </c>
      <c r="R25" s="95">
        <v>2.0827216918797899E-4</v>
      </c>
      <c r="S25" s="95">
        <v>0.19284486908641801</v>
      </c>
      <c r="T25" s="95">
        <v>2.8237401363724498E-4</v>
      </c>
      <c r="U25" s="95">
        <v>1.04734632480169E-4</v>
      </c>
      <c r="V25" s="95">
        <v>7.4593789757845502E-2</v>
      </c>
      <c r="W25" s="95">
        <v>4.1868344765439897E-5</v>
      </c>
      <c r="X25" s="95">
        <v>1.5552673720684201E-5</v>
      </c>
      <c r="Y25" s="95">
        <v>2.4843064448252398E-6</v>
      </c>
      <c r="Z25" s="95">
        <v>1.7217992741906901E-6</v>
      </c>
      <c r="AA25" s="95">
        <v>2.0057858189954898E-6</v>
      </c>
      <c r="AB25" s="96">
        <f t="shared" si="0"/>
        <v>2.1764565258695618E-5</v>
      </c>
      <c r="AC25" s="96" t="s">
        <v>355</v>
      </c>
      <c r="AD25" s="96">
        <v>1.6671948288025899E-8</v>
      </c>
      <c r="AE25" s="97"/>
      <c r="AF25" s="96">
        <v>3669.4517564747598</v>
      </c>
      <c r="AG25" s="110" t="s">
        <v>354</v>
      </c>
      <c r="AH25" s="110" t="s">
        <v>354</v>
      </c>
      <c r="AI25" s="110" t="s">
        <v>354</v>
      </c>
      <c r="AJ25" s="110" t="s">
        <v>354</v>
      </c>
      <c r="AK25" s="109">
        <v>8063.34453999994</v>
      </c>
      <c r="AL25" s="44"/>
    </row>
    <row r="26" spans="1:38" s="1" customFormat="1" ht="24.75" customHeight="1" thickBot="1" x14ac:dyDescent="0.3">
      <c r="A26" s="41" t="s">
        <v>120</v>
      </c>
      <c r="B26" s="41" t="s">
        <v>159</v>
      </c>
      <c r="C26" s="78" t="s">
        <v>311</v>
      </c>
      <c r="D26" s="42"/>
      <c r="E26" s="95">
        <v>0.107151902395725</v>
      </c>
      <c r="F26" s="96">
        <v>5.5797809510167801E-2</v>
      </c>
      <c r="G26" s="96">
        <v>1.1387070564476701E-2</v>
      </c>
      <c r="H26" s="96">
        <v>1.545168E-4</v>
      </c>
      <c r="I26" s="96">
        <v>1.7265853294742501E-3</v>
      </c>
      <c r="J26" s="96">
        <v>1.94314376694483E-3</v>
      </c>
      <c r="K26" s="96">
        <v>2.1216393223270902E-3</v>
      </c>
      <c r="L26" s="96">
        <v>3.9428643530016097E-4</v>
      </c>
      <c r="M26" s="96">
        <v>1.9259626433712</v>
      </c>
      <c r="N26" s="96">
        <v>1.3075685711263101</v>
      </c>
      <c r="O26" s="96">
        <v>2.7868547627888201E-5</v>
      </c>
      <c r="P26" s="96">
        <v>1.91235811054073E-5</v>
      </c>
      <c r="Q26" s="96">
        <v>3.3518895856749898E-6</v>
      </c>
      <c r="R26" s="96">
        <v>6.1679127807048097E-5</v>
      </c>
      <c r="S26" s="96">
        <v>2.4737824942136499E-2</v>
      </c>
      <c r="T26" s="96">
        <v>6.4825885896576302E-5</v>
      </c>
      <c r="U26" s="96">
        <v>1.3819603960820899E-5</v>
      </c>
      <c r="V26" s="96">
        <v>1.4352312606569899E-2</v>
      </c>
      <c r="W26" s="96">
        <v>4.93272131149545E-4</v>
      </c>
      <c r="X26" s="96">
        <v>1.2880712778090801E-5</v>
      </c>
      <c r="Y26" s="96">
        <v>2.0288226491230301E-5</v>
      </c>
      <c r="Z26" s="96">
        <v>7.0282472754983802E-6</v>
      </c>
      <c r="AA26" s="96">
        <v>2.3631176515536401E-5</v>
      </c>
      <c r="AB26" s="96">
        <f t="shared" si="0"/>
        <v>6.3828363060355881E-5</v>
      </c>
      <c r="AC26" s="96" t="s">
        <v>355</v>
      </c>
      <c r="AD26" s="96">
        <v>2.25835118523718E-7</v>
      </c>
      <c r="AE26" s="97"/>
      <c r="AF26" s="96">
        <v>495.99902845174802</v>
      </c>
      <c r="AG26" s="110" t="s">
        <v>354</v>
      </c>
      <c r="AH26" s="110" t="s">
        <v>354</v>
      </c>
      <c r="AI26" s="110" t="s">
        <v>354</v>
      </c>
      <c r="AJ26" s="110" t="s">
        <v>354</v>
      </c>
      <c r="AK26" s="109">
        <v>1030.4695692256601</v>
      </c>
      <c r="AL26" s="44"/>
    </row>
    <row r="27" spans="1:38" s="1" customFormat="1" ht="24.75" customHeight="1" thickBot="1" x14ac:dyDescent="0.3">
      <c r="A27" s="41" t="s">
        <v>121</v>
      </c>
      <c r="B27" s="41" t="s">
        <v>161</v>
      </c>
      <c r="C27" s="78" t="s">
        <v>53</v>
      </c>
      <c r="D27" s="42"/>
      <c r="E27" s="95">
        <v>34.6342813428748</v>
      </c>
      <c r="F27" s="96">
        <v>17.329905853033502</v>
      </c>
      <c r="G27" s="96">
        <v>0.20627857004518599</v>
      </c>
      <c r="H27" s="96">
        <v>2.4607068808790902</v>
      </c>
      <c r="I27" s="96">
        <v>0.52038828855102204</v>
      </c>
      <c r="J27" s="96">
        <v>0.52038828855102204</v>
      </c>
      <c r="K27" s="96">
        <v>0.52038828855102204</v>
      </c>
      <c r="L27" s="96">
        <v>0.33830383644620499</v>
      </c>
      <c r="M27" s="96">
        <v>176.72185938791301</v>
      </c>
      <c r="N27" s="96">
        <v>8.6568737419084399E-2</v>
      </c>
      <c r="O27" s="96">
        <v>2.4714022450869899E-2</v>
      </c>
      <c r="P27" s="96">
        <v>1.6805261508367201E-2</v>
      </c>
      <c r="Q27" s="96">
        <v>5.5171958745532602E-4</v>
      </c>
      <c r="R27" s="96">
        <v>4.1662659451268701E-2</v>
      </c>
      <c r="S27" s="96">
        <v>8.8528567644797995E-2</v>
      </c>
      <c r="T27" s="96">
        <v>2.8391490225686499E-2</v>
      </c>
      <c r="U27" s="96">
        <v>3.7899907875025603E-4</v>
      </c>
      <c r="V27" s="96">
        <v>4.9333986994718204</v>
      </c>
      <c r="W27" s="96">
        <v>0.17148706984808099</v>
      </c>
      <c r="X27" s="96">
        <v>2.2215712763260599E-2</v>
      </c>
      <c r="Y27" s="96">
        <v>2.66909886395519E-2</v>
      </c>
      <c r="Z27" s="96">
        <v>1.83370272507089E-2</v>
      </c>
      <c r="AA27" s="96">
        <v>2.61354527207713E-2</v>
      </c>
      <c r="AB27" s="96">
        <f t="shared" si="0"/>
        <v>9.3379181374292713E-2</v>
      </c>
      <c r="AC27" s="96">
        <v>8.8878636747026799E-2</v>
      </c>
      <c r="AD27" s="96">
        <v>2.43293589564058E-4</v>
      </c>
      <c r="AE27" s="97"/>
      <c r="AF27" s="96">
        <v>89981.574566257201</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9.6977649345394603</v>
      </c>
      <c r="F28" s="96">
        <v>1.95317210887252</v>
      </c>
      <c r="G28" s="96">
        <v>6.1662679979314003E-2</v>
      </c>
      <c r="H28" s="96">
        <v>0.105202481094103</v>
      </c>
      <c r="I28" s="96">
        <v>0.88694494487193498</v>
      </c>
      <c r="J28" s="96">
        <v>0.88694494487193498</v>
      </c>
      <c r="K28" s="96">
        <v>0.88694494487193498</v>
      </c>
      <c r="L28" s="96">
        <v>0.60182571753625302</v>
      </c>
      <c r="M28" s="96">
        <v>14.9509574898547</v>
      </c>
      <c r="N28" s="96">
        <v>2.97448177430817E-2</v>
      </c>
      <c r="O28" s="96">
        <v>5.4837884244706798E-3</v>
      </c>
      <c r="P28" s="96">
        <v>3.6888977066450602E-3</v>
      </c>
      <c r="Q28" s="96">
        <v>8.6414189846456497E-5</v>
      </c>
      <c r="R28" s="96">
        <v>1.6818251937860101E-2</v>
      </c>
      <c r="S28" s="96">
        <v>1.4993514350535799E-2</v>
      </c>
      <c r="T28" s="96">
        <v>5.8176096656442997E-3</v>
      </c>
      <c r="U28" s="96">
        <v>7.4038434912885299E-5</v>
      </c>
      <c r="V28" s="96">
        <v>1.0998343360524501</v>
      </c>
      <c r="W28" s="96">
        <v>3.0237960807369402E-2</v>
      </c>
      <c r="X28" s="96">
        <v>1.3666518527602501E-2</v>
      </c>
      <c r="Y28" s="96">
        <v>1.5523793733104399E-2</v>
      </c>
      <c r="Z28" s="96">
        <v>1.1920342180779499E-2</v>
      </c>
      <c r="AA28" s="96">
        <v>1.31753728302591E-2</v>
      </c>
      <c r="AB28" s="96">
        <f t="shared" si="0"/>
        <v>5.4286027271745502E-2</v>
      </c>
      <c r="AC28" s="96">
        <v>0.12948391849975599</v>
      </c>
      <c r="AD28" s="96">
        <v>8.8916581073645107E-5</v>
      </c>
      <c r="AE28" s="97"/>
      <c r="AF28" s="96">
        <v>26467.0653576203</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v>36.062505207142998</v>
      </c>
      <c r="F29" s="96">
        <v>1.42061085938829</v>
      </c>
      <c r="G29" s="96">
        <v>0.112416393372161</v>
      </c>
      <c r="H29" s="96">
        <v>1.3200999085781401E-2</v>
      </c>
      <c r="I29" s="96">
        <v>0.86242799590733199</v>
      </c>
      <c r="J29" s="96">
        <v>0.86242799590733199</v>
      </c>
      <c r="K29" s="96">
        <v>0.86242799590733199</v>
      </c>
      <c r="L29" s="96">
        <v>0.55372858075815301</v>
      </c>
      <c r="M29" s="96">
        <v>8.3228089419959002</v>
      </c>
      <c r="N29" s="96">
        <v>3.9026204325559498E-2</v>
      </c>
      <c r="O29" s="96">
        <v>6.4897745561792704E-3</v>
      </c>
      <c r="P29" s="96">
        <v>5.9715580684971802E-3</v>
      </c>
      <c r="Q29" s="96">
        <v>1.132098768882E-4</v>
      </c>
      <c r="R29" s="96">
        <v>2.55563026672339E-2</v>
      </c>
      <c r="S29" s="96">
        <v>1.80596617438132E-2</v>
      </c>
      <c r="T29" s="96">
        <v>6.6661356105188899E-3</v>
      </c>
      <c r="U29" s="96">
        <v>1.1281313513018E-4</v>
      </c>
      <c r="V29" s="96">
        <v>1.3068887114419201</v>
      </c>
      <c r="W29" s="96">
        <v>4.9404284945825702E-2</v>
      </c>
      <c r="X29" s="96">
        <v>4.0792528854351499E-3</v>
      </c>
      <c r="Y29" s="96">
        <v>2.4702142472912799E-2</v>
      </c>
      <c r="Z29" s="96">
        <v>2.7602944524777798E-2</v>
      </c>
      <c r="AA29" s="96">
        <v>6.34550448845467E-3</v>
      </c>
      <c r="AB29" s="96">
        <f t="shared" si="0"/>
        <v>6.2729844371580412E-2</v>
      </c>
      <c r="AC29" s="96">
        <v>0.29417093689930102</v>
      </c>
      <c r="AD29" s="96">
        <v>5.6687669342581701E-5</v>
      </c>
      <c r="AE29" s="97"/>
      <c r="AF29" s="96">
        <v>48006.164129250901</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0.12731217828371399</v>
      </c>
      <c r="F30" s="96">
        <v>2.6004297416041502</v>
      </c>
      <c r="G30" s="96">
        <v>2.1783831165546699E-3</v>
      </c>
      <c r="H30" s="96">
        <v>1.1045246483351E-3</v>
      </c>
      <c r="I30" s="96">
        <v>5.0943630169602599E-2</v>
      </c>
      <c r="J30" s="96">
        <v>5.0943630169602599E-2</v>
      </c>
      <c r="K30" s="96">
        <v>5.0943630169602599E-2</v>
      </c>
      <c r="L30" s="96">
        <v>6.5021719429076896E-3</v>
      </c>
      <c r="M30" s="96">
        <v>10.5048977084568</v>
      </c>
      <c r="N30" s="96">
        <v>2.7252192753765E-4</v>
      </c>
      <c r="O30" s="96">
        <v>8.6483876279440602E-5</v>
      </c>
      <c r="P30" s="96">
        <v>1.8951933114025701E-4</v>
      </c>
      <c r="Q30" s="96">
        <v>6.5351493496640201E-6</v>
      </c>
      <c r="R30" s="96">
        <v>2.1115253538464299E-4</v>
      </c>
      <c r="S30" s="96">
        <v>3.8547212540712E-4</v>
      </c>
      <c r="T30" s="96">
        <v>1.3222992172708901E-4</v>
      </c>
      <c r="U30" s="96">
        <v>4.3567662331093496E-6</v>
      </c>
      <c r="V30" s="96">
        <v>1.7144288437729301E-2</v>
      </c>
      <c r="W30" s="96">
        <v>1.1586087420236001E-2</v>
      </c>
      <c r="X30" s="96">
        <v>1.7654990354645301E-4</v>
      </c>
      <c r="Y30" s="96">
        <v>3.2367482316849699E-4</v>
      </c>
      <c r="Z30" s="96">
        <v>1.10343689716533E-4</v>
      </c>
      <c r="AA30" s="96">
        <v>3.7884666802676402E-4</v>
      </c>
      <c r="AB30" s="96">
        <f t="shared" si="0"/>
        <v>9.8941508445824704E-4</v>
      </c>
      <c r="AC30" s="96">
        <v>9.5031527783074293E-6</v>
      </c>
      <c r="AD30" s="96">
        <v>4.3632121011231304E-6</v>
      </c>
      <c r="AE30" s="97"/>
      <c r="AF30" s="96">
        <v>954.13180505094704</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4.4523121410382602</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1876.7138851321499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0.62564848166651799</v>
      </c>
      <c r="J32" s="96">
        <v>1.19175553834258</v>
      </c>
      <c r="K32" s="96">
        <v>1.5399723490065</v>
      </c>
      <c r="L32" s="96">
        <v>0.14619397160241701</v>
      </c>
      <c r="M32" s="108" t="s">
        <v>355</v>
      </c>
      <c r="N32" s="96">
        <v>7.7851725876480398</v>
      </c>
      <c r="O32" s="96">
        <v>8.0523597582952203E-3</v>
      </c>
      <c r="P32" s="96" t="s">
        <v>355</v>
      </c>
      <c r="Q32" s="96">
        <v>7.7148820535101999E-3</v>
      </c>
      <c r="R32" s="96">
        <v>8.2419053439790196E-2</v>
      </c>
      <c r="S32" s="96">
        <v>59.366439145313798</v>
      </c>
      <c r="T32" s="96">
        <v>9.8501638432462693E-2</v>
      </c>
      <c r="U32" s="96">
        <v>3.0799446980129899E-2</v>
      </c>
      <c r="V32" s="96">
        <v>21.476989694179199</v>
      </c>
      <c r="W32" s="96" t="s">
        <v>355</v>
      </c>
      <c r="X32" s="96">
        <v>3.77915550995101E-3</v>
      </c>
      <c r="Y32" s="96">
        <v>2.9595866882696698E-4</v>
      </c>
      <c r="Z32" s="96">
        <v>4.3689136826838E-4</v>
      </c>
      <c r="AA32" s="96" t="s">
        <v>355</v>
      </c>
      <c r="AB32" s="96">
        <f t="shared" si="0"/>
        <v>4.5120055470463574E-3</v>
      </c>
      <c r="AC32" s="96" t="s">
        <v>355</v>
      </c>
      <c r="AD32" s="96" t="s">
        <v>355</v>
      </c>
      <c r="AE32" s="97"/>
      <c r="AF32" s="113" t="s">
        <v>355</v>
      </c>
      <c r="AG32" s="113" t="s">
        <v>355</v>
      </c>
      <c r="AH32" s="113" t="s">
        <v>355</v>
      </c>
      <c r="AI32" s="113" t="s">
        <v>355</v>
      </c>
      <c r="AJ32" s="113" t="s">
        <v>355</v>
      </c>
      <c r="AK32" s="96">
        <v>52682.613381452902</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0.29644058678056501</v>
      </c>
      <c r="J33" s="96">
        <v>0.54896404959363998</v>
      </c>
      <c r="K33" s="96">
        <v>1.09792809918728</v>
      </c>
      <c r="L33" s="96" t="s">
        <v>355</v>
      </c>
      <c r="M33" s="108" t="s">
        <v>355</v>
      </c>
      <c r="N33" s="96">
        <v>5.1630068864281897E-2</v>
      </c>
      <c r="O33" s="96">
        <v>1.0430316942279201E-4</v>
      </c>
      <c r="P33" s="96">
        <v>6.2581901653674903E-5</v>
      </c>
      <c r="Q33" s="96" t="s">
        <v>355</v>
      </c>
      <c r="R33" s="96">
        <v>2.17883831283716E-2</v>
      </c>
      <c r="S33" s="96">
        <v>1.0968301710880901E-2</v>
      </c>
      <c r="T33" s="96">
        <v>1.7429608574598101E-2</v>
      </c>
      <c r="U33" s="96" t="s">
        <v>355</v>
      </c>
      <c r="V33" s="96">
        <v>8.2959447174590806E-2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52682.613381452902</v>
      </c>
      <c r="AL33" s="44" t="s">
        <v>366</v>
      </c>
    </row>
    <row r="34" spans="1:38" s="1" customFormat="1" ht="24.75" customHeight="1" thickBot="1" x14ac:dyDescent="0.3">
      <c r="A34" s="41" t="s">
        <v>119</v>
      </c>
      <c r="B34" s="41" t="s">
        <v>168</v>
      </c>
      <c r="C34" s="78" t="s">
        <v>58</v>
      </c>
      <c r="D34" s="42"/>
      <c r="E34" s="95">
        <v>3.4160219753757</v>
      </c>
      <c r="F34" s="96">
        <v>0.21036558186558499</v>
      </c>
      <c r="G34" s="96">
        <v>6.8423879999999996E-3</v>
      </c>
      <c r="H34" s="96">
        <v>5.8433993520000003E-4</v>
      </c>
      <c r="I34" s="96">
        <v>0.49956459476318998</v>
      </c>
      <c r="J34" s="96">
        <v>0.88623010623538501</v>
      </c>
      <c r="K34" s="96">
        <v>0.88623010623538501</v>
      </c>
      <c r="L34" s="96">
        <v>7.3384404139146306E-2</v>
      </c>
      <c r="M34" s="96">
        <v>0.59274963135150904</v>
      </c>
      <c r="N34" s="96">
        <v>3.26622583891763E-3</v>
      </c>
      <c r="O34" s="96">
        <v>5.42093439624191E-4</v>
      </c>
      <c r="P34" s="96">
        <v>3.6212783107079E-4</v>
      </c>
      <c r="Q34" s="96">
        <v>6.8326005862413204E-6</v>
      </c>
      <c r="R34" s="96">
        <v>2.3637374039007701</v>
      </c>
      <c r="S34" s="96">
        <v>5.7441515206267599</v>
      </c>
      <c r="T34" s="96">
        <v>4.7241722223457199</v>
      </c>
      <c r="U34" s="96">
        <v>6.8326005862413204E-6</v>
      </c>
      <c r="V34" s="96">
        <v>0.108965295971737</v>
      </c>
      <c r="W34" s="96">
        <v>2.1011783040911901E-3</v>
      </c>
      <c r="X34" s="96">
        <v>1.7349184736913399E-4</v>
      </c>
      <c r="Y34" s="96">
        <v>1.05058952017975E-3</v>
      </c>
      <c r="Z34" s="96">
        <v>1.1739614999467999E-3</v>
      </c>
      <c r="AA34" s="96">
        <v>2.6987620701865201E-4</v>
      </c>
      <c r="AB34" s="96">
        <f t="shared" si="0"/>
        <v>2.667919074514336E-3</v>
      </c>
      <c r="AC34" s="96">
        <v>1.79684530074E-2</v>
      </c>
      <c r="AD34" s="96">
        <v>2.4607256609619202E-6</v>
      </c>
      <c r="AE34" s="97"/>
      <c r="AF34" s="96">
        <v>2921.6996760000002</v>
      </c>
      <c r="AG34" s="110" t="s">
        <v>358</v>
      </c>
      <c r="AH34" s="110" t="s">
        <v>354</v>
      </c>
      <c r="AI34" s="110" t="s">
        <v>354</v>
      </c>
      <c r="AJ34" s="110" t="s">
        <v>354</v>
      </c>
      <c r="AK34" s="109">
        <v>76991474.886135697</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10.6786921873511</v>
      </c>
      <c r="F36" s="96">
        <v>0.467045167084227</v>
      </c>
      <c r="G36" s="96">
        <v>3.2695296609743498</v>
      </c>
      <c r="H36" s="96" t="s">
        <v>355</v>
      </c>
      <c r="I36" s="96">
        <v>0.54157633391156901</v>
      </c>
      <c r="J36" s="96">
        <v>0.54432545235782104</v>
      </c>
      <c r="K36" s="96">
        <v>0.54982368925032399</v>
      </c>
      <c r="L36" s="96">
        <v>2.7404927942566999E-2</v>
      </c>
      <c r="M36" s="96">
        <v>1.05598129429526</v>
      </c>
      <c r="N36" s="96">
        <v>2.6375104442402899E-2</v>
      </c>
      <c r="O36" s="96">
        <v>3.3184463437562202E-3</v>
      </c>
      <c r="P36" s="96">
        <v>5.0575712810324198E-3</v>
      </c>
      <c r="Q36" s="96">
        <v>4.1647970183970297E-2</v>
      </c>
      <c r="R36" s="96">
        <v>1.9113282555889299E-2</v>
      </c>
      <c r="S36" s="96">
        <v>4.1647970183970297E-2</v>
      </c>
      <c r="T36" s="96">
        <v>2.1441298847372998</v>
      </c>
      <c r="U36" s="96">
        <v>5.2750208884805798E-2</v>
      </c>
      <c r="V36" s="96">
        <v>0.12479409067946901</v>
      </c>
      <c r="W36" s="96">
        <v>0.101369081699814</v>
      </c>
      <c r="X36" s="96">
        <v>8.3628337917852295E-4</v>
      </c>
      <c r="Y36" s="96">
        <v>4.1058089668948297E-3</v>
      </c>
      <c r="Z36" s="96">
        <v>1.70168227545451E-3</v>
      </c>
      <c r="AA36" s="96">
        <v>6.2080249984966997E-3</v>
      </c>
      <c r="AB36" s="96">
        <f t="shared" si="0"/>
        <v>1.2851799620024563E-2</v>
      </c>
      <c r="AC36" s="96">
        <v>2.03051114688984E-2</v>
      </c>
      <c r="AD36" s="96">
        <v>6.8208079843298898E-6</v>
      </c>
      <c r="AE36" s="97"/>
      <c r="AF36" s="96">
        <v>8098.5673429701701</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1.1040502256378799</v>
      </c>
      <c r="F39" s="96">
        <v>0.25716558111412102</v>
      </c>
      <c r="G39" s="96">
        <v>0.25858103883142403</v>
      </c>
      <c r="H39" s="96">
        <v>6.5639350320075901E-3</v>
      </c>
      <c r="I39" s="96">
        <v>7.5601157163675298E-2</v>
      </c>
      <c r="J39" s="96">
        <v>7.9082250491117806E-2</v>
      </c>
      <c r="K39" s="96">
        <v>8.4556527288449604E-2</v>
      </c>
      <c r="L39" s="96">
        <v>2.3855831249906902E-2</v>
      </c>
      <c r="M39" s="96">
        <v>0.98131706020231302</v>
      </c>
      <c r="N39" s="96">
        <v>5.2499623150532903E-3</v>
      </c>
      <c r="O39" s="96">
        <v>1.3280851278017901E-3</v>
      </c>
      <c r="P39" s="96">
        <v>4.2071618609396601E-2</v>
      </c>
      <c r="Q39" s="96">
        <v>5.7821993339392001E-3</v>
      </c>
      <c r="R39" s="96">
        <v>5.1143210807780698E-3</v>
      </c>
      <c r="S39" s="96">
        <v>5.3795812710540503E-3</v>
      </c>
      <c r="T39" s="96">
        <v>3.1406235088400299E-2</v>
      </c>
      <c r="U39" s="96">
        <v>2.29243521558232E-3</v>
      </c>
      <c r="V39" s="96">
        <v>2.4535079894220501E-2</v>
      </c>
      <c r="W39" s="96">
        <v>0.30564638057986299</v>
      </c>
      <c r="X39" s="96">
        <v>2.5626152496577698E-2</v>
      </c>
      <c r="Y39" s="96">
        <v>3.34641578943254E-2</v>
      </c>
      <c r="Z39" s="96">
        <v>1.17668454049926E-2</v>
      </c>
      <c r="AA39" s="96">
        <v>1.9057151519465299E-2</v>
      </c>
      <c r="AB39" s="96">
        <f t="shared" si="0"/>
        <v>8.9914307315360986E-2</v>
      </c>
      <c r="AC39" s="96">
        <v>5.1661320620494397E-3</v>
      </c>
      <c r="AD39" s="96">
        <v>1.4348851866840199E-3</v>
      </c>
      <c r="AE39" s="97"/>
      <c r="AF39" s="96">
        <v>4833.29499263855</v>
      </c>
      <c r="AG39" s="96">
        <v>1.2985</v>
      </c>
      <c r="AH39" s="96">
        <v>10359.842571225099</v>
      </c>
      <c r="AI39" s="96">
        <v>2085.8241275301798</v>
      </c>
      <c r="AJ39" s="96">
        <v>34.1325</v>
      </c>
      <c r="AK39" s="113" t="s">
        <v>355</v>
      </c>
      <c r="AL39" s="44"/>
    </row>
    <row r="40" spans="1:38" s="1" customFormat="1" ht="24.75" customHeight="1" thickBot="1" x14ac:dyDescent="0.3">
      <c r="A40" s="41" t="s">
        <v>119</v>
      </c>
      <c r="B40" s="41" t="s">
        <v>174</v>
      </c>
      <c r="C40" s="78" t="s">
        <v>339</v>
      </c>
      <c r="D40" s="42"/>
      <c r="E40" s="95">
        <v>1.3616179134852999</v>
      </c>
      <c r="F40" s="96">
        <v>1.3708703763841199</v>
      </c>
      <c r="G40" s="96">
        <v>2.4821074744675199E-2</v>
      </c>
      <c r="H40" s="96">
        <v>4.1154403279988598E-4</v>
      </c>
      <c r="I40" s="96">
        <v>0.114809773551362</v>
      </c>
      <c r="J40" s="96">
        <v>0.114809773551362</v>
      </c>
      <c r="K40" s="96">
        <v>0.114809773551362</v>
      </c>
      <c r="L40" s="96">
        <v>6.2168444199229803E-2</v>
      </c>
      <c r="M40" s="96">
        <v>21.5409725233134</v>
      </c>
      <c r="N40" s="96">
        <v>2.1637559843368801E-3</v>
      </c>
      <c r="O40" s="96">
        <v>4.5438454278758002E-4</v>
      </c>
      <c r="P40" s="96">
        <v>3.2565681950097702E-4</v>
      </c>
      <c r="Q40" s="96">
        <v>8.5050000177963408E-6</v>
      </c>
      <c r="R40" s="96">
        <v>1.20892229256794E-3</v>
      </c>
      <c r="S40" s="96">
        <v>1.3970296762519201E-3</v>
      </c>
      <c r="T40" s="96">
        <v>4.9581266772811899E-4</v>
      </c>
      <c r="U40" s="96">
        <v>6.7673863866542798E-6</v>
      </c>
      <c r="V40" s="96">
        <v>9.1018648333285601E-2</v>
      </c>
      <c r="W40" s="96">
        <v>4.9000199864003696E-3</v>
      </c>
      <c r="X40" s="96">
        <v>4.4704846491567401E-4</v>
      </c>
      <c r="Y40" s="96">
        <v>8.7822403985508498E-4</v>
      </c>
      <c r="Z40" s="96">
        <v>7.5254049515494201E-4</v>
      </c>
      <c r="AA40" s="96">
        <v>5.5888375987268304E-4</v>
      </c>
      <c r="AB40" s="96">
        <f t="shared" si="0"/>
        <v>2.6366967597983839E-3</v>
      </c>
      <c r="AC40" s="96">
        <v>8.6653621881367E-3</v>
      </c>
      <c r="AD40" s="96">
        <v>4.73372196288854E-6</v>
      </c>
      <c r="AE40" s="97"/>
      <c r="AF40" s="96">
        <v>2649.8568973840802</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4.5600852294610004</v>
      </c>
      <c r="F41" s="96">
        <v>13.352330733204999</v>
      </c>
      <c r="G41" s="96">
        <v>1.20288689768164</v>
      </c>
      <c r="H41" s="96">
        <v>1.1165321289958601</v>
      </c>
      <c r="I41" s="96">
        <v>10.344286887499001</v>
      </c>
      <c r="J41" s="96">
        <v>10.5355678588604</v>
      </c>
      <c r="K41" s="96">
        <v>11.020299297573301</v>
      </c>
      <c r="L41" s="96">
        <v>0.65254455060535099</v>
      </c>
      <c r="M41" s="96">
        <v>95.988287765312606</v>
      </c>
      <c r="N41" s="96">
        <v>0.68387003176247396</v>
      </c>
      <c r="O41" s="96">
        <v>0.32741906525824699</v>
      </c>
      <c r="P41" s="96">
        <v>2.0568868672594401E-2</v>
      </c>
      <c r="Q41" s="96">
        <v>8.7131769435940497E-3</v>
      </c>
      <c r="R41" s="96">
        <v>0.58485984649892997</v>
      </c>
      <c r="S41" s="96">
        <v>0.155354373360655</v>
      </c>
      <c r="T41" s="96">
        <v>6.2238576036965601E-2</v>
      </c>
      <c r="U41" s="96">
        <v>1.3136451596599E-2</v>
      </c>
      <c r="V41" s="96">
        <v>12.915173794247499</v>
      </c>
      <c r="W41" s="96">
        <v>16.431561860097101</v>
      </c>
      <c r="X41" s="96">
        <v>2.5363009640316498</v>
      </c>
      <c r="Y41" s="96">
        <v>2.0899577854775502</v>
      </c>
      <c r="Z41" s="96">
        <v>1.8339776981037399</v>
      </c>
      <c r="AA41" s="96">
        <v>2.0072793343772002</v>
      </c>
      <c r="AB41" s="96">
        <f t="shared" si="0"/>
        <v>8.4675157819901408</v>
      </c>
      <c r="AC41" s="96">
        <v>0.16375273195367299</v>
      </c>
      <c r="AD41" s="96">
        <v>9.8211395157621006E-2</v>
      </c>
      <c r="AE41" s="97"/>
      <c r="AF41" s="96">
        <v>26568.585910033002</v>
      </c>
      <c r="AG41" s="96">
        <v>26.895900000000001</v>
      </c>
      <c r="AH41" s="96">
        <v>31343.162987084299</v>
      </c>
      <c r="AI41" s="96">
        <v>25175.929499999998</v>
      </c>
      <c r="AJ41" s="110" t="s">
        <v>354</v>
      </c>
      <c r="AK41" s="113" t="s">
        <v>355</v>
      </c>
      <c r="AL41" s="44"/>
    </row>
    <row r="42" spans="1:38" s="1" customFormat="1" ht="24.75" customHeight="1" thickBot="1" x14ac:dyDescent="0.3">
      <c r="A42" s="41" t="s">
        <v>119</v>
      </c>
      <c r="B42" s="41" t="s">
        <v>176</v>
      </c>
      <c r="C42" s="78" t="s">
        <v>60</v>
      </c>
      <c r="D42" s="42"/>
      <c r="E42" s="95">
        <v>3.9355681835304399E-2</v>
      </c>
      <c r="F42" s="96">
        <v>1.6544875152576699</v>
      </c>
      <c r="G42" s="96">
        <v>1.0301556216618299E-3</v>
      </c>
      <c r="H42" s="96">
        <v>3.7290135355177401E-5</v>
      </c>
      <c r="I42" s="96">
        <v>1.3965010755767801E-2</v>
      </c>
      <c r="J42" s="96">
        <v>1.3965010755767801E-2</v>
      </c>
      <c r="K42" s="96">
        <v>1.3965010755767801E-2</v>
      </c>
      <c r="L42" s="96">
        <v>6.9825053778838899E-4</v>
      </c>
      <c r="M42" s="96">
        <v>11.044101405748201</v>
      </c>
      <c r="N42" s="96">
        <v>3.4870677698816099E-4</v>
      </c>
      <c r="O42" s="96">
        <v>1.14181588780185E-4</v>
      </c>
      <c r="P42" s="96">
        <v>8.9349154390296203E-5</v>
      </c>
      <c r="Q42" s="96">
        <v>3.0810053238033199E-6</v>
      </c>
      <c r="R42" s="96">
        <v>1.6561593850775399E-4</v>
      </c>
      <c r="S42" s="96">
        <v>4.3866162816548899E-4</v>
      </c>
      <c r="T42" s="96">
        <v>1.35748626046808E-4</v>
      </c>
      <c r="U42" s="96">
        <v>2.0540035492022099E-6</v>
      </c>
      <c r="V42" s="96">
        <v>2.2764427631814899E-2</v>
      </c>
      <c r="W42" s="96">
        <v>2.3046649871476801E-3</v>
      </c>
      <c r="X42" s="96">
        <v>5.1452985759576202E-5</v>
      </c>
      <c r="Y42" s="96">
        <v>9.4330473892556395E-5</v>
      </c>
      <c r="Z42" s="96">
        <v>3.2158116099735097E-5</v>
      </c>
      <c r="AA42" s="96">
        <v>1.1040953194242399E-4</v>
      </c>
      <c r="AB42" s="96">
        <f t="shared" si="0"/>
        <v>2.8835110769429169E-4</v>
      </c>
      <c r="AC42" s="96">
        <v>4.4940332963873001E-6</v>
      </c>
      <c r="AD42" s="96">
        <v>1.9951422020427198E-6</v>
      </c>
      <c r="AE42" s="97"/>
      <c r="AF42" s="95">
        <v>451.20816228788198</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1.5778665815195001</v>
      </c>
      <c r="F43" s="96">
        <v>1.7581128710616101</v>
      </c>
      <c r="G43" s="96">
        <v>1.31168312438333</v>
      </c>
      <c r="H43" s="96">
        <v>1.5665479999999999E-2</v>
      </c>
      <c r="I43" s="96">
        <v>0.89477730708000003</v>
      </c>
      <c r="J43" s="96">
        <v>0.90555564722707305</v>
      </c>
      <c r="K43" s="96">
        <v>0.91836769259293105</v>
      </c>
      <c r="L43" s="96">
        <v>0.25683219144887798</v>
      </c>
      <c r="M43" s="96">
        <v>9.9129045096857595</v>
      </c>
      <c r="N43" s="96">
        <v>0.24941307296739301</v>
      </c>
      <c r="O43" s="96">
        <v>2.88036664941663E-2</v>
      </c>
      <c r="P43" s="96">
        <v>1.4061277984167401E-2</v>
      </c>
      <c r="Q43" s="96">
        <v>9.5097215270005808E-3</v>
      </c>
      <c r="R43" s="96">
        <v>6.7680410414030404E-2</v>
      </c>
      <c r="S43" s="96">
        <v>4.195295013987E-2</v>
      </c>
      <c r="T43" s="96">
        <v>0.20815317681329501</v>
      </c>
      <c r="U43" s="96">
        <v>3.5855150372008301E-2</v>
      </c>
      <c r="V43" s="96">
        <v>1.3629312295976199</v>
      </c>
      <c r="W43" s="96">
        <v>1.31941880731099</v>
      </c>
      <c r="X43" s="96">
        <v>0.128030846651149</v>
      </c>
      <c r="Y43" s="96">
        <v>0.13854528557075399</v>
      </c>
      <c r="Z43" s="96">
        <v>2.3976042311386999E-2</v>
      </c>
      <c r="AA43" s="96">
        <v>0.192458801939106</v>
      </c>
      <c r="AB43" s="96">
        <f t="shared" si="0"/>
        <v>0.48301097647239599</v>
      </c>
      <c r="AC43" s="96">
        <v>4.4847474935214002E-2</v>
      </c>
      <c r="AD43" s="96">
        <v>1.8170982580414E-2</v>
      </c>
      <c r="AE43" s="97"/>
      <c r="AF43" s="96">
        <v>6281.0434221923697</v>
      </c>
      <c r="AG43" s="96">
        <v>1440.32798509657</v>
      </c>
      <c r="AH43" s="96">
        <v>5586.9750402519303</v>
      </c>
      <c r="AI43" s="96">
        <v>2718.7839171816599</v>
      </c>
      <c r="AJ43" s="110" t="s">
        <v>354</v>
      </c>
      <c r="AK43" s="113" t="s">
        <v>355</v>
      </c>
      <c r="AL43" s="44"/>
    </row>
    <row r="44" spans="1:38" s="1" customFormat="1" ht="24.75" customHeight="1" thickBot="1" x14ac:dyDescent="0.3">
      <c r="A44" s="41" t="s">
        <v>119</v>
      </c>
      <c r="B44" s="41" t="s">
        <v>178</v>
      </c>
      <c r="C44" s="78" t="s">
        <v>62</v>
      </c>
      <c r="D44" s="42"/>
      <c r="E44" s="95">
        <v>7.8036246846314103</v>
      </c>
      <c r="F44" s="96">
        <v>1.6005461421760101</v>
      </c>
      <c r="G44" s="96">
        <v>0.14775630030233</v>
      </c>
      <c r="H44" s="96">
        <v>1.82577996051286E-3</v>
      </c>
      <c r="I44" s="96">
        <v>0.70663822315140801</v>
      </c>
      <c r="J44" s="96">
        <v>0.70663822315140801</v>
      </c>
      <c r="K44" s="96">
        <v>0.70663822315140801</v>
      </c>
      <c r="L44" s="96">
        <v>0.39522379563377302</v>
      </c>
      <c r="M44" s="96">
        <v>11.7718625937532</v>
      </c>
      <c r="N44" s="96">
        <v>1.02667107916807E-2</v>
      </c>
      <c r="O44" s="96">
        <v>1.74253107626715E-3</v>
      </c>
      <c r="P44" s="96">
        <v>1.17299692384635E-3</v>
      </c>
      <c r="Q44" s="96">
        <v>2.30877429333292E-5</v>
      </c>
      <c r="R44" s="96">
        <v>6.0310748737079402E-3</v>
      </c>
      <c r="S44" s="96">
        <v>4.4730786248251397E-3</v>
      </c>
      <c r="T44" s="96">
        <v>1.78877077333008E-3</v>
      </c>
      <c r="U44" s="96">
        <v>2.2384222771938901E-5</v>
      </c>
      <c r="V44" s="96">
        <v>0.35013514343806501</v>
      </c>
      <c r="W44" s="96">
        <v>7.9550169041608804E-3</v>
      </c>
      <c r="X44" s="96">
        <v>2.3290764733974599E-3</v>
      </c>
      <c r="Y44" s="96">
        <v>4.6435888368194702E-3</v>
      </c>
      <c r="Z44" s="96">
        <v>4.4704248581841702E-3</v>
      </c>
      <c r="AA44" s="96">
        <v>2.44646722647762E-3</v>
      </c>
      <c r="AB44" s="96">
        <f t="shared" si="0"/>
        <v>1.388955739487872E-2</v>
      </c>
      <c r="AC44" s="96">
        <v>5.5169118491356903E-2</v>
      </c>
      <c r="AD44" s="96">
        <v>1.2493872885746099E-5</v>
      </c>
      <c r="AE44" s="97"/>
      <c r="AF44" s="96">
        <v>9279.1759122434305</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6.9581718850730496</v>
      </c>
      <c r="F45" s="96">
        <v>0.353978882632766</v>
      </c>
      <c r="G45" s="96">
        <v>0.68732831999999999</v>
      </c>
      <c r="H45" s="96" t="s">
        <v>355</v>
      </c>
      <c r="I45" s="96">
        <v>0.15326293772448901</v>
      </c>
      <c r="J45" s="96">
        <v>0.154040922179943</v>
      </c>
      <c r="K45" s="96">
        <v>0.15559689109085201</v>
      </c>
      <c r="L45" s="96">
        <v>3.1568617669367097E-2</v>
      </c>
      <c r="M45" s="96">
        <v>1.15584941267842</v>
      </c>
      <c r="N45" s="96">
        <v>1.7169117769439999E-2</v>
      </c>
      <c r="O45" s="96">
        <v>1.68756285768E-3</v>
      </c>
      <c r="P45" s="96">
        <v>5.1360608711999997E-3</v>
      </c>
      <c r="Q45" s="96">
        <v>8.5845588847199995E-3</v>
      </c>
      <c r="R45" s="96">
        <v>6.8969960270400003E-3</v>
      </c>
      <c r="S45" s="96">
        <v>8.5845588847199995E-3</v>
      </c>
      <c r="T45" s="96">
        <v>1.203305689824E-2</v>
      </c>
      <c r="U45" s="96">
        <v>3.4338235538879998E-2</v>
      </c>
      <c r="V45" s="96">
        <v>8.5918961145360004E-2</v>
      </c>
      <c r="W45" s="96">
        <v>8.8120130090159995E-2</v>
      </c>
      <c r="X45" s="96">
        <v>1.1005844723999999E-3</v>
      </c>
      <c r="Y45" s="96">
        <v>4.69582708224E-3</v>
      </c>
      <c r="Z45" s="96">
        <v>2.2011689447999998E-3</v>
      </c>
      <c r="AA45" s="96">
        <v>8.65793118288E-3</v>
      </c>
      <c r="AB45" s="96">
        <f t="shared" si="0"/>
        <v>1.665551168232E-2</v>
      </c>
      <c r="AC45" s="96">
        <v>1.4307598141200001E-2</v>
      </c>
      <c r="AD45" s="96">
        <v>6.1795912279815296E-6</v>
      </c>
      <c r="AE45" s="97"/>
      <c r="AF45" s="96">
        <v>7337.229816</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2.3295045966564598</v>
      </c>
      <c r="F47" s="96">
        <v>1.24558750090072</v>
      </c>
      <c r="G47" s="96">
        <v>0.140886333591552</v>
      </c>
      <c r="H47" s="96">
        <v>8.9677153200310605E-4</v>
      </c>
      <c r="I47" s="96">
        <v>0.19352418367726801</v>
      </c>
      <c r="J47" s="96">
        <v>0.19352418367726801</v>
      </c>
      <c r="K47" s="96">
        <v>0.19352418367726801</v>
      </c>
      <c r="L47" s="96">
        <v>6.7510778418636994E-2</v>
      </c>
      <c r="M47" s="96">
        <v>7.6513903390949496</v>
      </c>
      <c r="N47" s="96">
        <v>8.5235183598716097E-2</v>
      </c>
      <c r="O47" s="96">
        <v>5.3956941051087903E-4</v>
      </c>
      <c r="P47" s="96">
        <v>3.8232799539791499E-4</v>
      </c>
      <c r="Q47" s="96">
        <v>8.5054280607834704E-6</v>
      </c>
      <c r="R47" s="96">
        <v>1.71122494463078E-3</v>
      </c>
      <c r="S47" s="96">
        <v>1.50439224271631E-3</v>
      </c>
      <c r="T47" s="96">
        <v>5.68016231978297E-4</v>
      </c>
      <c r="U47" s="96">
        <v>7.5545990076777898E-6</v>
      </c>
      <c r="V47" s="96">
        <v>0.108299559340576</v>
      </c>
      <c r="W47" s="96">
        <v>3.8631314855564298E-3</v>
      </c>
      <c r="X47" s="96">
        <v>6.6528773335442696E-4</v>
      </c>
      <c r="Y47" s="96">
        <v>1.32003055654877E-3</v>
      </c>
      <c r="Z47" s="96">
        <v>1.2278353611598601E-3</v>
      </c>
      <c r="AA47" s="96">
        <v>7.4010379914661801E-4</v>
      </c>
      <c r="AB47" s="96">
        <f t="shared" si="0"/>
        <v>3.953257450209675E-3</v>
      </c>
      <c r="AC47" s="96">
        <v>1.4857817740344999E-2</v>
      </c>
      <c r="AD47" s="96">
        <v>5.9319453119928501E-6</v>
      </c>
      <c r="AE47" s="97"/>
      <c r="AF47" s="96">
        <v>4686.581408</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2.7339321600000001E-2</v>
      </c>
      <c r="J48" s="96">
        <v>0.10024417920000001</v>
      </c>
      <c r="K48" s="96">
        <v>0.11391384</v>
      </c>
      <c r="L48" s="96">
        <v>7.5942560000000006E-2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7594.2560000000003</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14.498021721200001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22.611999999999998</v>
      </c>
      <c r="AL51" s="44" t="s">
        <v>371</v>
      </c>
    </row>
    <row r="52" spans="1:38" s="1" customFormat="1" ht="24.75" customHeight="1" thickBot="1" x14ac:dyDescent="0.3">
      <c r="A52" s="41" t="s">
        <v>114</v>
      </c>
      <c r="B52" s="62" t="s">
        <v>316</v>
      </c>
      <c r="C52" s="79" t="s">
        <v>131</v>
      </c>
      <c r="D52" s="61"/>
      <c r="E52" s="96" t="s">
        <v>355</v>
      </c>
      <c r="F52" s="96">
        <v>3.9005999999999998</v>
      </c>
      <c r="G52" s="96">
        <v>0.11899999999999999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8040</v>
      </c>
      <c r="AL52" s="44" t="s">
        <v>127</v>
      </c>
    </row>
    <row r="53" spans="1:38" s="1" customFormat="1" ht="24.75" customHeight="1" thickBot="1" x14ac:dyDescent="0.3">
      <c r="A53" s="41" t="s">
        <v>114</v>
      </c>
      <c r="B53" s="62" t="s">
        <v>317</v>
      </c>
      <c r="C53" s="79" t="s">
        <v>68</v>
      </c>
      <c r="D53" s="61"/>
      <c r="E53" s="108" t="s">
        <v>355</v>
      </c>
      <c r="F53" s="96">
        <v>1.062706317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1964.337</v>
      </c>
      <c r="AL53" s="44" t="s">
        <v>127</v>
      </c>
    </row>
    <row r="54" spans="1:38" s="1" customFormat="1" ht="40.5" customHeight="1" thickBot="1" x14ac:dyDescent="0.3">
      <c r="A54" s="41" t="s">
        <v>114</v>
      </c>
      <c r="B54" s="62" t="s">
        <v>186</v>
      </c>
      <c r="C54" s="79" t="s">
        <v>289</v>
      </c>
      <c r="D54" s="61"/>
      <c r="E54" s="95" t="s">
        <v>355</v>
      </c>
      <c r="F54" s="96">
        <v>7.86793048373986</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21896.67</v>
      </c>
      <c r="AL54" s="44" t="s">
        <v>367</v>
      </c>
    </row>
    <row r="55" spans="1:38" s="1" customFormat="1" ht="24.75" customHeight="1" thickBot="1" x14ac:dyDescent="0.3">
      <c r="A55" s="41" t="s">
        <v>114</v>
      </c>
      <c r="B55" s="62" t="s">
        <v>187</v>
      </c>
      <c r="C55" s="79" t="s">
        <v>260</v>
      </c>
      <c r="D55" s="61"/>
      <c r="E55" s="95">
        <v>0.33763914688963398</v>
      </c>
      <c r="F55" s="96">
        <v>0.45319656931895003</v>
      </c>
      <c r="G55" s="96">
        <v>5.8186901752782003E-2</v>
      </c>
      <c r="H55" s="96" t="s">
        <v>355</v>
      </c>
      <c r="I55" s="96">
        <v>1.0519647999385999E-2</v>
      </c>
      <c r="J55" s="96">
        <v>1.0519647999385999E-2</v>
      </c>
      <c r="K55" s="96">
        <v>1.0519647999385999E-2</v>
      </c>
      <c r="L55" s="96">
        <v>3.05961793948E-4</v>
      </c>
      <c r="M55" s="96">
        <v>0.49114106942859997</v>
      </c>
      <c r="N55" s="96">
        <v>5.3053990781109996E-4</v>
      </c>
      <c r="O55" s="96">
        <v>6.9956560949784995E-4</v>
      </c>
      <c r="P55" s="96">
        <v>1.2732156951400001E-3</v>
      </c>
      <c r="Q55" s="96">
        <v>1.503062449088E-3</v>
      </c>
      <c r="R55" s="96">
        <v>2.1368713290828198E-3</v>
      </c>
      <c r="S55" s="96">
        <v>1.0474744109082799E-3</v>
      </c>
      <c r="T55" s="96">
        <v>2.3503043795849699E-3</v>
      </c>
      <c r="U55" s="96">
        <v>6.2487741592687999E-4</v>
      </c>
      <c r="V55" s="96">
        <v>5.4253291369871001E-3</v>
      </c>
      <c r="W55" s="96">
        <v>5.9334379956999996E-3</v>
      </c>
      <c r="X55" s="96">
        <v>6.774654709344E-6</v>
      </c>
      <c r="Y55" s="96">
        <v>1.0074079141016E-5</v>
      </c>
      <c r="Z55" s="96">
        <v>9.9118389610160003E-6</v>
      </c>
      <c r="AA55" s="96">
        <v>9.9118389610160003E-6</v>
      </c>
      <c r="AB55" s="96">
        <f t="shared" si="0"/>
        <v>3.6672411772392006E-5</v>
      </c>
      <c r="AC55" s="96" t="s">
        <v>355</v>
      </c>
      <c r="AD55" s="96" t="s">
        <v>355</v>
      </c>
      <c r="AE55" s="97"/>
      <c r="AF55" s="96">
        <v>318.11799999999999</v>
      </c>
      <c r="AG55" s="110" t="s">
        <v>354</v>
      </c>
      <c r="AH55" s="96">
        <v>12382.2044711422</v>
      </c>
      <c r="AI55" s="110" t="s">
        <v>354</v>
      </c>
      <c r="AJ55" s="110" t="s">
        <v>354</v>
      </c>
      <c r="AK55" s="96">
        <v>5.7520499999999997</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2.4850200000000001E-3</v>
      </c>
      <c r="J58" s="95">
        <v>1.65668E-2</v>
      </c>
      <c r="K58" s="95">
        <v>3.3133599999999999E-2</v>
      </c>
      <c r="L58" s="95">
        <v>1.1431091999999999E-5</v>
      </c>
      <c r="M58" s="95" t="s">
        <v>358</v>
      </c>
      <c r="N58" s="95" t="s">
        <v>358</v>
      </c>
      <c r="O58" s="95" t="s">
        <v>358</v>
      </c>
      <c r="P58" s="95" t="s">
        <v>358</v>
      </c>
      <c r="Q58" s="95" t="s">
        <v>358</v>
      </c>
      <c r="R58" s="95" t="s">
        <v>358</v>
      </c>
      <c r="S58" s="95" t="s">
        <v>358</v>
      </c>
      <c r="T58" s="95" t="s">
        <v>358</v>
      </c>
      <c r="U58" s="95" t="s">
        <v>358</v>
      </c>
      <c r="V58" s="95" t="s">
        <v>358</v>
      </c>
      <c r="W58" s="95">
        <v>1.4910119999999999E-3</v>
      </c>
      <c r="X58" s="95" t="s">
        <v>358</v>
      </c>
      <c r="Y58" s="95" t="s">
        <v>358</v>
      </c>
      <c r="Z58" s="95" t="s">
        <v>358</v>
      </c>
      <c r="AA58" s="95" t="s">
        <v>358</v>
      </c>
      <c r="AB58" s="96" t="str">
        <f t="shared" si="0"/>
        <v>IE</v>
      </c>
      <c r="AC58" s="95">
        <v>6.62672E-4</v>
      </c>
      <c r="AD58" s="95">
        <v>1.24251E-2</v>
      </c>
      <c r="AE58" s="97"/>
      <c r="AF58" s="114" t="s">
        <v>355</v>
      </c>
      <c r="AG58" s="114" t="s">
        <v>355</v>
      </c>
      <c r="AH58" s="114" t="s">
        <v>355</v>
      </c>
      <c r="AI58" s="114" t="s">
        <v>355</v>
      </c>
      <c r="AJ58" s="114" t="s">
        <v>355</v>
      </c>
      <c r="AK58" s="96">
        <v>82.834000000000003</v>
      </c>
      <c r="AL58" s="44" t="s">
        <v>127</v>
      </c>
    </row>
    <row r="59" spans="1:38" s="1" customFormat="1" ht="24.75" customHeight="1" thickBot="1" x14ac:dyDescent="0.3">
      <c r="A59" s="41" t="s">
        <v>112</v>
      </c>
      <c r="B59" s="73" t="s">
        <v>190</v>
      </c>
      <c r="C59" s="78" t="s">
        <v>101</v>
      </c>
      <c r="D59" s="42"/>
      <c r="E59" s="95" t="s">
        <v>358</v>
      </c>
      <c r="F59" s="95">
        <v>5.5822499999999997E-2</v>
      </c>
      <c r="G59" s="95">
        <v>0.22533810000000001</v>
      </c>
      <c r="H59" s="95">
        <v>0.124</v>
      </c>
      <c r="I59" s="95">
        <v>9.7100000000000006E-2</v>
      </c>
      <c r="J59" s="95">
        <v>0.1095</v>
      </c>
      <c r="K59" s="95">
        <v>0.122</v>
      </c>
      <c r="L59" s="95">
        <v>1.611E-3</v>
      </c>
      <c r="M59" s="95">
        <v>2.35695E-3</v>
      </c>
      <c r="N59" s="95">
        <v>0.436</v>
      </c>
      <c r="O59" s="95">
        <v>2.080044E-2</v>
      </c>
      <c r="P59" s="95" t="s">
        <v>358</v>
      </c>
      <c r="Q59" s="95">
        <v>5.0267729999999997E-2</v>
      </c>
      <c r="R59" s="95">
        <v>6.4134689999999994E-2</v>
      </c>
      <c r="S59" s="95" t="s">
        <v>358</v>
      </c>
      <c r="T59" s="95">
        <v>4.160088E-2</v>
      </c>
      <c r="U59" s="95">
        <v>0.22500000000000001</v>
      </c>
      <c r="V59" s="95">
        <v>3.9867510000000002E-2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214.68700000000001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0.12924873000000001</v>
      </c>
      <c r="J60" s="96">
        <v>0.47079006000000001</v>
      </c>
      <c r="K60" s="96">
        <v>1.16636052</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62.439</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0.170216637</v>
      </c>
      <c r="J61" s="96">
        <v>1.6974469034999999</v>
      </c>
      <c r="K61" s="96">
        <v>5.6454335750000002</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11235.102999999999</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4.0959990000000003E-3</v>
      </c>
      <c r="J62" s="96">
        <v>4.1092119000000003E-2</v>
      </c>
      <c r="K62" s="96">
        <v>8.2184238000000007E-2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4.4043000000000001</v>
      </c>
      <c r="AL62" s="44" t="s">
        <v>404</v>
      </c>
    </row>
    <row r="63" spans="1:38" s="1" customFormat="1" ht="24.75" customHeight="1" thickBot="1" x14ac:dyDescent="0.3">
      <c r="A63" s="41" t="s">
        <v>112</v>
      </c>
      <c r="B63" s="73" t="s">
        <v>318</v>
      </c>
      <c r="C63" s="79" t="s">
        <v>306</v>
      </c>
      <c r="D63" s="67"/>
      <c r="E63" s="95" t="s">
        <v>358</v>
      </c>
      <c r="F63" s="95">
        <v>3.3579919999999999E-2</v>
      </c>
      <c r="G63" s="95">
        <v>2.7244239800000001</v>
      </c>
      <c r="H63" s="95">
        <v>0.377</v>
      </c>
      <c r="I63" s="95">
        <v>7.656636E-2</v>
      </c>
      <c r="J63" s="95">
        <v>9.9142259999999996E-2</v>
      </c>
      <c r="K63" s="95">
        <v>0.11</v>
      </c>
      <c r="L63" s="95">
        <v>1.576053E-3</v>
      </c>
      <c r="M63" s="95">
        <v>15.598000000000001</v>
      </c>
      <c r="N63" s="95" t="s">
        <v>355</v>
      </c>
      <c r="O63" s="95" t="s">
        <v>355</v>
      </c>
      <c r="P63" s="95" t="s">
        <v>355</v>
      </c>
      <c r="Q63" s="95">
        <v>6.5065620000000005E-2</v>
      </c>
      <c r="R63" s="95" t="s">
        <v>355</v>
      </c>
      <c r="S63" s="95" t="s">
        <v>355</v>
      </c>
      <c r="T63" s="95" t="s">
        <v>355</v>
      </c>
      <c r="U63" s="95" t="s">
        <v>355</v>
      </c>
      <c r="V63" s="95" t="s">
        <v>355</v>
      </c>
      <c r="W63" s="95">
        <v>7.9874522000000003E-2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v>0.27200000000000002</v>
      </c>
      <c r="F65" s="95" t="s">
        <v>354</v>
      </c>
      <c r="G65" s="95" t="s">
        <v>354</v>
      </c>
      <c r="H65" s="95">
        <v>3.3000000000000002E-2</v>
      </c>
      <c r="I65" s="95">
        <v>0.192</v>
      </c>
      <c r="J65" s="95">
        <v>0.192</v>
      </c>
      <c r="K65" s="95">
        <v>0.192</v>
      </c>
      <c r="L65" s="95">
        <v>3.4559999999999999E-3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229</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3.6450000000000003E-2</v>
      </c>
      <c r="F70" s="95">
        <v>4.8364999999999998E-2</v>
      </c>
      <c r="G70" s="95">
        <v>0.50700000000000001</v>
      </c>
      <c r="H70" s="95">
        <v>6.8000000000000005E-2</v>
      </c>
      <c r="I70" s="95">
        <v>8.9999999999999993E-3</v>
      </c>
      <c r="J70" s="95">
        <v>1.2E-2</v>
      </c>
      <c r="K70" s="95">
        <v>1.4999999999999999E-2</v>
      </c>
      <c r="L70" s="95">
        <v>1.6000000000000001E-4</v>
      </c>
      <c r="M70" s="95" t="s">
        <v>356</v>
      </c>
      <c r="N70" s="95" t="s">
        <v>355</v>
      </c>
      <c r="O70" s="95" t="s">
        <v>355</v>
      </c>
      <c r="P70" s="95">
        <v>4.2050404000000003E-3</v>
      </c>
      <c r="Q70" s="95" t="s">
        <v>355</v>
      </c>
      <c r="R70" s="95" t="s">
        <v>355</v>
      </c>
      <c r="S70" s="95" t="s">
        <v>355</v>
      </c>
      <c r="T70" s="95" t="s">
        <v>355</v>
      </c>
      <c r="U70" s="95" t="s">
        <v>355</v>
      </c>
      <c r="V70" s="95" t="s">
        <v>355</v>
      </c>
      <c r="W70" s="95" t="s">
        <v>355</v>
      </c>
      <c r="X70" s="95">
        <v>9.3140960000000005E-5</v>
      </c>
      <c r="Y70" s="95" t="s">
        <v>355</v>
      </c>
      <c r="Z70" s="95" t="s">
        <v>355</v>
      </c>
      <c r="AA70" s="95" t="s">
        <v>355</v>
      </c>
      <c r="AB70" s="96">
        <f>IF(ISNUMBER(X70),SUM(X70:AA70),X70)</f>
        <v>9.3140960000000005E-5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3.5397179999999999E-3</v>
      </c>
      <c r="G72" s="95" t="s">
        <v>356</v>
      </c>
      <c r="H72" s="95" t="s">
        <v>356</v>
      </c>
      <c r="I72" s="95">
        <v>1.250868204E-2</v>
      </c>
      <c r="J72" s="95">
        <v>7.4503150259999998E-2</v>
      </c>
      <c r="K72" s="95">
        <v>0.24201279572000001</v>
      </c>
      <c r="L72" s="95">
        <v>1.081973088E-3</v>
      </c>
      <c r="M72" s="95" t="s">
        <v>356</v>
      </c>
      <c r="N72" s="95">
        <v>0.36116336999999998</v>
      </c>
      <c r="O72" s="95">
        <v>1.2098111416E-2</v>
      </c>
      <c r="P72" s="95">
        <v>4.7818000000000001E-3</v>
      </c>
      <c r="Q72" s="95">
        <v>3.58635E-2</v>
      </c>
      <c r="R72" s="95">
        <v>0.119545</v>
      </c>
      <c r="S72" s="95">
        <v>0.119545</v>
      </c>
      <c r="T72" s="95">
        <v>4.0116218340000002E-2</v>
      </c>
      <c r="U72" s="95">
        <v>1.19545E-3</v>
      </c>
      <c r="V72" s="95">
        <v>0.60025337000000001</v>
      </c>
      <c r="W72" s="95" t="s">
        <v>356</v>
      </c>
      <c r="X72" s="95" t="s">
        <v>356</v>
      </c>
      <c r="Y72" s="95" t="s">
        <v>356</v>
      </c>
      <c r="Z72" s="95" t="s">
        <v>356</v>
      </c>
      <c r="AA72" s="95" t="s">
        <v>356</v>
      </c>
      <c r="AB72" s="96" t="str">
        <f t="shared" si="0"/>
        <v>NE</v>
      </c>
      <c r="AC72" s="95">
        <v>4.7818000000000001E-3</v>
      </c>
      <c r="AD72" s="95">
        <v>5.9772499999999999E-2</v>
      </c>
      <c r="AE72" s="97"/>
      <c r="AF72" s="114" t="s">
        <v>355</v>
      </c>
      <c r="AG72" s="114" t="s">
        <v>355</v>
      </c>
      <c r="AH72" s="114" t="s">
        <v>355</v>
      </c>
      <c r="AI72" s="114" t="s">
        <v>355</v>
      </c>
      <c r="AJ72" s="114" t="s">
        <v>355</v>
      </c>
      <c r="AK72" s="96">
        <v>625.21900000000005</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6.4538099999999999E-4</v>
      </c>
      <c r="J74" s="95">
        <v>1.6427880000000001E-3</v>
      </c>
      <c r="K74" s="95">
        <v>2.3468400000000002E-3</v>
      </c>
      <c r="L74" s="95">
        <v>1.486332E-5</v>
      </c>
      <c r="M74" s="95" t="s">
        <v>358</v>
      </c>
      <c r="N74" s="96">
        <v>2.93355E-3</v>
      </c>
      <c r="O74" s="96">
        <v>5.8671000000000005E-4</v>
      </c>
      <c r="P74" s="96" t="s">
        <v>356</v>
      </c>
      <c r="Q74" s="96" t="s">
        <v>356</v>
      </c>
      <c r="R74" s="96" t="s">
        <v>356</v>
      </c>
      <c r="S74" s="96" t="s">
        <v>356</v>
      </c>
      <c r="T74" s="96" t="s">
        <v>356</v>
      </c>
      <c r="U74" s="96" t="s">
        <v>356</v>
      </c>
      <c r="V74" s="96" t="s">
        <v>356</v>
      </c>
      <c r="W74" s="96">
        <v>0.68449499999999996</v>
      </c>
      <c r="X74" s="96" t="s">
        <v>356</v>
      </c>
      <c r="Y74" s="96" t="s">
        <v>356</v>
      </c>
      <c r="Z74" s="96" t="s">
        <v>356</v>
      </c>
      <c r="AA74" s="96" t="s">
        <v>356</v>
      </c>
      <c r="AB74" s="96" t="str">
        <f t="shared" si="0"/>
        <v>NE</v>
      </c>
      <c r="AC74" s="96">
        <v>0.39113999999999999</v>
      </c>
      <c r="AD74" s="96">
        <v>6.6493800000000006E-2</v>
      </c>
      <c r="AE74" s="97"/>
      <c r="AF74" s="114" t="s">
        <v>355</v>
      </c>
      <c r="AG74" s="114" t="s">
        <v>355</v>
      </c>
      <c r="AH74" s="114" t="s">
        <v>355</v>
      </c>
      <c r="AI74" s="114" t="s">
        <v>355</v>
      </c>
      <c r="AJ74" s="114" t="s">
        <v>355</v>
      </c>
      <c r="AK74" s="96">
        <v>19.556999999999999</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3.3451599999999998E-3</v>
      </c>
      <c r="H76" s="95" t="s">
        <v>358</v>
      </c>
      <c r="I76" s="96">
        <v>2.202496E-3</v>
      </c>
      <c r="J76" s="96">
        <v>2.954992E-3</v>
      </c>
      <c r="K76" s="96">
        <v>3.70624E-3</v>
      </c>
      <c r="L76" s="96" t="s">
        <v>356</v>
      </c>
      <c r="M76" s="95" t="s">
        <v>358</v>
      </c>
      <c r="N76" s="96">
        <v>1.4511959999999999</v>
      </c>
      <c r="O76" s="96">
        <v>3.7656E-3</v>
      </c>
      <c r="P76" s="96">
        <v>3.5112000000000001E-4</v>
      </c>
      <c r="Q76" s="96">
        <v>1.17968E-2</v>
      </c>
      <c r="R76" s="96" t="s">
        <v>356</v>
      </c>
      <c r="S76" s="96" t="s">
        <v>356</v>
      </c>
      <c r="T76" s="96" t="s">
        <v>356</v>
      </c>
      <c r="U76" s="96" t="s">
        <v>356</v>
      </c>
      <c r="V76" s="96">
        <v>8.7708000000000005E-3</v>
      </c>
      <c r="W76" s="96">
        <v>3.0295999999999999E-3</v>
      </c>
      <c r="X76" s="96" t="s">
        <v>356</v>
      </c>
      <c r="Y76" s="96" t="s">
        <v>356</v>
      </c>
      <c r="Z76" s="96" t="s">
        <v>356</v>
      </c>
      <c r="AA76" s="96" t="s">
        <v>356</v>
      </c>
      <c r="AB76" s="96" t="str">
        <f t="shared" si="0"/>
        <v>NE</v>
      </c>
      <c r="AC76" s="96">
        <v>2.31E-4</v>
      </c>
      <c r="AD76" s="96">
        <v>5.1091999999999999E-4</v>
      </c>
      <c r="AE76" s="97"/>
      <c r="AF76" s="114" t="s">
        <v>355</v>
      </c>
      <c r="AG76" s="114" t="s">
        <v>355</v>
      </c>
      <c r="AH76" s="114" t="s">
        <v>355</v>
      </c>
      <c r="AI76" s="114" t="s">
        <v>355</v>
      </c>
      <c r="AJ76" s="114" t="s">
        <v>355</v>
      </c>
      <c r="AK76" s="96">
        <v>0.77</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8.301E-2</v>
      </c>
      <c r="O80" s="96">
        <v>5.5339999999999999E-3</v>
      </c>
      <c r="P80" s="96" t="s">
        <v>356</v>
      </c>
      <c r="Q80" s="96" t="s">
        <v>356</v>
      </c>
      <c r="R80" s="96" t="s">
        <v>356</v>
      </c>
      <c r="S80" s="96">
        <v>5.534E-2</v>
      </c>
      <c r="T80" s="96" t="s">
        <v>356</v>
      </c>
      <c r="U80" s="96" t="s">
        <v>356</v>
      </c>
      <c r="V80" s="96">
        <v>0.77476</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5.5339999999999998</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5.2167313799999997</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3.4731900000000003E-2</v>
      </c>
      <c r="AL82" s="44" t="s">
        <v>404</v>
      </c>
    </row>
    <row r="83" spans="1:38" s="1" customFormat="1" ht="24.75" customHeight="1" thickBot="1" x14ac:dyDescent="0.3">
      <c r="A83" s="41" t="s">
        <v>112</v>
      </c>
      <c r="B83" s="87" t="s">
        <v>216</v>
      </c>
      <c r="C83" s="70" t="s">
        <v>72</v>
      </c>
      <c r="D83" s="43"/>
      <c r="E83" s="96" t="s">
        <v>355</v>
      </c>
      <c r="F83" s="96">
        <v>5.947736E-2</v>
      </c>
      <c r="G83" s="96" t="s">
        <v>355</v>
      </c>
      <c r="H83" s="96" t="s">
        <v>355</v>
      </c>
      <c r="I83" s="96">
        <v>2.4385717599999999E-2</v>
      </c>
      <c r="J83" s="96">
        <v>0.18289288200000001</v>
      </c>
      <c r="K83" s="96">
        <v>0.18735368399999999</v>
      </c>
      <c r="L83" s="96">
        <v>1.3902832899999999E-3</v>
      </c>
      <c r="M83" s="96">
        <v>0.44682366699999998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3717.335</v>
      </c>
      <c r="AL83" s="44" t="s">
        <v>127</v>
      </c>
    </row>
    <row r="84" spans="1:38" s="1" customFormat="1" ht="24.75" customHeight="1" thickBot="1" x14ac:dyDescent="0.3">
      <c r="A84" s="41" t="s">
        <v>112</v>
      </c>
      <c r="B84" s="87" t="s">
        <v>217</v>
      </c>
      <c r="C84" s="70" t="s">
        <v>71</v>
      </c>
      <c r="D84" s="43"/>
      <c r="E84" s="96" t="s">
        <v>355</v>
      </c>
      <c r="F84" s="96">
        <v>7.5088000000000004E-3</v>
      </c>
      <c r="G84" s="96" t="s">
        <v>355</v>
      </c>
      <c r="H84" s="96" t="s">
        <v>355</v>
      </c>
      <c r="I84" s="96">
        <v>2.7724800000000001E-4</v>
      </c>
      <c r="J84" s="96">
        <v>1.38624E-3</v>
      </c>
      <c r="K84" s="96">
        <v>5.5449599999999998E-3</v>
      </c>
      <c r="L84" s="96">
        <v>3.4656000000000003E-8</v>
      </c>
      <c r="M84" s="96">
        <v>5.4872000000000005E-4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57.76</v>
      </c>
      <c r="AL84" s="44" t="s">
        <v>127</v>
      </c>
    </row>
    <row r="85" spans="1:38" s="1" customFormat="1" ht="24.75" customHeight="1" thickBot="1" x14ac:dyDescent="0.3">
      <c r="A85" s="41" t="s">
        <v>115</v>
      </c>
      <c r="B85" s="79" t="s">
        <v>218</v>
      </c>
      <c r="C85" s="70" t="s">
        <v>341</v>
      </c>
      <c r="D85" s="43"/>
      <c r="E85" s="96" t="s">
        <v>355</v>
      </c>
      <c r="F85" s="96">
        <v>4.3718950000000003</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7.53775E-2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2.404E-5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4.8079999999999998E-4</v>
      </c>
      <c r="AL87" s="44" t="s">
        <v>404</v>
      </c>
    </row>
    <row r="88" spans="1:38" s="1" customFormat="1" ht="24.75" customHeight="1" thickBot="1" x14ac:dyDescent="0.3">
      <c r="A88" s="41" t="s">
        <v>115</v>
      </c>
      <c r="B88" s="79" t="s">
        <v>221</v>
      </c>
      <c r="C88" s="69" t="s">
        <v>90</v>
      </c>
      <c r="D88" s="43"/>
      <c r="E88" s="96" t="s">
        <v>355</v>
      </c>
      <c r="F88" s="96">
        <v>6.0801695499999999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0.66815049999999998</v>
      </c>
      <c r="AL88" s="44" t="s">
        <v>404</v>
      </c>
    </row>
    <row r="89" spans="1:38" s="1" customFormat="1" ht="24.75" customHeight="1" thickBot="1" x14ac:dyDescent="0.3">
      <c r="A89" s="41" t="s">
        <v>115</v>
      </c>
      <c r="B89" s="79" t="s">
        <v>222</v>
      </c>
      <c r="C89" s="69" t="s">
        <v>91</v>
      </c>
      <c r="D89" s="43" t="s">
        <v>369</v>
      </c>
      <c r="E89" s="96" t="s">
        <v>355</v>
      </c>
      <c r="F89" s="96">
        <v>6.1860800000000001E-3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1.6809999999999999E-4</v>
      </c>
      <c r="AL89" s="44" t="s">
        <v>404</v>
      </c>
    </row>
    <row r="90" spans="1:38" s="7" customFormat="1" ht="24.75" customHeight="1" thickBot="1" x14ac:dyDescent="0.25">
      <c r="A90" s="41" t="s">
        <v>115</v>
      </c>
      <c r="B90" s="79" t="s">
        <v>223</v>
      </c>
      <c r="C90" s="69" t="s">
        <v>280</v>
      </c>
      <c r="D90" s="43"/>
      <c r="E90" s="96" t="s">
        <v>355</v>
      </c>
      <c r="F90" s="96">
        <v>17.038096280000001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0.1635134</v>
      </c>
      <c r="AL90" s="44" t="s">
        <v>404</v>
      </c>
    </row>
    <row r="91" spans="1:38" s="1" customFormat="1" ht="24.75" customHeight="1" thickBot="1" x14ac:dyDescent="0.3">
      <c r="A91" s="41" t="s">
        <v>115</v>
      </c>
      <c r="B91" s="62" t="s">
        <v>256</v>
      </c>
      <c r="C91" s="79" t="s">
        <v>281</v>
      </c>
      <c r="D91" s="42"/>
      <c r="E91" s="95">
        <v>7.0147101599999998E-2</v>
      </c>
      <c r="F91" s="96">
        <v>0.10174551480000001</v>
      </c>
      <c r="G91" s="96">
        <v>7.1469173699999999E-2</v>
      </c>
      <c r="H91" s="96">
        <v>4.7781955080000001E-2</v>
      </c>
      <c r="I91" s="96">
        <v>0.40822715380000002</v>
      </c>
      <c r="J91" s="96">
        <v>0.54532352451999999</v>
      </c>
      <c r="K91" s="96">
        <v>0.58364584720000001</v>
      </c>
      <c r="L91" s="96">
        <v>8.0287030559999997E-3</v>
      </c>
      <c r="M91" s="96">
        <v>4.2764403260000003</v>
      </c>
      <c r="N91" s="96">
        <v>5.8409266127999997</v>
      </c>
      <c r="O91" s="96">
        <v>6.5154688380000001E-3</v>
      </c>
      <c r="P91" s="96">
        <v>1.12060716E-3</v>
      </c>
      <c r="Q91" s="96">
        <v>1.483234242E-2</v>
      </c>
      <c r="R91" s="96">
        <v>0.13677972523199999</v>
      </c>
      <c r="S91" s="96">
        <v>3.8469063857279999</v>
      </c>
      <c r="T91" s="96">
        <v>0.26172357431999999</v>
      </c>
      <c r="U91" s="96">
        <v>1.06263756E-2</v>
      </c>
      <c r="V91" s="96">
        <v>2.2956641015999999</v>
      </c>
      <c r="W91" s="96">
        <v>0.17201936400000001</v>
      </c>
      <c r="X91" s="96">
        <v>3.6347916399999999E-2</v>
      </c>
      <c r="Y91" s="96">
        <v>3.5193336960000002E-2</v>
      </c>
      <c r="Z91" s="96">
        <v>2.088379144E-2</v>
      </c>
      <c r="AA91" s="96">
        <v>2.4193524720000002E-2</v>
      </c>
      <c r="AB91" s="96">
        <f t="shared" si="1"/>
        <v>0.11661856951999999</v>
      </c>
      <c r="AC91" s="96">
        <v>1.5400510800000001E-3</v>
      </c>
      <c r="AD91" s="96">
        <v>2.1722825760000001E-3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3.0842657495500001</v>
      </c>
      <c r="G93" s="98" t="s">
        <v>355</v>
      </c>
      <c r="H93" s="98" t="s">
        <v>355</v>
      </c>
      <c r="I93" s="95">
        <v>1.8211436000000001E-2</v>
      </c>
      <c r="J93" s="95">
        <v>1.8211436000000001E-2</v>
      </c>
      <c r="K93" s="95">
        <v>1.8211436000000001E-2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6.7465999999999998E-2</v>
      </c>
      <c r="J95" s="95">
        <v>0.134932</v>
      </c>
      <c r="K95" s="95">
        <v>0.33733000000000002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0.33733000000000002</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5.3595675000000002E-2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283.57499999999999</v>
      </c>
      <c r="AL98" s="46" t="s">
        <v>359</v>
      </c>
    </row>
    <row r="99" spans="1:38" s="1" customFormat="1" ht="24.75" customHeight="1" thickBot="1" x14ac:dyDescent="0.3">
      <c r="A99" s="41" t="s">
        <v>116</v>
      </c>
      <c r="B99" s="41" t="s">
        <v>224</v>
      </c>
      <c r="C99" s="78" t="s">
        <v>278</v>
      </c>
      <c r="D99" s="64"/>
      <c r="E99" s="99">
        <v>5.1922517656438398E-2</v>
      </c>
      <c r="F99" s="96">
        <v>19.461361664960702</v>
      </c>
      <c r="G99" s="96" t="s">
        <v>355</v>
      </c>
      <c r="H99" s="96">
        <v>7.9550604990715996</v>
      </c>
      <c r="I99" s="96">
        <v>0.25448515688219198</v>
      </c>
      <c r="J99" s="96">
        <v>0.39112969857534202</v>
      </c>
      <c r="K99" s="96">
        <v>0.85028195342465696</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563.45399999999995</v>
      </c>
      <c r="AL99" s="44" t="s">
        <v>360</v>
      </c>
    </row>
    <row r="100" spans="1:38" s="1" customFormat="1" ht="24.75" customHeight="1" thickBot="1" x14ac:dyDescent="0.3">
      <c r="A100" s="41" t="s">
        <v>116</v>
      </c>
      <c r="B100" s="41" t="s">
        <v>225</v>
      </c>
      <c r="C100" s="78" t="s">
        <v>277</v>
      </c>
      <c r="D100" s="64"/>
      <c r="E100" s="99">
        <v>0.118508034378573</v>
      </c>
      <c r="F100" s="96">
        <v>11.864541747850501</v>
      </c>
      <c r="G100" s="96" t="s">
        <v>355</v>
      </c>
      <c r="H100" s="96">
        <v>4.4155817596907996</v>
      </c>
      <c r="I100" s="96">
        <v>0.14043759275927301</v>
      </c>
      <c r="J100" s="96">
        <v>0.21655134259897299</v>
      </c>
      <c r="K100" s="96">
        <v>0.47076378825863702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1082.31</v>
      </c>
      <c r="AL100" s="44" t="s">
        <v>360</v>
      </c>
    </row>
    <row r="101" spans="1:38" s="1" customFormat="1" ht="24.75" customHeight="1" thickBot="1" x14ac:dyDescent="0.3">
      <c r="A101" s="41" t="s">
        <v>116</v>
      </c>
      <c r="B101" s="41" t="s">
        <v>227</v>
      </c>
      <c r="C101" s="78" t="s">
        <v>270</v>
      </c>
      <c r="D101" s="64"/>
      <c r="E101" s="99">
        <v>8.1665095890411001E-4</v>
      </c>
      <c r="F101" s="96">
        <v>0.21250393282376001</v>
      </c>
      <c r="G101" s="96" t="s">
        <v>355</v>
      </c>
      <c r="H101" s="96">
        <v>0.13667176356653599</v>
      </c>
      <c r="I101" s="96">
        <v>5.7846109589041101E-4</v>
      </c>
      <c r="J101" s="96">
        <v>1.9055189041095901E-3</v>
      </c>
      <c r="K101" s="96">
        <v>4.7637972602739701E-3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310.49799999999999</v>
      </c>
      <c r="AL101" s="44" t="s">
        <v>360</v>
      </c>
    </row>
    <row r="102" spans="1:38" s="1" customFormat="1" ht="24.75" customHeight="1" thickBot="1" x14ac:dyDescent="0.3">
      <c r="A102" s="41" t="s">
        <v>116</v>
      </c>
      <c r="B102" s="41" t="s">
        <v>228</v>
      </c>
      <c r="C102" s="78" t="s">
        <v>271</v>
      </c>
      <c r="D102" s="64"/>
      <c r="E102" s="99">
        <v>0.170576701269779</v>
      </c>
      <c r="F102" s="96">
        <v>4.9145301826191101</v>
      </c>
      <c r="G102" s="96" t="s">
        <v>355</v>
      </c>
      <c r="H102" s="96">
        <v>26.577325541359901</v>
      </c>
      <c r="I102" s="96">
        <v>5.9889031539193102E-2</v>
      </c>
      <c r="J102" s="96">
        <v>1.34472569687154</v>
      </c>
      <c r="K102" s="96">
        <v>4.1924064488032498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13233.236000000001</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3.5421369863013702E-5</v>
      </c>
      <c r="F104" s="96">
        <v>1.7834639875754899E-2</v>
      </c>
      <c r="G104" s="96" t="s">
        <v>355</v>
      </c>
      <c r="H104" s="96">
        <v>1.17081332093933E-2</v>
      </c>
      <c r="I104" s="96">
        <v>5.0180273972602699E-5</v>
      </c>
      <c r="J104" s="96">
        <v>1.6529972602739699E-4</v>
      </c>
      <c r="K104" s="96">
        <v>4.1324931506849302E-4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10.773999999999999</v>
      </c>
      <c r="AL104" s="44" t="s">
        <v>360</v>
      </c>
    </row>
    <row r="105" spans="1:38" s="1" customFormat="1" ht="24.75" customHeight="1" thickBot="1" x14ac:dyDescent="0.3">
      <c r="A105" s="41" t="s">
        <v>116</v>
      </c>
      <c r="B105" s="41" t="s">
        <v>344</v>
      </c>
      <c r="C105" s="78" t="s">
        <v>274</v>
      </c>
      <c r="D105" s="64"/>
      <c r="E105" s="99">
        <v>2.1250000000000002E-2</v>
      </c>
      <c r="F105" s="96">
        <v>1.0212272055759599</v>
      </c>
      <c r="G105" s="96" t="s">
        <v>355</v>
      </c>
      <c r="H105" s="96">
        <v>0.82204243749999995</v>
      </c>
      <c r="I105" s="96">
        <v>1.1900000000000001E-2</v>
      </c>
      <c r="J105" s="96">
        <v>1.8700000000000001E-2</v>
      </c>
      <c r="K105" s="96">
        <v>4.0652173913043502E-2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170</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6.6681684718768494E-2</v>
      </c>
      <c r="F107" s="96">
        <v>3.9657735719911399E-3</v>
      </c>
      <c r="G107" s="96" t="s">
        <v>355</v>
      </c>
      <c r="H107" s="96">
        <v>1.5388769852572499</v>
      </c>
      <c r="I107" s="96">
        <v>1.4398656819769101E-2</v>
      </c>
      <c r="J107" s="96">
        <v>0.19198209093025501</v>
      </c>
      <c r="K107" s="96">
        <v>0.91420043300121201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4849.6189999999997</v>
      </c>
      <c r="AL107" s="44" t="s">
        <v>360</v>
      </c>
    </row>
    <row r="108" spans="1:38" s="1" customFormat="1" ht="24.75" customHeight="1" thickBot="1" x14ac:dyDescent="0.3">
      <c r="A108" s="71" t="s">
        <v>116</v>
      </c>
      <c r="B108" s="41" t="s">
        <v>346</v>
      </c>
      <c r="C108" s="71" t="s">
        <v>327</v>
      </c>
      <c r="D108" s="64"/>
      <c r="E108" s="99">
        <v>0.30473944284260501</v>
      </c>
      <c r="F108" s="96">
        <v>1.60483024633439E-3</v>
      </c>
      <c r="G108" s="96" t="s">
        <v>355</v>
      </c>
      <c r="H108" s="96">
        <v>2.84418918813232</v>
      </c>
      <c r="I108" s="96">
        <v>2.25732920624152E-2</v>
      </c>
      <c r="J108" s="96">
        <v>0.22573292062415201</v>
      </c>
      <c r="K108" s="96">
        <v>0.45146584124830402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11286.448</v>
      </c>
      <c r="AL108" s="44" t="s">
        <v>360</v>
      </c>
    </row>
    <row r="109" spans="1:38" s="1" customFormat="1" ht="24.75" customHeight="1" thickBot="1" x14ac:dyDescent="0.3">
      <c r="A109" s="71" t="s">
        <v>116</v>
      </c>
      <c r="B109" s="41" t="s">
        <v>347</v>
      </c>
      <c r="C109" s="71" t="s">
        <v>313</v>
      </c>
      <c r="D109" s="64"/>
      <c r="E109" s="99">
        <v>1.222061625E-2</v>
      </c>
      <c r="F109" s="96">
        <v>8.0397957494909703E-4</v>
      </c>
      <c r="G109" s="96" t="s">
        <v>355</v>
      </c>
      <c r="H109" s="96">
        <v>0.28737826593267901</v>
      </c>
      <c r="I109" s="96">
        <v>9.0523083333333299E-3</v>
      </c>
      <c r="J109" s="96">
        <v>4.9787695833333298E-2</v>
      </c>
      <c r="K109" s="96">
        <v>4.9787695833333298E-2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452.61500000000001</v>
      </c>
      <c r="AL109" s="44" t="s">
        <v>360</v>
      </c>
    </row>
    <row r="110" spans="1:38" s="1" customFormat="1" ht="24.75" customHeight="1" thickBot="1" x14ac:dyDescent="0.3">
      <c r="A110" s="71" t="s">
        <v>116</v>
      </c>
      <c r="B110" s="41" t="s">
        <v>348</v>
      </c>
      <c r="C110" s="72" t="s">
        <v>314</v>
      </c>
      <c r="D110" s="64"/>
      <c r="E110" s="99">
        <v>5.9519646666666703E-3</v>
      </c>
      <c r="F110" s="96">
        <v>1.3171357687019001E-2</v>
      </c>
      <c r="G110" s="96" t="s">
        <v>355</v>
      </c>
      <c r="H110" s="96">
        <v>0.13594609332160401</v>
      </c>
      <c r="I110" s="96">
        <v>5.0535683333333302E-3</v>
      </c>
      <c r="J110" s="96">
        <v>3.9266036666666698E-2</v>
      </c>
      <c r="K110" s="96">
        <v>3.9266036666666698E-2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1430.848</v>
      </c>
      <c r="AL110" s="44" t="s">
        <v>360</v>
      </c>
    </row>
    <row r="111" spans="1:38" s="1" customFormat="1" ht="24.75" customHeight="1" thickBot="1" x14ac:dyDescent="0.3">
      <c r="A111" s="41" t="s">
        <v>116</v>
      </c>
      <c r="B111" s="41" t="s">
        <v>349</v>
      </c>
      <c r="C111" s="78" t="s">
        <v>276</v>
      </c>
      <c r="D111" s="64"/>
      <c r="E111" s="99">
        <v>2.470968E-3</v>
      </c>
      <c r="F111" s="99">
        <v>0.40917479332765899</v>
      </c>
      <c r="G111" s="99" t="s">
        <v>355</v>
      </c>
      <c r="H111" s="99">
        <v>5.7428115146970002</v>
      </c>
      <c r="I111" s="99">
        <v>9.8838720000000001E-3</v>
      </c>
      <c r="J111" s="99">
        <v>1.9767744E-2</v>
      </c>
      <c r="K111" s="99">
        <v>4.392832E-2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2480.6480000000001</v>
      </c>
      <c r="AL111" s="44" t="s">
        <v>360</v>
      </c>
    </row>
    <row r="112" spans="1:38" s="1" customFormat="1" ht="24.75" customHeight="1" thickBot="1" x14ac:dyDescent="0.3">
      <c r="A112" s="41" t="s">
        <v>126</v>
      </c>
      <c r="B112" s="41" t="s">
        <v>294</v>
      </c>
      <c r="C112" s="78" t="s">
        <v>295</v>
      </c>
      <c r="D112" s="42"/>
      <c r="E112" s="96">
        <v>8.2694399999999995</v>
      </c>
      <c r="F112" s="96" t="s">
        <v>355</v>
      </c>
      <c r="G112" s="96" t="s">
        <v>355</v>
      </c>
      <c r="H112" s="96">
        <v>13.398090635714301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206.73599999999999</v>
      </c>
      <c r="AL112" s="44" t="s">
        <v>361</v>
      </c>
    </row>
    <row r="113" spans="1:38" s="1" customFormat="1" ht="24.75" customHeight="1" thickBot="1" x14ac:dyDescent="0.3">
      <c r="A113" s="41" t="s">
        <v>126</v>
      </c>
      <c r="B113" s="65" t="s">
        <v>244</v>
      </c>
      <c r="C113" s="80" t="s">
        <v>133</v>
      </c>
      <c r="D113" s="42"/>
      <c r="E113" s="95">
        <v>8.3994884357376005</v>
      </c>
      <c r="F113" s="96">
        <v>5.7760523483571404</v>
      </c>
      <c r="G113" s="96" t="s">
        <v>355</v>
      </c>
      <c r="H113" s="96">
        <v>20.355655627577001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159438.53889312001</v>
      </c>
      <c r="AL113" s="115" t="s">
        <v>364</v>
      </c>
    </row>
    <row r="114" spans="1:38" s="1" customFormat="1" ht="24.75" customHeight="1" thickBot="1" x14ac:dyDescent="0.3">
      <c r="A114" s="41" t="s">
        <v>126</v>
      </c>
      <c r="B114" s="65" t="s">
        <v>245</v>
      </c>
      <c r="C114" s="80" t="s">
        <v>134</v>
      </c>
      <c r="D114" s="42"/>
      <c r="E114" s="95">
        <v>0.12396</v>
      </c>
      <c r="F114" s="96" t="s">
        <v>355</v>
      </c>
      <c r="G114" s="96" t="s">
        <v>355</v>
      </c>
      <c r="H114" s="96">
        <v>0.40287000000000001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3099</v>
      </c>
      <c r="AL114" s="115" t="s">
        <v>364</v>
      </c>
    </row>
    <row r="115" spans="1:38" s="1" customFormat="1" ht="24.75" customHeight="1" thickBot="1" x14ac:dyDescent="0.3">
      <c r="A115" s="41" t="s">
        <v>126</v>
      </c>
      <c r="B115" s="65" t="s">
        <v>246</v>
      </c>
      <c r="C115" s="80" t="s">
        <v>350</v>
      </c>
      <c r="D115" s="42"/>
      <c r="E115" s="95">
        <v>0.14466316001892099</v>
      </c>
      <c r="F115" s="96" t="s">
        <v>355</v>
      </c>
      <c r="G115" s="96" t="s">
        <v>355</v>
      </c>
      <c r="H115" s="96">
        <v>0.28932632003784198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3616.5790004730202</v>
      </c>
      <c r="AL115" s="115" t="s">
        <v>364</v>
      </c>
    </row>
    <row r="116" spans="1:38" s="1" customFormat="1" ht="24.75" customHeight="1" thickBot="1" x14ac:dyDescent="0.3">
      <c r="A116" s="41" t="s">
        <v>126</v>
      </c>
      <c r="B116" s="41" t="s">
        <v>250</v>
      </c>
      <c r="C116" s="79" t="s">
        <v>293</v>
      </c>
      <c r="D116" s="42"/>
      <c r="E116" s="95">
        <v>1.10279186158545</v>
      </c>
      <c r="F116" s="96">
        <v>0.13733275811453399</v>
      </c>
      <c r="G116" s="96" t="s">
        <v>355</v>
      </c>
      <c r="H116" s="96">
        <v>3.3205682227783702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27569.7965396363</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1.629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0.41717700000000002</v>
      </c>
      <c r="J119" s="96">
        <v>5.2011180000000001</v>
      </c>
      <c r="K119" s="96">
        <v>52.011178000000001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1.5467299999999999</v>
      </c>
      <c r="G121" s="96" t="s">
        <v>355</v>
      </c>
      <c r="H121" s="96">
        <v>5.5726819642857199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2783958</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4.4495E-2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3.5595926999999999E-2</v>
      </c>
      <c r="F123" s="96">
        <v>7.7382450000000004E-3</v>
      </c>
      <c r="G123" s="96">
        <v>7.7382450000000004E-3</v>
      </c>
      <c r="H123" s="96">
        <v>3.7143575999999998E-2</v>
      </c>
      <c r="I123" s="96">
        <v>8.3573045999999998E-2</v>
      </c>
      <c r="J123" s="96">
        <v>8.8215993000000006E-2</v>
      </c>
      <c r="K123" s="96">
        <v>8.9763642000000005E-2</v>
      </c>
      <c r="L123" s="96">
        <v>7.7382450000000004E-3</v>
      </c>
      <c r="M123" s="96">
        <v>1.032281883</v>
      </c>
      <c r="N123" s="96">
        <v>1.7024138999999999E-3</v>
      </c>
      <c r="O123" s="96">
        <v>1.3619311199999999E-2</v>
      </c>
      <c r="P123" s="96">
        <v>2.1667086E-3</v>
      </c>
      <c r="Q123" s="96">
        <v>9.9049536000000006E-5</v>
      </c>
      <c r="R123" s="96">
        <v>1.2381192E-3</v>
      </c>
      <c r="S123" s="96">
        <v>1.12978377E-3</v>
      </c>
      <c r="T123" s="96">
        <v>8.0477748000000004E-4</v>
      </c>
      <c r="U123" s="96">
        <v>3.0952980000000001E-4</v>
      </c>
      <c r="V123" s="96">
        <v>8.6668344000000001E-3</v>
      </c>
      <c r="W123" s="96">
        <v>3.0665024999999999E-2</v>
      </c>
      <c r="X123" s="96">
        <v>6.3453609000000003E-3</v>
      </c>
      <c r="Y123" s="96">
        <v>1.76431986E-2</v>
      </c>
      <c r="Z123" s="96">
        <v>7.4287151999999999E-3</v>
      </c>
      <c r="AA123" s="96">
        <v>1.03692483E-2</v>
      </c>
      <c r="AB123" s="96">
        <f t="shared" si="1"/>
        <v>4.1786522999999999E-2</v>
      </c>
      <c r="AC123" s="96">
        <v>0.1275993</v>
      </c>
      <c r="AD123" s="96">
        <v>1.7637142500000001E-5</v>
      </c>
      <c r="AE123" s="97"/>
      <c r="AF123" s="114" t="s">
        <v>355</v>
      </c>
      <c r="AG123" s="114" t="s">
        <v>355</v>
      </c>
      <c r="AH123" s="114" t="s">
        <v>355</v>
      </c>
      <c r="AI123" s="114" t="s">
        <v>355</v>
      </c>
      <c r="AJ123" s="114" t="s">
        <v>355</v>
      </c>
      <c r="AK123" s="96">
        <v>68144.5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0.52650214285714303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433.59</v>
      </c>
      <c r="AL124" s="115" t="s">
        <v>363</v>
      </c>
    </row>
    <row r="125" spans="1:38" s="1" customFormat="1" ht="24.75" customHeight="1" thickBot="1" x14ac:dyDescent="0.3">
      <c r="A125" s="41" t="s">
        <v>117</v>
      </c>
      <c r="B125" s="41" t="s">
        <v>231</v>
      </c>
      <c r="C125" s="78" t="s">
        <v>283</v>
      </c>
      <c r="D125" s="42"/>
      <c r="E125" s="108" t="s">
        <v>355</v>
      </c>
      <c r="F125" s="96">
        <v>9.8063999999999998E-2</v>
      </c>
      <c r="G125" s="109" t="s">
        <v>355</v>
      </c>
      <c r="H125" s="96" t="s">
        <v>356</v>
      </c>
      <c r="I125" s="96">
        <v>2.3764733999999999E-5</v>
      </c>
      <c r="J125" s="96">
        <v>1.5843155999999999E-4</v>
      </c>
      <c r="K125" s="96">
        <v>3.2817966000000002E-4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1131.654</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0.45866390000000001</v>
      </c>
      <c r="I126" s="96" t="s">
        <v>356</v>
      </c>
      <c r="J126" s="96" t="s">
        <v>356</v>
      </c>
      <c r="K126" s="96" t="s">
        <v>356</v>
      </c>
      <c r="L126" s="96" t="s">
        <v>356</v>
      </c>
      <c r="M126" s="96">
        <v>0.66407740000000004</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0.80979000000000001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9.8162599999999998E-4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4.1530007000000001E-2</v>
      </c>
      <c r="F133" s="96">
        <v>6.5441499999999999E-4</v>
      </c>
      <c r="G133" s="96">
        <v>5.6760112499999998E-3</v>
      </c>
      <c r="H133" s="96" t="s">
        <v>355</v>
      </c>
      <c r="I133" s="96">
        <v>1.5522101999999999E-3</v>
      </c>
      <c r="J133" s="96">
        <v>1.7468725E-3</v>
      </c>
      <c r="K133" s="96">
        <v>1.9409638E-3</v>
      </c>
      <c r="L133" s="96" t="s">
        <v>356</v>
      </c>
      <c r="M133" s="96">
        <v>5.0348400000000001E-4</v>
      </c>
      <c r="N133" s="96">
        <v>1.3506766500000001E-3</v>
      </c>
      <c r="O133" s="96">
        <v>2.1473164999999999E-4</v>
      </c>
      <c r="P133" s="96">
        <v>4.6500044999999997E-2</v>
      </c>
      <c r="Q133" s="96">
        <v>6.8490255000000001E-4</v>
      </c>
      <c r="R133" s="96">
        <v>6.0345579999999998E-4</v>
      </c>
      <c r="S133" s="96">
        <v>5.2794864999999999E-4</v>
      </c>
      <c r="T133" s="96">
        <v>7.5440814999999997E-4</v>
      </c>
      <c r="U133" s="96">
        <v>9.9554190000000005E-4</v>
      </c>
      <c r="V133" s="96">
        <v>6.7622766000000004E-3</v>
      </c>
      <c r="W133" s="96">
        <v>1.7627650000000002E-2</v>
      </c>
      <c r="X133" s="96">
        <v>6.6443899999999996E-7</v>
      </c>
      <c r="Y133" s="96">
        <v>3.6307566000000003E-7</v>
      </c>
      <c r="Z133" s="96">
        <v>3.2418475500000003E-7</v>
      </c>
      <c r="AA133" s="96">
        <v>3.51358675E-7</v>
      </c>
      <c r="AB133" s="96">
        <f t="shared" si="1"/>
        <v>1.7030580900000001E-6</v>
      </c>
      <c r="AC133" s="96">
        <v>7.6300633499999998E-3</v>
      </c>
      <c r="AD133" s="96">
        <v>2.0817356700000001E-2</v>
      </c>
      <c r="AE133" s="97"/>
      <c r="AF133" s="114" t="s">
        <v>355</v>
      </c>
      <c r="AG133" s="114" t="s">
        <v>355</v>
      </c>
      <c r="AH133" s="114" t="s">
        <v>355</v>
      </c>
      <c r="AI133" s="114" t="s">
        <v>355</v>
      </c>
      <c r="AJ133" s="114" t="s">
        <v>355</v>
      </c>
      <c r="AK133" s="96">
        <v>3.2720750000000001</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1.0679992345E-2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0.34528999999999999</v>
      </c>
      <c r="AL136" s="44" t="s">
        <v>404</v>
      </c>
    </row>
    <row r="137" spans="1:38" s="1" customFormat="1" ht="24.75" customHeight="1" thickBot="1" x14ac:dyDescent="0.3">
      <c r="A137" s="41" t="s">
        <v>117</v>
      </c>
      <c r="B137" s="41" t="s">
        <v>106</v>
      </c>
      <c r="C137" s="78" t="s">
        <v>108</v>
      </c>
      <c r="D137" s="42"/>
      <c r="E137" s="95" t="s">
        <v>355</v>
      </c>
      <c r="F137" s="96">
        <v>9.4229100000000005E-4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3.15E-3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0.111831</v>
      </c>
      <c r="F139" s="96">
        <v>0.54968222</v>
      </c>
      <c r="G139" s="96">
        <v>0.38967879999999999</v>
      </c>
      <c r="H139" s="96" t="s">
        <v>356</v>
      </c>
      <c r="I139" s="96">
        <v>0.35456359999999998</v>
      </c>
      <c r="J139" s="96">
        <v>0.36255359999999998</v>
      </c>
      <c r="K139" s="96">
        <v>0.37521359999999998</v>
      </c>
      <c r="L139" s="96">
        <v>2.47E-2</v>
      </c>
      <c r="M139" s="96">
        <v>1.658299</v>
      </c>
      <c r="N139" s="96">
        <v>2.30565898</v>
      </c>
      <c r="O139" s="96">
        <v>9.0513199999999999E-3</v>
      </c>
      <c r="P139" s="96">
        <v>2.2536E-4</v>
      </c>
      <c r="Q139" s="96">
        <v>8.5808E-4</v>
      </c>
      <c r="R139" s="96">
        <v>1.8218990000000001E-2</v>
      </c>
      <c r="S139" s="96">
        <v>7.7733910000000003E-2</v>
      </c>
      <c r="T139" s="96">
        <v>8.4969299999999998E-3</v>
      </c>
      <c r="U139" s="96">
        <v>1.6221000000000001E-4</v>
      </c>
      <c r="V139" s="96">
        <v>9.1304105</v>
      </c>
      <c r="W139" s="96">
        <v>4.9406400000000001</v>
      </c>
      <c r="X139" s="96">
        <v>8.3469299999999996E-2</v>
      </c>
      <c r="Y139" s="96">
        <v>0.1122026</v>
      </c>
      <c r="Z139" s="96">
        <v>6.8851620000000002E-2</v>
      </c>
      <c r="AA139" s="96">
        <v>0.11108245</v>
      </c>
      <c r="AB139" s="96">
        <f t="shared" si="1"/>
        <v>0.37560597000000001</v>
      </c>
      <c r="AC139" s="96">
        <v>1.6221E-3</v>
      </c>
      <c r="AD139" s="96">
        <v>2.003E-5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0.49990725000000003</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213.63870617867053</v>
      </c>
      <c r="F141" s="119">
        <f t="shared" ref="F141:AD141" si="2">SUM(F14:F140)</f>
        <v>165.43801261706449</v>
      </c>
      <c r="G141" s="119">
        <f t="shared" si="2"/>
        <v>28.721172526539071</v>
      </c>
      <c r="H141" s="119">
        <f t="shared" si="2"/>
        <v>101.4090709440936</v>
      </c>
      <c r="I141" s="119">
        <f t="shared" si="2"/>
        <v>21.023801557970252</v>
      </c>
      <c r="J141" s="119">
        <f t="shared" si="2"/>
        <v>31.987665338728281</v>
      </c>
      <c r="K141" s="119">
        <f t="shared" si="2"/>
        <v>90.643286747525849</v>
      </c>
      <c r="L141" s="119">
        <f t="shared" si="2"/>
        <v>3.8119099710973376</v>
      </c>
      <c r="M141" s="119">
        <f t="shared" si="2"/>
        <v>423.47697631531639</v>
      </c>
      <c r="N141" s="119">
        <f t="shared" si="2"/>
        <v>24.010308289436733</v>
      </c>
      <c r="O141" s="119">
        <f t="shared" si="2"/>
        <v>0.68102749649559202</v>
      </c>
      <c r="P141" s="119">
        <f t="shared" si="2"/>
        <v>0.71949986375526476</v>
      </c>
      <c r="Q141" s="119">
        <f t="shared" si="2"/>
        <v>0.66073019478847317</v>
      </c>
      <c r="R141" s="119">
        <f>SUM(R14:R140)</f>
        <v>4.175739421990019</v>
      </c>
      <c r="S141" s="119">
        <f t="shared" si="2"/>
        <v>70.517371088617679</v>
      </c>
      <c r="T141" s="119">
        <f t="shared" si="2"/>
        <v>11.908124817250574</v>
      </c>
      <c r="U141" s="119">
        <f t="shared" si="2"/>
        <v>1.9166299529672917</v>
      </c>
      <c r="V141" s="119">
        <f t="shared" si="2"/>
        <v>61.089652348832033</v>
      </c>
      <c r="W141" s="119">
        <f t="shared" si="2"/>
        <v>27.860051847866735</v>
      </c>
      <c r="X141" s="119">
        <f t="shared" si="2"/>
        <v>2.8773311574820295</v>
      </c>
      <c r="Y141" s="119">
        <f t="shared" si="2"/>
        <v>2.5654486794422837</v>
      </c>
      <c r="Z141" s="119">
        <f t="shared" si="2"/>
        <v>2.0759307641669835</v>
      </c>
      <c r="AA141" s="119">
        <f t="shared" si="2"/>
        <v>2.4493185402444237</v>
      </c>
      <c r="AB141" s="119">
        <f t="shared" si="2"/>
        <v>9.9680291413357232</v>
      </c>
      <c r="AC141" s="119">
        <f t="shared" si="2"/>
        <v>3.0414756006491181</v>
      </c>
      <c r="AD141" s="119">
        <f t="shared" si="2"/>
        <v>0.6494107071144789</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213.63870617867053</v>
      </c>
      <c r="F152" s="103">
        <f t="shared" ref="F152:AD152" si="3">F141 + F151 + IF(AND(OR($B$4="AT",$B$4="BE",$B$4="CH",$B$4="GB",$B$4="IE",$B$4="LT",$B$4="LU",$B$4="NL"),SUM(F143:F149)&gt;0),SUM(F143:F149)-SUM(F27:F33),0)</f>
        <v>165.43801261706449</v>
      </c>
      <c r="G152" s="103">
        <f t="shared" si="3"/>
        <v>28.721172526539071</v>
      </c>
      <c r="H152" s="103">
        <f t="shared" si="3"/>
        <v>101.4090709440936</v>
      </c>
      <c r="I152" s="103">
        <f t="shared" si="3"/>
        <v>21.023801557970252</v>
      </c>
      <c r="J152" s="103">
        <f t="shared" si="3"/>
        <v>31.987665338728281</v>
      </c>
      <c r="K152" s="103">
        <f t="shared" si="3"/>
        <v>90.643286747525849</v>
      </c>
      <c r="L152" s="103">
        <f t="shared" si="3"/>
        <v>3.8119099710973376</v>
      </c>
      <c r="M152" s="103">
        <f t="shared" si="3"/>
        <v>423.47697631531639</v>
      </c>
      <c r="N152" s="103">
        <f t="shared" si="3"/>
        <v>24.010308289436733</v>
      </c>
      <c r="O152" s="103">
        <f t="shared" si="3"/>
        <v>0.68102749649559202</v>
      </c>
      <c r="P152" s="103">
        <f t="shared" si="3"/>
        <v>0.71949986375526476</v>
      </c>
      <c r="Q152" s="103">
        <f t="shared" si="3"/>
        <v>0.66073019478847317</v>
      </c>
      <c r="R152" s="103">
        <f t="shared" si="3"/>
        <v>4.175739421990019</v>
      </c>
      <c r="S152" s="103">
        <f t="shared" si="3"/>
        <v>70.517371088617679</v>
      </c>
      <c r="T152" s="103">
        <f t="shared" si="3"/>
        <v>11.908124817250574</v>
      </c>
      <c r="U152" s="103">
        <f t="shared" si="3"/>
        <v>1.9166299529672917</v>
      </c>
      <c r="V152" s="103">
        <f t="shared" si="3"/>
        <v>61.089652348832033</v>
      </c>
      <c r="W152" s="103">
        <f t="shared" si="3"/>
        <v>27.860051847866735</v>
      </c>
      <c r="X152" s="103">
        <f t="shared" si="3"/>
        <v>2.8773311574820295</v>
      </c>
      <c r="Y152" s="103">
        <f t="shared" si="3"/>
        <v>2.5654486794422837</v>
      </c>
      <c r="Z152" s="103">
        <f t="shared" si="3"/>
        <v>2.0759307641669835</v>
      </c>
      <c r="AA152" s="103">
        <f t="shared" si="3"/>
        <v>2.4493185402444237</v>
      </c>
      <c r="AB152" s="103">
        <f t="shared" si="3"/>
        <v>9.9680291413357232</v>
      </c>
      <c r="AC152" s="103">
        <f t="shared" si="3"/>
        <v>3.0414756006491181</v>
      </c>
      <c r="AD152" s="103">
        <f t="shared" si="3"/>
        <v>0.6494107071144789</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213.63870617867053</v>
      </c>
      <c r="F154" s="103">
        <f>F141 + F153 - IF(OR($B$6=2005,$B$6&gt;=2020),SUM(F99:F122),0) + IF(AND(OR($B$4="AT",$B$4="BE",$B$4="CH",$B$4="GB",$B$4="IE",$B$4="LT",$B$4="LU",$B$4="NL"),SUM(F143:F149)&gt;0),SUM(F143:F149)-SUM(F27:F33),0)</f>
        <v>165.43801261706449</v>
      </c>
      <c r="G154" s="103">
        <f>G141 + G153 + IF(AND(OR($B$4="AT",$B$4="BE",$B$4="CH",$B$4="GB",$B$4="IE",$B$4="LT",$B$4="LU",$B$4="NL"),SUM(G143:G149)&gt;0),SUM(G143:G149)-SUM(G27:G33),0)</f>
        <v>28.721172526539071</v>
      </c>
      <c r="H154" s="103">
        <f t="shared" ref="H154:AD154" si="4">H141 + H153 + IF(AND(OR($B$4="AT",$B$4="BE",$B$4="CH",$B$4="GB",$B$4="IE",$B$4="LT",$B$4="LU",$B$4="NL"),SUM(H143:H149)&gt;0),SUM(H143:H149)-SUM(H27:H33),0)</f>
        <v>101.4090709440936</v>
      </c>
      <c r="I154" s="103">
        <f t="shared" si="4"/>
        <v>21.023801557970252</v>
      </c>
      <c r="J154" s="103">
        <f t="shared" si="4"/>
        <v>31.987665338728281</v>
      </c>
      <c r="K154" s="103">
        <f t="shared" si="4"/>
        <v>90.643286747525849</v>
      </c>
      <c r="L154" s="103">
        <f t="shared" si="4"/>
        <v>3.8119099710973376</v>
      </c>
      <c r="M154" s="103">
        <f t="shared" si="4"/>
        <v>423.47697631531639</v>
      </c>
      <c r="N154" s="103">
        <f t="shared" si="4"/>
        <v>24.010308289436733</v>
      </c>
      <c r="O154" s="103">
        <f t="shared" si="4"/>
        <v>0.68102749649559202</v>
      </c>
      <c r="P154" s="103">
        <f t="shared" si="4"/>
        <v>0.71949986375526476</v>
      </c>
      <c r="Q154" s="103">
        <f t="shared" si="4"/>
        <v>0.66073019478847317</v>
      </c>
      <c r="R154" s="103">
        <f t="shared" si="4"/>
        <v>4.175739421990019</v>
      </c>
      <c r="S154" s="103">
        <f t="shared" si="4"/>
        <v>70.517371088617679</v>
      </c>
      <c r="T154" s="103">
        <f t="shared" si="4"/>
        <v>11.908124817250574</v>
      </c>
      <c r="U154" s="103">
        <f t="shared" si="4"/>
        <v>1.9166299529672917</v>
      </c>
      <c r="V154" s="103">
        <f t="shared" si="4"/>
        <v>61.089652348832033</v>
      </c>
      <c r="W154" s="103">
        <f t="shared" si="4"/>
        <v>27.860051847866735</v>
      </c>
      <c r="X154" s="103">
        <f t="shared" si="4"/>
        <v>2.8773311574820295</v>
      </c>
      <c r="Y154" s="103">
        <f t="shared" si="4"/>
        <v>2.5654486794422837</v>
      </c>
      <c r="Z154" s="103">
        <f t="shared" si="4"/>
        <v>2.0759307641669835</v>
      </c>
      <c r="AA154" s="103">
        <f t="shared" si="4"/>
        <v>2.4493185402444237</v>
      </c>
      <c r="AB154" s="103">
        <f t="shared" si="4"/>
        <v>9.9680291413357232</v>
      </c>
      <c r="AC154" s="103">
        <f t="shared" si="4"/>
        <v>3.0414756006491181</v>
      </c>
      <c r="AD154" s="103">
        <f t="shared" si="4"/>
        <v>0.6494107071144789</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9.7216906835422208</v>
      </c>
      <c r="F157" s="104">
        <v>0.137937590793651</v>
      </c>
      <c r="G157" s="104">
        <v>0.69256307416942597</v>
      </c>
      <c r="H157" s="104" t="s">
        <v>355</v>
      </c>
      <c r="I157" s="104">
        <v>0.100844901392501</v>
      </c>
      <c r="J157" s="104">
        <v>0.100844901392501</v>
      </c>
      <c r="K157" s="104">
        <v>0.100844901392501</v>
      </c>
      <c r="L157" s="104">
        <v>3.5347841548762103E-2</v>
      </c>
      <c r="M157" s="104">
        <v>1.64223344255008</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30126.493726370001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0.430657125477035</v>
      </c>
      <c r="F158" s="104">
        <v>1.1934401987071901E-2</v>
      </c>
      <c r="G158" s="104">
        <v>3.3956746866746698E-2</v>
      </c>
      <c r="H158" s="104" t="s">
        <v>355</v>
      </c>
      <c r="I158" s="104">
        <v>2.2022738161313802E-3</v>
      </c>
      <c r="J158" s="104">
        <v>2.2022738161313802E-3</v>
      </c>
      <c r="K158" s="104">
        <v>2.2022738161313802E-3</v>
      </c>
      <c r="L158" s="104">
        <v>7.4680466486115604E-4</v>
      </c>
      <c r="M158" s="104">
        <v>0.12325027854850799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1477.1184887034799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55.213859639669103</v>
      </c>
      <c r="F159" s="104">
        <v>1.80606293525849</v>
      </c>
      <c r="G159" s="104">
        <v>26.497316258915902</v>
      </c>
      <c r="H159" s="104" t="s">
        <v>355</v>
      </c>
      <c r="I159" s="104">
        <v>3.52928185559598</v>
      </c>
      <c r="J159" s="104">
        <v>3.5471969919188</v>
      </c>
      <c r="K159" s="104">
        <v>3.5830272645644499</v>
      </c>
      <c r="L159" s="104">
        <v>0.105978668668915</v>
      </c>
      <c r="M159" s="104">
        <v>5.8973483600277401</v>
      </c>
      <c r="N159" s="104">
        <v>0.11161750112416099</v>
      </c>
      <c r="O159" s="104">
        <v>1.4983361420425299E-2</v>
      </c>
      <c r="P159" s="104">
        <v>1.7736292648324398E-2</v>
      </c>
      <c r="Q159" s="104">
        <v>0.21309730334306201</v>
      </c>
      <c r="R159" s="104">
        <v>9.1913998356961193E-2</v>
      </c>
      <c r="S159" s="104">
        <v>0.21309730334306201</v>
      </c>
      <c r="T159" s="104">
        <v>11.8257567923749</v>
      </c>
      <c r="U159" s="104">
        <v>0.22323500224832299</v>
      </c>
      <c r="V159" s="104">
        <v>0.51880553860266398</v>
      </c>
      <c r="W159" s="104">
        <v>0.384967791131687</v>
      </c>
      <c r="X159" s="104">
        <v>3.2374526200177698E-3</v>
      </c>
      <c r="Y159" s="104">
        <v>1.2225495658770799E-2</v>
      </c>
      <c r="Z159" s="104">
        <v>5.6703602130228504E-3</v>
      </c>
      <c r="AA159" s="104">
        <v>1.9825418154690799E-2</v>
      </c>
      <c r="AB159" s="104">
        <f t="shared" si="5"/>
        <v>4.0958726646502221E-2</v>
      </c>
      <c r="AC159" s="104">
        <v>8.3762316459488395E-2</v>
      </c>
      <c r="AD159" s="104">
        <v>2.5405545452594301E-5</v>
      </c>
      <c r="AE159" s="102"/>
      <c r="AF159" s="104">
        <v>30164.831088253799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activeCell="E14" sqref="E14"/>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2005</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2005</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37.7802084131242</v>
      </c>
      <c r="F14" s="96">
        <v>2.5734166313653799</v>
      </c>
      <c r="G14" s="96">
        <v>7.6518637998097399</v>
      </c>
      <c r="H14" s="96">
        <v>1.03320940129558E-2</v>
      </c>
      <c r="I14" s="96">
        <v>0.54242009830993099</v>
      </c>
      <c r="J14" s="96">
        <v>0.67715254227805599</v>
      </c>
      <c r="K14" s="96">
        <v>1.1730230837080999</v>
      </c>
      <c r="L14" s="96">
        <v>2.04756047192662E-2</v>
      </c>
      <c r="M14" s="96">
        <v>9.0271039196000196</v>
      </c>
      <c r="N14" s="96">
        <v>1.73576994637559</v>
      </c>
      <c r="O14" s="96">
        <v>7.8389791027396197E-2</v>
      </c>
      <c r="P14" s="96">
        <v>0.36168730436452001</v>
      </c>
      <c r="Q14" s="96">
        <v>0.18517882982044701</v>
      </c>
      <c r="R14" s="96">
        <v>0.26950950226102599</v>
      </c>
      <c r="S14" s="96">
        <v>0.30725255715057198</v>
      </c>
      <c r="T14" s="96">
        <v>2.4231037508354598</v>
      </c>
      <c r="U14" s="96">
        <v>0.98881227531775795</v>
      </c>
      <c r="V14" s="96">
        <v>1.4255394961945</v>
      </c>
      <c r="W14" s="96">
        <v>1.6783741236945899</v>
      </c>
      <c r="X14" s="96">
        <v>7.6331477003384902E-3</v>
      </c>
      <c r="Y14" s="96">
        <v>3.4306950058660801E-2</v>
      </c>
      <c r="Z14" s="96">
        <v>1.9599930362015201E-2</v>
      </c>
      <c r="AA14" s="96">
        <v>6.9501053515082997E-3</v>
      </c>
      <c r="AB14" s="96">
        <f>IF(ISNUMBER(X14),SUM(X14:AA14),X14)</f>
        <v>6.849013347252278E-2</v>
      </c>
      <c r="AC14" s="96">
        <v>1.2159725298071999</v>
      </c>
      <c r="AD14" s="96">
        <v>0.21223641008170399</v>
      </c>
      <c r="AE14" s="97"/>
      <c r="AF14" s="96">
        <v>13995.0620824654</v>
      </c>
      <c r="AG14" s="96">
        <v>144116.69227</v>
      </c>
      <c r="AH14" s="96">
        <v>74365.546518956995</v>
      </c>
      <c r="AI14" s="96">
        <v>54159.104230225297</v>
      </c>
      <c r="AJ14" s="96">
        <v>16032.559675276199</v>
      </c>
      <c r="AK14" s="113" t="s">
        <v>355</v>
      </c>
      <c r="AL14" s="44"/>
    </row>
    <row r="15" spans="1:38" s="1" customFormat="1" ht="24.75" customHeight="1" thickBot="1" x14ac:dyDescent="0.3">
      <c r="A15" s="41" t="s">
        <v>112</v>
      </c>
      <c r="B15" s="41" t="s">
        <v>151</v>
      </c>
      <c r="C15" s="78" t="s">
        <v>48</v>
      </c>
      <c r="D15" s="42"/>
      <c r="E15" s="95">
        <v>1.2877188563399999</v>
      </c>
      <c r="F15" s="96">
        <v>2.3076206406799998E-2</v>
      </c>
      <c r="G15" s="96">
        <v>0.26727891898799999</v>
      </c>
      <c r="H15" s="96" t="s">
        <v>355</v>
      </c>
      <c r="I15" s="96">
        <v>0.10091842267999999</v>
      </c>
      <c r="J15" s="96">
        <v>0.10437142938000001</v>
      </c>
      <c r="K15" s="96">
        <v>0.11127744278</v>
      </c>
      <c r="L15" s="96">
        <v>1.54769101527E-2</v>
      </c>
      <c r="M15" s="96">
        <v>0.18988211036720001</v>
      </c>
      <c r="N15" s="96">
        <v>2.7857956868271999E-2</v>
      </c>
      <c r="O15" s="96">
        <v>3.4438811691156E-2</v>
      </c>
      <c r="P15" s="96">
        <v>5.9448942196600003E-3</v>
      </c>
      <c r="Q15" s="96">
        <v>8.1507674835119993E-3</v>
      </c>
      <c r="R15" s="96">
        <v>0.1044334257282</v>
      </c>
      <c r="S15" s="96">
        <v>5.4159272405679998E-2</v>
      </c>
      <c r="T15" s="96">
        <v>0.28921127435577998</v>
      </c>
      <c r="U15" s="96">
        <v>2.5364075886711999E-2</v>
      </c>
      <c r="V15" s="96">
        <v>0.32153603097751998</v>
      </c>
      <c r="W15" s="96">
        <v>9.9490676547200007E-4</v>
      </c>
      <c r="X15" s="96">
        <v>7.5953292761600006E-5</v>
      </c>
      <c r="Y15" s="96">
        <v>3.2946126744336002E-4</v>
      </c>
      <c r="Z15" s="96">
        <v>6.4594949072159998E-5</v>
      </c>
      <c r="AA15" s="96">
        <v>1.2285583705088E-4</v>
      </c>
      <c r="AB15" s="96">
        <f t="shared" ref="AB15:AB78" si="0">IF(ISNUMBER(X15),SUM(X15:AA15),X15)</f>
        <v>5.9286534632800006E-4</v>
      </c>
      <c r="AC15" s="96">
        <v>1.5246098912E-4</v>
      </c>
      <c r="AD15" s="96">
        <v>5.7963801776800001E-4</v>
      </c>
      <c r="AE15" s="97"/>
      <c r="AF15" s="96">
        <v>16040.076496</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7.1179374163332501</v>
      </c>
      <c r="F16" s="96">
        <v>4.5549354008182399E-2</v>
      </c>
      <c r="G16" s="96">
        <v>1.1961683362651399E-2</v>
      </c>
      <c r="H16" s="96" t="s">
        <v>355</v>
      </c>
      <c r="I16" s="96">
        <v>3.28312756272865E-3</v>
      </c>
      <c r="J16" s="96">
        <v>3.56597039616759E-3</v>
      </c>
      <c r="K16" s="96">
        <v>4.6690574465794998E-3</v>
      </c>
      <c r="L16" s="96">
        <v>6.52673213847116E-4</v>
      </c>
      <c r="M16" s="96">
        <v>0.180429780767319</v>
      </c>
      <c r="N16" s="96">
        <v>4.68439348850985E-5</v>
      </c>
      <c r="O16" s="96">
        <v>7.4391966584117497E-6</v>
      </c>
      <c r="P16" s="96">
        <v>2.8726034330820598E-3</v>
      </c>
      <c r="Q16" s="96">
        <v>3.3665659695683802E-3</v>
      </c>
      <c r="R16" s="96">
        <v>9.5121219828960197E-5</v>
      </c>
      <c r="S16" s="96">
        <v>5.0005962451076003E-5</v>
      </c>
      <c r="T16" s="96">
        <v>1.6265613617576399E-5</v>
      </c>
      <c r="U16" s="96">
        <v>3.1752022509649999E-4</v>
      </c>
      <c r="V16" s="96">
        <v>1.9703927043980299E-4</v>
      </c>
      <c r="W16" s="96">
        <v>1.0256193937876899E-3</v>
      </c>
      <c r="X16" s="96">
        <v>6.8383886875099793E-5</v>
      </c>
      <c r="Y16" s="96">
        <v>2.0304799398114499E-4</v>
      </c>
      <c r="Z16" s="96">
        <v>9.0387601381236002E-5</v>
      </c>
      <c r="AA16" s="96">
        <v>1.4937323600949399E-4</v>
      </c>
      <c r="AB16" s="96">
        <f t="shared" si="0"/>
        <v>5.1119271824697475E-4</v>
      </c>
      <c r="AC16" s="96">
        <v>8.0987680936359994E-5</v>
      </c>
      <c r="AD16" s="96">
        <v>3.4235701486734003E-5</v>
      </c>
      <c r="AE16" s="97"/>
      <c r="AF16" s="96">
        <v>368.125822438</v>
      </c>
      <c r="AG16" s="110" t="s">
        <v>354</v>
      </c>
      <c r="AH16" s="96">
        <v>28284.283343895</v>
      </c>
      <c r="AI16" s="110" t="s">
        <v>354</v>
      </c>
      <c r="AJ16" s="110" t="s">
        <v>354</v>
      </c>
      <c r="AK16" s="113" t="s">
        <v>355</v>
      </c>
      <c r="AL16" s="44"/>
    </row>
    <row r="17" spans="1:38" s="1" customFormat="1" ht="24.75" customHeight="1" thickBot="1" x14ac:dyDescent="0.3">
      <c r="A17" s="41" t="s">
        <v>112</v>
      </c>
      <c r="B17" s="41" t="s">
        <v>153</v>
      </c>
      <c r="C17" s="78" t="s">
        <v>49</v>
      </c>
      <c r="D17" s="42"/>
      <c r="E17" s="95">
        <v>8.8505869094005402E-2</v>
      </c>
      <c r="F17" s="96">
        <v>3.6840208122797102E-3</v>
      </c>
      <c r="G17" s="96">
        <v>1.4025310485522399E-2</v>
      </c>
      <c r="H17" s="96">
        <v>1.23779513543647E-6</v>
      </c>
      <c r="I17" s="96">
        <v>7.4884877277995796E-4</v>
      </c>
      <c r="J17" s="96">
        <v>8.2591423290758002E-4</v>
      </c>
      <c r="K17" s="96">
        <v>9.0711949519500801E-4</v>
      </c>
      <c r="L17" s="96">
        <v>3.2292885729593601E-4</v>
      </c>
      <c r="M17" s="96">
        <v>5.6381155378613899E-2</v>
      </c>
      <c r="N17" s="96">
        <v>1.56000871884198E-4</v>
      </c>
      <c r="O17" s="96">
        <v>4.0394551588427297E-5</v>
      </c>
      <c r="P17" s="96">
        <v>2.0074504439104599E-4</v>
      </c>
      <c r="Q17" s="96">
        <v>3.4333849442259699E-4</v>
      </c>
      <c r="R17" s="96">
        <v>1.0633128625107101E-4</v>
      </c>
      <c r="S17" s="96">
        <v>1.8974350902662199E-4</v>
      </c>
      <c r="T17" s="96">
        <v>8.4547904792192392E-3</v>
      </c>
      <c r="U17" s="96">
        <v>8.8494338167818302E-5</v>
      </c>
      <c r="V17" s="96">
        <v>2.9552955371432098E-3</v>
      </c>
      <c r="W17" s="96">
        <v>1.4542910360659E-4</v>
      </c>
      <c r="X17" s="96">
        <v>9.1021550068265105E-6</v>
      </c>
      <c r="Y17" s="96">
        <v>5.1331415119311496E-6</v>
      </c>
      <c r="Z17" s="96">
        <v>7.8632550642860195E-6</v>
      </c>
      <c r="AA17" s="96">
        <v>1.8203936013868401E-5</v>
      </c>
      <c r="AB17" s="96">
        <f t="shared" si="0"/>
        <v>4.030248759691208E-5</v>
      </c>
      <c r="AC17" s="96">
        <v>2.6401040104761499E-5</v>
      </c>
      <c r="AD17" s="96">
        <v>3.5873285808914703E-5</v>
      </c>
      <c r="AE17" s="97"/>
      <c r="AF17" s="96">
        <v>132.20673163967601</v>
      </c>
      <c r="AG17" s="110" t="s">
        <v>354</v>
      </c>
      <c r="AH17" s="96">
        <v>1774.44522834501</v>
      </c>
      <c r="AI17" s="96">
        <v>0.27499984163505098</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0.46636037738789299</v>
      </c>
      <c r="F19" s="96">
        <v>1.4980728774106399E-2</v>
      </c>
      <c r="G19" s="96">
        <v>0.43419448502809299</v>
      </c>
      <c r="H19" s="96" t="s">
        <v>355</v>
      </c>
      <c r="I19" s="96">
        <v>7.6597398796623096E-3</v>
      </c>
      <c r="J19" s="96">
        <v>1.1416725775297801E-2</v>
      </c>
      <c r="K19" s="96">
        <v>1.5260216946305199E-2</v>
      </c>
      <c r="L19" s="96">
        <v>2.2568809527051099E-3</v>
      </c>
      <c r="M19" s="96">
        <v>0.12667798718964601</v>
      </c>
      <c r="N19" s="96">
        <v>7.3380840457896598E-2</v>
      </c>
      <c r="O19" s="96">
        <v>1.52506025458079E-3</v>
      </c>
      <c r="P19" s="96">
        <v>4.8562096292004602E-3</v>
      </c>
      <c r="Q19" s="96">
        <v>4.5581676917982499E-3</v>
      </c>
      <c r="R19" s="96">
        <v>8.4384107243104904E-3</v>
      </c>
      <c r="S19" s="96">
        <v>1.18457134134513E-2</v>
      </c>
      <c r="T19" s="96">
        <v>0.12739711854704899</v>
      </c>
      <c r="U19" s="96">
        <v>1.324940267346E-2</v>
      </c>
      <c r="V19" s="96">
        <v>0.147910044134895</v>
      </c>
      <c r="W19" s="96">
        <v>1.4687750023263499E-3</v>
      </c>
      <c r="X19" s="96">
        <v>7.2389281039700695E-5</v>
      </c>
      <c r="Y19" s="96">
        <v>5.2598805525299697E-4</v>
      </c>
      <c r="Z19" s="96">
        <v>5.4489920353819297E-4</v>
      </c>
      <c r="AA19" s="96">
        <v>4.92575681451931E-4</v>
      </c>
      <c r="AB19" s="96">
        <f t="shared" si="0"/>
        <v>1.6358522212828216E-3</v>
      </c>
      <c r="AC19" s="96">
        <v>3.72269864109209E-3</v>
      </c>
      <c r="AD19" s="96">
        <v>3.4502494516848001E-3</v>
      </c>
      <c r="AE19" s="97"/>
      <c r="AF19" s="96">
        <v>748.14099779974299</v>
      </c>
      <c r="AG19" s="96">
        <v>531.46193606691702</v>
      </c>
      <c r="AH19" s="96">
        <v>4634.63782358965</v>
      </c>
      <c r="AI19" s="110" t="s">
        <v>354</v>
      </c>
      <c r="AJ19" s="110" t="s">
        <v>354</v>
      </c>
      <c r="AK19" s="113" t="s">
        <v>355</v>
      </c>
      <c r="AL19" s="44"/>
    </row>
    <row r="20" spans="1:38" s="1" customFormat="1" ht="24.75" customHeight="1" thickBot="1" x14ac:dyDescent="0.3">
      <c r="A20" s="41" t="s">
        <v>112</v>
      </c>
      <c r="B20" s="41" t="s">
        <v>156</v>
      </c>
      <c r="C20" s="78" t="s">
        <v>51</v>
      </c>
      <c r="D20" s="42"/>
      <c r="E20" s="95">
        <v>0.23500749148035499</v>
      </c>
      <c r="F20" s="96">
        <v>8.2427173943961703E-3</v>
      </c>
      <c r="G20" s="96">
        <v>2.4246550536550299E-2</v>
      </c>
      <c r="H20" s="96">
        <v>3.6301155517436802E-5</v>
      </c>
      <c r="I20" s="96">
        <v>1.2347878664773499E-3</v>
      </c>
      <c r="J20" s="96">
        <v>1.402562047478E-3</v>
      </c>
      <c r="K20" s="96">
        <v>1.6280415915628701E-3</v>
      </c>
      <c r="L20" s="96">
        <v>4.92817460186075E-4</v>
      </c>
      <c r="M20" s="96">
        <v>9.6049969989721498E-2</v>
      </c>
      <c r="N20" s="96">
        <v>3.0211796061737099E-4</v>
      </c>
      <c r="O20" s="96">
        <v>7.3183080366016E-5</v>
      </c>
      <c r="P20" s="96">
        <v>4.1875474939900999E-4</v>
      </c>
      <c r="Q20" s="96">
        <v>6.8701665192861801E-4</v>
      </c>
      <c r="R20" s="96">
        <v>1.9491962258595799E-4</v>
      </c>
      <c r="S20" s="96">
        <v>3.4665845972750098E-4</v>
      </c>
      <c r="T20" s="96">
        <v>1.48816520897792E-2</v>
      </c>
      <c r="U20" s="96">
        <v>1.6698908552528001E-4</v>
      </c>
      <c r="V20" s="96">
        <v>5.1923978472130502E-3</v>
      </c>
      <c r="W20" s="96">
        <v>2.4984069988773298E-4</v>
      </c>
      <c r="X20" s="96">
        <v>1.42639374589193E-5</v>
      </c>
      <c r="Y20" s="96">
        <v>1.8338808332287901E-5</v>
      </c>
      <c r="Z20" s="96">
        <v>2.32705660526898E-5</v>
      </c>
      <c r="AA20" s="96">
        <v>2.9471487158048201E-5</v>
      </c>
      <c r="AB20" s="96">
        <f t="shared" si="0"/>
        <v>8.5344799001945201E-5</v>
      </c>
      <c r="AC20" s="96">
        <v>7.6782433404269597E-5</v>
      </c>
      <c r="AD20" s="96">
        <v>7.5474503156269595E-5</v>
      </c>
      <c r="AE20" s="97"/>
      <c r="AF20" s="96">
        <v>181.02666344029299</v>
      </c>
      <c r="AG20" s="110" t="s">
        <v>354</v>
      </c>
      <c r="AH20" s="96">
        <v>3809.2669126155502</v>
      </c>
      <c r="AI20" s="96">
        <v>8.0649953555879392</v>
      </c>
      <c r="AJ20" s="110" t="s">
        <v>354</v>
      </c>
      <c r="AK20" s="113" t="s">
        <v>355</v>
      </c>
      <c r="AL20" s="44"/>
    </row>
    <row r="21" spans="1:38" s="1" customFormat="1" ht="24.75" customHeight="1" thickBot="1" x14ac:dyDescent="0.3">
      <c r="A21" s="41" t="s">
        <v>112</v>
      </c>
      <c r="B21" s="41" t="s">
        <v>157</v>
      </c>
      <c r="C21" s="78" t="s">
        <v>52</v>
      </c>
      <c r="D21" s="42"/>
      <c r="E21" s="95">
        <v>2.2223928494126102</v>
      </c>
      <c r="F21" s="96">
        <v>0.15730549862228799</v>
      </c>
      <c r="G21" s="96">
        <v>2.47234217551632</v>
      </c>
      <c r="H21" s="96">
        <v>1.63837056638743E-4</v>
      </c>
      <c r="I21" s="96">
        <v>3.60970234838641E-2</v>
      </c>
      <c r="J21" s="96">
        <v>6.8584680970552994E-2</v>
      </c>
      <c r="K21" s="96">
        <v>0.15259129258062601</v>
      </c>
      <c r="L21" s="96">
        <v>1.4313942677408899E-2</v>
      </c>
      <c r="M21" s="96">
        <v>0.57609373365848604</v>
      </c>
      <c r="N21" s="96">
        <v>0.305744092226582</v>
      </c>
      <c r="O21" s="96">
        <v>9.6180108742108805E-3</v>
      </c>
      <c r="P21" s="96">
        <v>2.01336279200902E-2</v>
      </c>
      <c r="Q21" s="96">
        <v>2.9383098243962801E-2</v>
      </c>
      <c r="R21" s="96">
        <v>4.1492052919773002E-2</v>
      </c>
      <c r="S21" s="96">
        <v>6.3115123446098195E-2</v>
      </c>
      <c r="T21" s="96">
        <v>1.2536124679413001</v>
      </c>
      <c r="U21" s="96">
        <v>5.5837221952155298E-2</v>
      </c>
      <c r="V21" s="96">
        <v>0.84921026978374403</v>
      </c>
      <c r="W21" s="96">
        <v>9.3796321477741008E-3</v>
      </c>
      <c r="X21" s="96">
        <v>5.5737749803999896E-4</v>
      </c>
      <c r="Y21" s="96">
        <v>2.4134111628073699E-3</v>
      </c>
      <c r="Z21" s="96">
        <v>2.5582127181681801E-3</v>
      </c>
      <c r="AA21" s="96">
        <v>2.4958538093022798E-3</v>
      </c>
      <c r="AB21" s="96">
        <f t="shared" si="0"/>
        <v>8.0248551883178275E-3</v>
      </c>
      <c r="AC21" s="96">
        <v>1.6220576019030399E-2</v>
      </c>
      <c r="AD21" s="96">
        <v>1.6583388408853601E-2</v>
      </c>
      <c r="AE21" s="97"/>
      <c r="AF21" s="96">
        <v>6355.8868160869397</v>
      </c>
      <c r="AG21" s="96">
        <v>2113.6099096483699</v>
      </c>
      <c r="AH21" s="96">
        <v>15345.1107402379</v>
      </c>
      <c r="AI21" s="96">
        <v>300.10827888855698</v>
      </c>
      <c r="AJ21" s="96">
        <v>0.59674785495582305</v>
      </c>
      <c r="AK21" s="113" t="s">
        <v>355</v>
      </c>
      <c r="AL21" s="44"/>
    </row>
    <row r="22" spans="1:38" s="1" customFormat="1" ht="24.75" customHeight="1" thickBot="1" x14ac:dyDescent="0.3">
      <c r="A22" s="41" t="s">
        <v>112</v>
      </c>
      <c r="B22" s="62" t="s">
        <v>158</v>
      </c>
      <c r="C22" s="78" t="s">
        <v>288</v>
      </c>
      <c r="D22" s="42"/>
      <c r="E22" s="95">
        <v>9.5080175778424998</v>
      </c>
      <c r="F22" s="96">
        <v>0.27594455242694499</v>
      </c>
      <c r="G22" s="96">
        <v>2.7351278949358</v>
      </c>
      <c r="H22" s="96">
        <v>2.8311750552346799E-5</v>
      </c>
      <c r="I22" s="96">
        <v>7.0010905654473696E-2</v>
      </c>
      <c r="J22" s="96">
        <v>0.14624636785409501</v>
      </c>
      <c r="K22" s="96">
        <v>0.16858863563743601</v>
      </c>
      <c r="L22" s="96">
        <v>5.6107825405296097E-3</v>
      </c>
      <c r="M22" s="96">
        <v>1.5777029707908501</v>
      </c>
      <c r="N22" s="96">
        <v>0.35484171702862899</v>
      </c>
      <c r="O22" s="96">
        <v>2.34372268999785E-2</v>
      </c>
      <c r="P22" s="96">
        <v>0.11730590151018599</v>
      </c>
      <c r="Q22" s="96">
        <v>6.1611384665483999E-2</v>
      </c>
      <c r="R22" s="96">
        <v>6.0423346043042801E-2</v>
      </c>
      <c r="S22" s="96">
        <v>7.0347899341997103E-2</v>
      </c>
      <c r="T22" s="96">
        <v>0.105315835928497</v>
      </c>
      <c r="U22" s="96">
        <v>5.7540611193911503E-2</v>
      </c>
      <c r="V22" s="96">
        <v>0.63111657775182795</v>
      </c>
      <c r="W22" s="96">
        <v>6.2611896597539698E-2</v>
      </c>
      <c r="X22" s="96">
        <v>8.8703775353728902E-4</v>
      </c>
      <c r="Y22" s="96">
        <v>6.3084419964688004E-3</v>
      </c>
      <c r="Z22" s="96">
        <v>6.5281862542073297E-3</v>
      </c>
      <c r="AA22" s="96">
        <v>5.91962917839712E-3</v>
      </c>
      <c r="AB22" s="96">
        <f t="shared" si="0"/>
        <v>1.9643295182610539E-2</v>
      </c>
      <c r="AC22" s="96">
        <v>5.3231364045643402E-2</v>
      </c>
      <c r="AD22" s="96">
        <v>3.7857671177273199E-2</v>
      </c>
      <c r="AE22" s="97"/>
      <c r="AF22" s="96">
        <v>9387.4177278604693</v>
      </c>
      <c r="AG22" s="96">
        <v>6359.77386096789</v>
      </c>
      <c r="AH22" s="96">
        <v>4481.5432492541204</v>
      </c>
      <c r="AI22" s="96">
        <v>1271.9299963777601</v>
      </c>
      <c r="AJ22" s="96">
        <v>724.36</v>
      </c>
      <c r="AK22" s="113" t="s">
        <v>355</v>
      </c>
      <c r="AL22" s="44"/>
    </row>
    <row r="23" spans="1:38" s="1" customFormat="1" ht="24.75" customHeight="1" thickBot="1" x14ac:dyDescent="0.3">
      <c r="A23" s="41" t="s">
        <v>119</v>
      </c>
      <c r="B23" s="62" t="s">
        <v>322</v>
      </c>
      <c r="C23" s="78" t="s">
        <v>336</v>
      </c>
      <c r="E23" s="96">
        <v>6.2243351311728201</v>
      </c>
      <c r="F23" s="96">
        <v>1.1989443021725501</v>
      </c>
      <c r="G23" s="96">
        <v>1.8353400446294899E-2</v>
      </c>
      <c r="H23" s="96">
        <v>1.4837397682699799E-3</v>
      </c>
      <c r="I23" s="96">
        <v>0.57305450772349098</v>
      </c>
      <c r="J23" s="96">
        <v>0.57305450772349098</v>
      </c>
      <c r="K23" s="96">
        <v>0.57305450772349098</v>
      </c>
      <c r="L23" s="96">
        <v>0.339323061280358</v>
      </c>
      <c r="M23" s="96">
        <v>9.9486236160007095</v>
      </c>
      <c r="N23" s="96">
        <v>9.1529262943508497E-3</v>
      </c>
      <c r="O23" s="96">
        <v>1.5932051798493399E-3</v>
      </c>
      <c r="P23" s="96">
        <v>1.01767842752858E-3</v>
      </c>
      <c r="Q23" s="96">
        <v>2.00256448302762E-5</v>
      </c>
      <c r="R23" s="96">
        <v>5.3068051554776502E-3</v>
      </c>
      <c r="S23" s="96">
        <v>4.1650930863367797E-3</v>
      </c>
      <c r="T23" s="96">
        <v>1.63325381862052E-3</v>
      </c>
      <c r="U23" s="96">
        <v>1.9418967768108699E-5</v>
      </c>
      <c r="V23" s="96">
        <v>0.32005501766701799</v>
      </c>
      <c r="W23" s="96">
        <v>6.8952446335827904E-3</v>
      </c>
      <c r="X23" s="96">
        <v>2.0211568628185901E-3</v>
      </c>
      <c r="Y23" s="96">
        <v>4.0297063615482602E-3</v>
      </c>
      <c r="Z23" s="96">
        <v>3.8796569371811898E-3</v>
      </c>
      <c r="AA23" s="96">
        <v>2.1228141715092502E-3</v>
      </c>
      <c r="AB23" s="96">
        <f t="shared" si="0"/>
        <v>1.2053334333057291E-2</v>
      </c>
      <c r="AC23" s="96">
        <v>4.78799906281644E-2</v>
      </c>
      <c r="AD23" s="96">
        <v>1.1485692709870301E-5</v>
      </c>
      <c r="AE23" s="97"/>
      <c r="AF23" s="96">
        <v>8674.10147310703</v>
      </c>
      <c r="AG23" s="110" t="s">
        <v>354</v>
      </c>
      <c r="AH23" s="110" t="s">
        <v>354</v>
      </c>
      <c r="AI23" s="110" t="s">
        <v>354</v>
      </c>
      <c r="AJ23" s="110" t="s">
        <v>354</v>
      </c>
      <c r="AK23" s="113" t="s">
        <v>355</v>
      </c>
      <c r="AL23" s="44"/>
    </row>
    <row r="24" spans="1:38" s="1" customFormat="1" ht="24.75" customHeight="1" thickBot="1" x14ac:dyDescent="0.3">
      <c r="A24" s="68" t="s">
        <v>112</v>
      </c>
      <c r="B24" s="62" t="s">
        <v>321</v>
      </c>
      <c r="C24" s="78" t="s">
        <v>337</v>
      </c>
      <c r="D24" s="43"/>
      <c r="E24" s="95">
        <v>1.27475243539964</v>
      </c>
      <c r="F24" s="95">
        <v>0.462960994974561</v>
      </c>
      <c r="G24" s="95">
        <v>0.40513792747015198</v>
      </c>
      <c r="H24" s="96">
        <v>1.64718878558246E-2</v>
      </c>
      <c r="I24" s="95">
        <v>6.0362879102069202E-2</v>
      </c>
      <c r="J24" s="95">
        <v>7.3945958710355905E-2</v>
      </c>
      <c r="K24" s="95">
        <v>9.9225755509997002E-2</v>
      </c>
      <c r="L24" s="95">
        <v>2.228029564592E-2</v>
      </c>
      <c r="M24" s="95">
        <v>1.42982168666328</v>
      </c>
      <c r="N24" s="95">
        <v>2.6173168172616001E-2</v>
      </c>
      <c r="O24" s="95">
        <v>1.9498529625667799E-3</v>
      </c>
      <c r="P24" s="95">
        <v>3.5686980595602499E-3</v>
      </c>
      <c r="Q24" s="95">
        <v>4.5171802280817696E-3</v>
      </c>
      <c r="R24" s="95">
        <v>1.2423059650663201E-2</v>
      </c>
      <c r="S24" s="95">
        <v>1.5202036353001E-2</v>
      </c>
      <c r="T24" s="95">
        <v>0.17501562759237899</v>
      </c>
      <c r="U24" s="95">
        <v>4.9379288254458196E-3</v>
      </c>
      <c r="V24" s="95">
        <v>8.1669318951630807E-2</v>
      </c>
      <c r="W24" s="95">
        <v>7.9550338466312306E-3</v>
      </c>
      <c r="X24" s="95">
        <v>3.5572980269556398E-4</v>
      </c>
      <c r="Y24" s="95">
        <v>5.2355513223611896E-3</v>
      </c>
      <c r="Z24" s="95">
        <v>5.3324012152398403E-3</v>
      </c>
      <c r="AA24" s="95">
        <v>7.5073618417671002E-4</v>
      </c>
      <c r="AB24" s="96">
        <f t="shared" si="0"/>
        <v>1.1674418524473304E-2</v>
      </c>
      <c r="AC24" s="95">
        <v>2.0695284004888698E-2</v>
      </c>
      <c r="AD24" s="95">
        <v>9.3405843730487506E-3</v>
      </c>
      <c r="AE24" s="97"/>
      <c r="AF24" s="96">
        <v>4580.7447748559698</v>
      </c>
      <c r="AG24" s="96">
        <v>68.3808933168187</v>
      </c>
      <c r="AH24" s="96">
        <v>7877.3424975396802</v>
      </c>
      <c r="AI24" s="96">
        <v>3881.12551995383</v>
      </c>
      <c r="AJ24" s="110" t="s">
        <v>354</v>
      </c>
      <c r="AK24" s="113" t="s">
        <v>355</v>
      </c>
      <c r="AL24" s="46"/>
    </row>
    <row r="25" spans="1:38" s="1" customFormat="1" ht="24.75" customHeight="1" thickBot="1" x14ac:dyDescent="0.3">
      <c r="A25" s="41" t="s">
        <v>120</v>
      </c>
      <c r="B25" s="62" t="s">
        <v>160</v>
      </c>
      <c r="C25" s="79" t="s">
        <v>301</v>
      </c>
      <c r="D25" s="42"/>
      <c r="E25" s="95">
        <v>1.03922616330998</v>
      </c>
      <c r="F25" s="95">
        <v>8.8536325597440693E-2</v>
      </c>
      <c r="G25" s="95">
        <v>8.5487113518885299E-2</v>
      </c>
      <c r="H25" s="95">
        <v>1.3894934555795199E-5</v>
      </c>
      <c r="I25" s="95">
        <v>1.2587796501438899E-2</v>
      </c>
      <c r="J25" s="95">
        <v>1.4288190226326001E-2</v>
      </c>
      <c r="K25" s="95">
        <v>1.5689718265765599E-2</v>
      </c>
      <c r="L25" s="95">
        <v>5.3791673142198401E-3</v>
      </c>
      <c r="M25" s="95">
        <v>0.90493906249581102</v>
      </c>
      <c r="N25" s="95">
        <v>0.14306890852051801</v>
      </c>
      <c r="O25" s="95">
        <v>2.9129865696911599E-5</v>
      </c>
      <c r="P25" s="95">
        <v>1.71968943138918E-6</v>
      </c>
      <c r="Q25" s="95">
        <v>2.12001746939747E-5</v>
      </c>
      <c r="R25" s="95">
        <v>2.09158540587327E-4</v>
      </c>
      <c r="S25" s="95">
        <v>0.19351000684109801</v>
      </c>
      <c r="T25" s="95">
        <v>2.8348540842625499E-4</v>
      </c>
      <c r="U25" s="95">
        <v>1.05097718256241E-4</v>
      </c>
      <c r="V25" s="95">
        <v>7.4874058839157695E-2</v>
      </c>
      <c r="W25" s="95">
        <v>4.4357532517632802E-5</v>
      </c>
      <c r="X25" s="95">
        <v>1.5658630920974798E-5</v>
      </c>
      <c r="Y25" s="95">
        <v>2.5888456448851499E-6</v>
      </c>
      <c r="Z25" s="95">
        <v>1.7604531342104499E-6</v>
      </c>
      <c r="AA25" s="95">
        <v>2.1250352787517098E-6</v>
      </c>
      <c r="AB25" s="96">
        <f t="shared" si="0"/>
        <v>2.2132964978822107E-5</v>
      </c>
      <c r="AC25" s="96" t="s">
        <v>355</v>
      </c>
      <c r="AD25" s="96">
        <v>1.7870324954375799E-8</v>
      </c>
      <c r="AE25" s="97"/>
      <c r="AF25" s="96">
        <v>3718.7489198112698</v>
      </c>
      <c r="AG25" s="110" t="s">
        <v>354</v>
      </c>
      <c r="AH25" s="110" t="s">
        <v>354</v>
      </c>
      <c r="AI25" s="110" t="s">
        <v>354</v>
      </c>
      <c r="AJ25" s="110" t="s">
        <v>354</v>
      </c>
      <c r="AK25" s="109">
        <v>8091.1370143982904</v>
      </c>
      <c r="AL25" s="44"/>
    </row>
    <row r="26" spans="1:38" s="1" customFormat="1" ht="24.75" customHeight="1" thickBot="1" x14ac:dyDescent="0.3">
      <c r="A26" s="41" t="s">
        <v>120</v>
      </c>
      <c r="B26" s="41" t="s">
        <v>159</v>
      </c>
      <c r="C26" s="78" t="s">
        <v>311</v>
      </c>
      <c r="D26" s="42"/>
      <c r="E26" s="95">
        <v>0.118244299296335</v>
      </c>
      <c r="F26" s="96">
        <v>6.7011561558253302E-2</v>
      </c>
      <c r="G26" s="96">
        <v>1.26682237241884E-2</v>
      </c>
      <c r="H26" s="96">
        <v>1.5363800304420499E-4</v>
      </c>
      <c r="I26" s="96">
        <v>1.8407176430254399E-3</v>
      </c>
      <c r="J26" s="96">
        <v>2.0650285195029398E-3</v>
      </c>
      <c r="K26" s="96">
        <v>2.24991392476717E-3</v>
      </c>
      <c r="L26" s="96">
        <v>4.3889632750049502E-4</v>
      </c>
      <c r="M26" s="96">
        <v>1.93087308401429</v>
      </c>
      <c r="N26" s="96">
        <v>1.30026813632181</v>
      </c>
      <c r="O26" s="96">
        <v>2.7852345789112801E-5</v>
      </c>
      <c r="P26" s="96">
        <v>1.9014817884454402E-5</v>
      </c>
      <c r="Q26" s="96">
        <v>3.44452465628764E-6</v>
      </c>
      <c r="R26" s="96">
        <v>6.24165895740046E-5</v>
      </c>
      <c r="S26" s="96">
        <v>2.56195037452163E-2</v>
      </c>
      <c r="T26" s="96">
        <v>6.5941196732532701E-5</v>
      </c>
      <c r="U26" s="96">
        <v>1.42960851779096E-5</v>
      </c>
      <c r="V26" s="96">
        <v>1.46639702499991E-2</v>
      </c>
      <c r="W26" s="96">
        <v>4.9046670127245195E-4</v>
      </c>
      <c r="X26" s="96">
        <v>1.28849557781948E-5</v>
      </c>
      <c r="Y26" s="96">
        <v>2.0176925140846199E-5</v>
      </c>
      <c r="Z26" s="96">
        <v>6.9943061211028304E-6</v>
      </c>
      <c r="AA26" s="96">
        <v>2.3496776851657001E-5</v>
      </c>
      <c r="AB26" s="96">
        <f t="shared" si="0"/>
        <v>6.3552963891800839E-5</v>
      </c>
      <c r="AC26" s="96" t="s">
        <v>355</v>
      </c>
      <c r="AD26" s="96">
        <v>2.2457329321254001E-7</v>
      </c>
      <c r="AE26" s="97"/>
      <c r="AF26" s="96">
        <v>551.72542892598005</v>
      </c>
      <c r="AG26" s="110" t="s">
        <v>354</v>
      </c>
      <c r="AH26" s="110" t="s">
        <v>354</v>
      </c>
      <c r="AI26" s="110" t="s">
        <v>354</v>
      </c>
      <c r="AJ26" s="110" t="s">
        <v>354</v>
      </c>
      <c r="AK26" s="109">
        <v>1067.3586998327401</v>
      </c>
      <c r="AL26" s="44"/>
    </row>
    <row r="27" spans="1:38" s="1" customFormat="1" ht="24.75" customHeight="1" thickBot="1" x14ac:dyDescent="0.3">
      <c r="A27" s="41" t="s">
        <v>121</v>
      </c>
      <c r="B27" s="41" t="s">
        <v>161</v>
      </c>
      <c r="C27" s="78" t="s">
        <v>53</v>
      </c>
      <c r="D27" s="42"/>
      <c r="E27" s="95">
        <v>31.6751386487751</v>
      </c>
      <c r="F27" s="96">
        <v>16.0741758537057</v>
      </c>
      <c r="G27" s="96">
        <v>4.0767829979519901E-2</v>
      </c>
      <c r="H27" s="96">
        <v>2.33784201937473</v>
      </c>
      <c r="I27" s="96">
        <v>0.52693466186052096</v>
      </c>
      <c r="J27" s="96">
        <v>0.52693466186052096</v>
      </c>
      <c r="K27" s="96">
        <v>0.52693466186052096</v>
      </c>
      <c r="L27" s="96">
        <v>0.35609402236115001</v>
      </c>
      <c r="M27" s="96">
        <v>170.69630623029201</v>
      </c>
      <c r="N27" s="96">
        <v>8.6470109040264406E-2</v>
      </c>
      <c r="O27" s="96">
        <v>2.4332302036281301E-2</v>
      </c>
      <c r="P27" s="96">
        <v>1.6474742186899101E-2</v>
      </c>
      <c r="Q27" s="96">
        <v>5.3744310532855802E-4</v>
      </c>
      <c r="R27" s="96">
        <v>4.1821651623500301E-2</v>
      </c>
      <c r="S27" s="96">
        <v>8.6553604831156997E-2</v>
      </c>
      <c r="T27" s="96">
        <v>2.7890699326579501E-2</v>
      </c>
      <c r="U27" s="96">
        <v>3.7064112761307902E-4</v>
      </c>
      <c r="V27" s="96">
        <v>4.8577472425907402</v>
      </c>
      <c r="W27" s="96">
        <v>0.134006309775455</v>
      </c>
      <c r="X27" s="96">
        <v>2.2832191618296801E-2</v>
      </c>
      <c r="Y27" s="96">
        <v>2.6963577532258198E-2</v>
      </c>
      <c r="Z27" s="96">
        <v>1.9028423946541601E-2</v>
      </c>
      <c r="AA27" s="96">
        <v>2.5996160838826401E-2</v>
      </c>
      <c r="AB27" s="96">
        <f t="shared" si="0"/>
        <v>9.4820353935923002E-2</v>
      </c>
      <c r="AC27" s="96">
        <v>9.7989136300602006E-2</v>
      </c>
      <c r="AD27" s="96">
        <v>2.3714707780351599E-4</v>
      </c>
      <c r="AE27" s="97"/>
      <c r="AF27" s="96">
        <v>88874.793364954807</v>
      </c>
      <c r="AG27" s="110" t="s">
        <v>354</v>
      </c>
      <c r="AH27" s="110" t="s">
        <v>354</v>
      </c>
      <c r="AI27" s="110" t="s">
        <v>354</v>
      </c>
      <c r="AJ27" s="110" t="s">
        <v>354</v>
      </c>
      <c r="AK27" s="113" t="s">
        <v>355</v>
      </c>
      <c r="AL27" s="44"/>
    </row>
    <row r="28" spans="1:38" s="1" customFormat="1" ht="24.75" customHeight="1" thickBot="1" x14ac:dyDescent="0.3">
      <c r="A28" s="41" t="s">
        <v>121</v>
      </c>
      <c r="B28" s="41" t="s">
        <v>162</v>
      </c>
      <c r="C28" s="78" t="s">
        <v>144</v>
      </c>
      <c r="D28" s="42"/>
      <c r="E28" s="95">
        <v>10.003254878060501</v>
      </c>
      <c r="F28" s="96">
        <v>1.9792849643177699</v>
      </c>
      <c r="G28" s="96">
        <v>1.30012690315619E-2</v>
      </c>
      <c r="H28" s="96">
        <v>0.10236882459669699</v>
      </c>
      <c r="I28" s="96">
        <v>0.85536524273575398</v>
      </c>
      <c r="J28" s="96">
        <v>0.85536524273575398</v>
      </c>
      <c r="K28" s="96">
        <v>0.85536524273575398</v>
      </c>
      <c r="L28" s="96">
        <v>0.60368460355842402</v>
      </c>
      <c r="M28" s="96">
        <v>14.7357669968431</v>
      </c>
      <c r="N28" s="96">
        <v>3.1153625505437502E-2</v>
      </c>
      <c r="O28" s="96">
        <v>5.69159107437903E-3</v>
      </c>
      <c r="P28" s="96">
        <v>3.8569210129771E-3</v>
      </c>
      <c r="Q28" s="96">
        <v>8.9217211017409705E-5</v>
      </c>
      <c r="R28" s="96">
        <v>1.7707292053482301E-2</v>
      </c>
      <c r="S28" s="96">
        <v>1.5471412933499899E-2</v>
      </c>
      <c r="T28" s="96">
        <v>6.0251565342468501E-3</v>
      </c>
      <c r="U28" s="96">
        <v>7.7111778087609494E-5</v>
      </c>
      <c r="V28" s="96">
        <v>1.14170290754896</v>
      </c>
      <c r="W28" s="96">
        <v>2.7003518895573501E-2</v>
      </c>
      <c r="X28" s="96">
        <v>1.45481899970075E-2</v>
      </c>
      <c r="Y28" s="96">
        <v>1.6468180589156101E-2</v>
      </c>
      <c r="Z28" s="96">
        <v>1.27099585318847E-2</v>
      </c>
      <c r="AA28" s="96">
        <v>1.39270786524942E-2</v>
      </c>
      <c r="AB28" s="96">
        <f t="shared" si="0"/>
        <v>5.7653407770542502E-2</v>
      </c>
      <c r="AC28" s="96">
        <v>0.13897325026541099</v>
      </c>
      <c r="AD28" s="96">
        <v>9.7297353764751502E-5</v>
      </c>
      <c r="AE28" s="97"/>
      <c r="AF28" s="96">
        <v>27891.9438273624</v>
      </c>
      <c r="AG28" s="110" t="s">
        <v>354</v>
      </c>
      <c r="AH28" s="110" t="s">
        <v>354</v>
      </c>
      <c r="AI28" s="110" t="s">
        <v>354</v>
      </c>
      <c r="AJ28" s="110" t="s">
        <v>354</v>
      </c>
      <c r="AK28" s="113" t="s">
        <v>355</v>
      </c>
      <c r="AL28" s="44"/>
    </row>
    <row r="29" spans="1:38" s="1" customFormat="1" ht="24.75" customHeight="1" thickBot="1" x14ac:dyDescent="0.3">
      <c r="A29" s="41" t="s">
        <v>121</v>
      </c>
      <c r="B29" s="41" t="s">
        <v>163</v>
      </c>
      <c r="C29" s="78" t="s">
        <v>145</v>
      </c>
      <c r="D29" s="42"/>
      <c r="E29" s="95">
        <v>35.6334453609484</v>
      </c>
      <c r="F29" s="96">
        <v>1.3571410862423301</v>
      </c>
      <c r="G29" s="96">
        <v>2.2957039945775901E-2</v>
      </c>
      <c r="H29" s="96">
        <v>1.3376218361874E-2</v>
      </c>
      <c r="I29" s="96">
        <v>0.8164456049712</v>
      </c>
      <c r="J29" s="96">
        <v>0.8164456049712</v>
      </c>
      <c r="K29" s="96">
        <v>0.8164456049712</v>
      </c>
      <c r="L29" s="96">
        <v>0.53304313773602197</v>
      </c>
      <c r="M29" s="96">
        <v>8.4247189248117103</v>
      </c>
      <c r="N29" s="96">
        <v>3.9265120372556701E-2</v>
      </c>
      <c r="O29" s="96">
        <v>6.5272441372057196E-3</v>
      </c>
      <c r="P29" s="96">
        <v>6.0959901623569403E-3</v>
      </c>
      <c r="Q29" s="96">
        <v>1.15513116006899E-4</v>
      </c>
      <c r="R29" s="96">
        <v>2.5854165866837898E-2</v>
      </c>
      <c r="S29" s="96">
        <v>1.8255211562969501E-2</v>
      </c>
      <c r="T29" s="96">
        <v>6.70651912050973E-3</v>
      </c>
      <c r="U29" s="96">
        <v>1.15149157867889E-4</v>
      </c>
      <c r="V29" s="96">
        <v>1.3145770496986</v>
      </c>
      <c r="W29" s="96">
        <v>4.9995504985317699E-2</v>
      </c>
      <c r="X29" s="96">
        <v>4.12806921897119E-3</v>
      </c>
      <c r="Y29" s="96">
        <v>2.4997752492658901E-2</v>
      </c>
      <c r="Z29" s="96">
        <v>2.7933268381705002E-2</v>
      </c>
      <c r="AA29" s="96">
        <v>6.42144100728851E-3</v>
      </c>
      <c r="AB29" s="96">
        <f t="shared" si="0"/>
        <v>6.3480531100623599E-2</v>
      </c>
      <c r="AC29" s="96">
        <v>0.30047748923718098</v>
      </c>
      <c r="AD29" s="96">
        <v>5.7464121030829799E-5</v>
      </c>
      <c r="AE29" s="97"/>
      <c r="AF29" s="96">
        <v>49017.283823760699</v>
      </c>
      <c r="AG29" s="110" t="s">
        <v>354</v>
      </c>
      <c r="AH29" s="110" t="s">
        <v>354</v>
      </c>
      <c r="AI29" s="110" t="s">
        <v>354</v>
      </c>
      <c r="AJ29" s="110" t="s">
        <v>354</v>
      </c>
      <c r="AK29" s="113" t="s">
        <v>355</v>
      </c>
      <c r="AL29" s="44"/>
    </row>
    <row r="30" spans="1:38" s="1" customFormat="1" ht="24.75" customHeight="1" thickBot="1" x14ac:dyDescent="0.3">
      <c r="A30" s="41" t="s">
        <v>121</v>
      </c>
      <c r="B30" s="41" t="s">
        <v>164</v>
      </c>
      <c r="C30" s="78" t="s">
        <v>54</v>
      </c>
      <c r="D30" s="42"/>
      <c r="E30" s="95">
        <v>0.13035731886469101</v>
      </c>
      <c r="F30" s="96">
        <v>2.46682878080144</v>
      </c>
      <c r="G30" s="96">
        <v>4.3956249878673902E-4</v>
      </c>
      <c r="H30" s="96">
        <v>1.12349163867788E-3</v>
      </c>
      <c r="I30" s="96">
        <v>4.7755526361885597E-2</v>
      </c>
      <c r="J30" s="96">
        <v>4.7755526361885597E-2</v>
      </c>
      <c r="K30" s="96">
        <v>4.7755526361885597E-2</v>
      </c>
      <c r="L30" s="96">
        <v>6.1740000126936099E-3</v>
      </c>
      <c r="M30" s="96">
        <v>10.1559665631231</v>
      </c>
      <c r="N30" s="96">
        <v>2.7756621779692202E-4</v>
      </c>
      <c r="O30" s="96">
        <v>8.81264476111064E-5</v>
      </c>
      <c r="P30" s="96">
        <v>1.9120968697223099E-4</v>
      </c>
      <c r="Q30" s="96">
        <v>6.5934374818010901E-6</v>
      </c>
      <c r="R30" s="96">
        <v>2.1381992747873801E-4</v>
      </c>
      <c r="S30" s="96">
        <v>3.91959441408353E-4</v>
      </c>
      <c r="T30" s="96">
        <v>1.34280509983714E-4</v>
      </c>
      <c r="U30" s="96">
        <v>4.3956249878673897E-6</v>
      </c>
      <c r="V30" s="96">
        <v>1.7471442647645899E-2</v>
      </c>
      <c r="W30" s="96">
        <v>1.1941171680539601E-2</v>
      </c>
      <c r="X30" s="96">
        <v>1.81960711322508E-4</v>
      </c>
      <c r="Y30" s="96">
        <v>3.3359463742459698E-4</v>
      </c>
      <c r="Z30" s="96">
        <v>1.1372544457656699E-4</v>
      </c>
      <c r="AA30" s="96">
        <v>3.9045735971288099E-4</v>
      </c>
      <c r="AB30" s="96">
        <f t="shared" si="0"/>
        <v>1.0197381530365531E-3</v>
      </c>
      <c r="AC30" s="96">
        <v>9.5879130485358593E-6</v>
      </c>
      <c r="AD30" s="96">
        <v>4.4176118388144796E-6</v>
      </c>
      <c r="AE30" s="97"/>
      <c r="AF30" s="96">
        <v>962.641872342959</v>
      </c>
      <c r="AG30" s="110" t="s">
        <v>354</v>
      </c>
      <c r="AH30" s="110" t="s">
        <v>354</v>
      </c>
      <c r="AI30" s="110" t="s">
        <v>354</v>
      </c>
      <c r="AJ30" s="110" t="s">
        <v>354</v>
      </c>
      <c r="AK30" s="113" t="s">
        <v>355</v>
      </c>
      <c r="AL30" s="44"/>
    </row>
    <row r="31" spans="1:38" s="1" customFormat="1" ht="24.75" customHeight="1" thickBot="1" x14ac:dyDescent="0.3">
      <c r="A31" s="41" t="s">
        <v>121</v>
      </c>
      <c r="B31" s="41" t="s">
        <v>165</v>
      </c>
      <c r="C31" s="78" t="s">
        <v>55</v>
      </c>
      <c r="D31" s="42"/>
      <c r="E31" s="109" t="s">
        <v>355</v>
      </c>
      <c r="F31" s="96">
        <v>3.7138496254743298</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1814.69181278222</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0.63223706007837799</v>
      </c>
      <c r="J32" s="96">
        <v>1.2028695572532899</v>
      </c>
      <c r="K32" s="96">
        <v>1.55594690060463</v>
      </c>
      <c r="L32" s="96">
        <v>0.148127376309862</v>
      </c>
      <c r="M32" s="108" t="s">
        <v>355</v>
      </c>
      <c r="N32" s="96">
        <v>7.8189644705067902</v>
      </c>
      <c r="O32" s="96">
        <v>8.1117308758940597E-3</v>
      </c>
      <c r="P32" s="96" t="s">
        <v>355</v>
      </c>
      <c r="Q32" s="96">
        <v>7.76468656099081E-3</v>
      </c>
      <c r="R32" s="96">
        <v>8.3126549254493406E-2</v>
      </c>
      <c r="S32" s="96">
        <v>59.617762828026301</v>
      </c>
      <c r="T32" s="96">
        <v>9.91803565125218E-2</v>
      </c>
      <c r="U32" s="96">
        <v>3.11189380120926E-2</v>
      </c>
      <c r="V32" s="96">
        <v>21.665089410545601</v>
      </c>
      <c r="W32" s="96" t="s">
        <v>355</v>
      </c>
      <c r="X32" s="96">
        <v>3.8287390245316999E-3</v>
      </c>
      <c r="Y32" s="96">
        <v>2.9764893445793298E-4</v>
      </c>
      <c r="Z32" s="96">
        <v>4.3938652229504402E-4</v>
      </c>
      <c r="AA32" s="96" t="s">
        <v>355</v>
      </c>
      <c r="AB32" s="96">
        <f t="shared" si="0"/>
        <v>4.5657744812846769E-3</v>
      </c>
      <c r="AC32" s="96" t="s">
        <v>355</v>
      </c>
      <c r="AD32" s="96" t="s">
        <v>355</v>
      </c>
      <c r="AE32" s="97"/>
      <c r="AF32" s="113" t="s">
        <v>355</v>
      </c>
      <c r="AG32" s="113" t="s">
        <v>355</v>
      </c>
      <c r="AH32" s="113" t="s">
        <v>355</v>
      </c>
      <c r="AI32" s="113" t="s">
        <v>355</v>
      </c>
      <c r="AJ32" s="113" t="s">
        <v>355</v>
      </c>
      <c r="AK32" s="96">
        <v>52670.841312259799</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0.29861823426380601</v>
      </c>
      <c r="J33" s="96">
        <v>0.55299673011815897</v>
      </c>
      <c r="K33" s="96">
        <v>1.1059934602363199</v>
      </c>
      <c r="L33" s="96" t="s">
        <v>355</v>
      </c>
      <c r="M33" s="108" t="s">
        <v>355</v>
      </c>
      <c r="N33" s="96">
        <v>5.20093424676129E-2</v>
      </c>
      <c r="O33" s="96">
        <v>1.0506937872245E-4</v>
      </c>
      <c r="P33" s="96">
        <v>6.3041627233470195E-5</v>
      </c>
      <c r="Q33" s="96" t="s">
        <v>355</v>
      </c>
      <c r="R33" s="96">
        <v>2.1948440218389698E-2</v>
      </c>
      <c r="S33" s="96">
        <v>1.10488746677608E-2</v>
      </c>
      <c r="T33" s="96">
        <v>1.75576461812516E-2</v>
      </c>
      <c r="U33" s="96" t="s">
        <v>355</v>
      </c>
      <c r="V33" s="96">
        <v>8.3568865855456295E-2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52670.841312259799</v>
      </c>
      <c r="AL33" s="44" t="s">
        <v>366</v>
      </c>
    </row>
    <row r="34" spans="1:38" s="1" customFormat="1" ht="24.75" customHeight="1" thickBot="1" x14ac:dyDescent="0.3">
      <c r="A34" s="41" t="s">
        <v>119</v>
      </c>
      <c r="B34" s="41" t="s">
        <v>168</v>
      </c>
      <c r="C34" s="78" t="s">
        <v>58</v>
      </c>
      <c r="D34" s="42"/>
      <c r="E34" s="95">
        <v>3.6527370611334899</v>
      </c>
      <c r="F34" s="96">
        <v>0.228329089125303</v>
      </c>
      <c r="G34" s="96">
        <v>1.4692104E-3</v>
      </c>
      <c r="H34" s="96">
        <v>6.2735284080000001E-4</v>
      </c>
      <c r="I34" s="96">
        <v>0.52038512806973602</v>
      </c>
      <c r="J34" s="96">
        <v>0.91934411528360305</v>
      </c>
      <c r="K34" s="96">
        <v>0.91934411528360305</v>
      </c>
      <c r="L34" s="96">
        <v>7.8926991556313802E-2</v>
      </c>
      <c r="M34" s="96">
        <v>0.64390091602104005</v>
      </c>
      <c r="N34" s="96">
        <v>3.5066507272654701E-3</v>
      </c>
      <c r="O34" s="96">
        <v>5.8199660649734604E-4</v>
      </c>
      <c r="P34" s="96">
        <v>3.8878383945681501E-4</v>
      </c>
      <c r="Q34" s="96">
        <v>7.3355441406946203E-6</v>
      </c>
      <c r="R34" s="96">
        <v>2.4394444608677999</v>
      </c>
      <c r="S34" s="96">
        <v>5.7725203484789001</v>
      </c>
      <c r="T34" s="96">
        <v>4.8753432349822496</v>
      </c>
      <c r="U34" s="96">
        <v>7.3355441406946203E-6</v>
      </c>
      <c r="V34" s="96">
        <v>0.11698616483072501</v>
      </c>
      <c r="W34" s="96">
        <v>2.2558447552412501E-3</v>
      </c>
      <c r="X34" s="96">
        <v>1.8626247625094E-4</v>
      </c>
      <c r="Y34" s="96">
        <v>1.1279227728529201E-3</v>
      </c>
      <c r="Z34" s="96">
        <v>1.2603760886706801E-3</v>
      </c>
      <c r="AA34" s="96">
        <v>2.8974162972368502E-4</v>
      </c>
      <c r="AB34" s="96">
        <f t="shared" si="0"/>
        <v>2.8643029674982252E-3</v>
      </c>
      <c r="AC34" s="96">
        <v>1.9291099854600001E-2</v>
      </c>
      <c r="AD34" s="96">
        <v>2.6418581733688001E-6</v>
      </c>
      <c r="AE34" s="97"/>
      <c r="AF34" s="96">
        <v>3136.7642040000001</v>
      </c>
      <c r="AG34" s="110" t="s">
        <v>358</v>
      </c>
      <c r="AH34" s="110" t="s">
        <v>354</v>
      </c>
      <c r="AI34" s="110" t="s">
        <v>354</v>
      </c>
      <c r="AJ34" s="110" t="s">
        <v>354</v>
      </c>
      <c r="AK34" s="109">
        <v>78968944.283747107</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12.664771158020301</v>
      </c>
      <c r="F36" s="96">
        <v>0.53881567730695101</v>
      </c>
      <c r="G36" s="96">
        <v>3.2295421995024398</v>
      </c>
      <c r="H36" s="96" t="s">
        <v>355</v>
      </c>
      <c r="I36" s="96">
        <v>0.55940920290493401</v>
      </c>
      <c r="J36" s="96">
        <v>0.56224884352881699</v>
      </c>
      <c r="K36" s="96">
        <v>0.56792812477658305</v>
      </c>
      <c r="L36" s="96">
        <v>2.7997094904933101E-2</v>
      </c>
      <c r="M36" s="96">
        <v>1.29790455987788</v>
      </c>
      <c r="N36" s="96">
        <v>2.8636344751997399E-2</v>
      </c>
      <c r="O36" s="96">
        <v>3.4901456843939999E-3</v>
      </c>
      <c r="P36" s="96">
        <v>5.9312570330180897E-3</v>
      </c>
      <c r="Q36" s="96">
        <v>4.0796638911231101E-2</v>
      </c>
      <c r="R36" s="96">
        <v>1.9428449325810601E-2</v>
      </c>
      <c r="S36" s="96">
        <v>4.0796638911231101E-2</v>
      </c>
      <c r="T36" s="96">
        <v>1.9976871798763101</v>
      </c>
      <c r="U36" s="96">
        <v>5.7272689503994799E-2</v>
      </c>
      <c r="V36" s="96">
        <v>0.136610947841979</v>
      </c>
      <c r="W36" s="96">
        <v>0.115342611219113</v>
      </c>
      <c r="X36" s="96">
        <v>1.04073611484347E-3</v>
      </c>
      <c r="Y36" s="96">
        <v>4.9406981466234897E-3</v>
      </c>
      <c r="Z36" s="96">
        <v>2.1085601749915302E-3</v>
      </c>
      <c r="AA36" s="96">
        <v>7.8422042665569208E-3</v>
      </c>
      <c r="AB36" s="96">
        <f t="shared" si="0"/>
        <v>1.5932198703015411E-2</v>
      </c>
      <c r="AC36" s="96">
        <v>2.23060637716508E-2</v>
      </c>
      <c r="AD36" s="96">
        <v>7.82077665207089E-6</v>
      </c>
      <c r="AE36" s="97"/>
      <c r="AF36" s="96">
        <v>9285.8626920205497</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1.0518651384342299</v>
      </c>
      <c r="F39" s="96">
        <v>0.23425037225906201</v>
      </c>
      <c r="G39" s="96">
        <v>0.253145484188882</v>
      </c>
      <c r="H39" s="96">
        <v>8.18764987529964E-3</v>
      </c>
      <c r="I39" s="96">
        <v>7.9926090821995005E-2</v>
      </c>
      <c r="J39" s="96">
        <v>8.5362897580523595E-2</v>
      </c>
      <c r="K39" s="96">
        <v>9.3613427189168999E-2</v>
      </c>
      <c r="L39" s="96">
        <v>2.3960293828043999E-2</v>
      </c>
      <c r="M39" s="96">
        <v>0.97622968116013398</v>
      </c>
      <c r="N39" s="96">
        <v>5.9130646546545398E-3</v>
      </c>
      <c r="O39" s="96">
        <v>1.45558303463038E-3</v>
      </c>
      <c r="P39" s="96">
        <v>1.3100874492593799E-2</v>
      </c>
      <c r="Q39" s="96">
        <v>4.1624236166746204E-3</v>
      </c>
      <c r="R39" s="96">
        <v>5.4778048216754596E-3</v>
      </c>
      <c r="S39" s="96">
        <v>6.0250346526214997E-3</v>
      </c>
      <c r="T39" s="96">
        <v>5.2703936840040599E-2</v>
      </c>
      <c r="U39" s="96">
        <v>2.7628223739022701E-3</v>
      </c>
      <c r="V39" s="96">
        <v>3.1371050390568797E-2</v>
      </c>
      <c r="W39" s="96">
        <v>0.36430659783397901</v>
      </c>
      <c r="X39" s="96">
        <v>2.5583235657314098E-2</v>
      </c>
      <c r="Y39" s="96">
        <v>3.34714389015668E-2</v>
      </c>
      <c r="Z39" s="96">
        <v>1.18814639618442E-2</v>
      </c>
      <c r="AA39" s="96">
        <v>1.8945500822258599E-2</v>
      </c>
      <c r="AB39" s="96">
        <f t="shared" si="0"/>
        <v>8.9881639342983696E-2</v>
      </c>
      <c r="AC39" s="96">
        <v>5.9706079960816201E-3</v>
      </c>
      <c r="AD39" s="96">
        <v>1.32735630859973E-3</v>
      </c>
      <c r="AE39" s="97"/>
      <c r="AF39" s="96">
        <v>4344.0346194358499</v>
      </c>
      <c r="AG39" s="110" t="s">
        <v>354</v>
      </c>
      <c r="AH39" s="96">
        <v>10746.7405149689</v>
      </c>
      <c r="AI39" s="96">
        <v>2209.2019321370499</v>
      </c>
      <c r="AJ39" s="96">
        <v>77.679000000000002</v>
      </c>
      <c r="AK39" s="113" t="s">
        <v>355</v>
      </c>
      <c r="AL39" s="44"/>
    </row>
    <row r="40" spans="1:38" s="1" customFormat="1" ht="24.75" customHeight="1" thickBot="1" x14ac:dyDescent="0.3">
      <c r="A40" s="41" t="s">
        <v>119</v>
      </c>
      <c r="B40" s="41" t="s">
        <v>174</v>
      </c>
      <c r="C40" s="78" t="s">
        <v>339</v>
      </c>
      <c r="D40" s="42"/>
      <c r="E40" s="95">
        <v>1.3238722116677699</v>
      </c>
      <c r="F40" s="96">
        <v>1.4661567314439099</v>
      </c>
      <c r="G40" s="96">
        <v>3.8356652232851098E-3</v>
      </c>
      <c r="H40" s="96">
        <v>4.31959249240933E-4</v>
      </c>
      <c r="I40" s="96">
        <v>0.11053976112498901</v>
      </c>
      <c r="J40" s="96">
        <v>0.11053976112498901</v>
      </c>
      <c r="K40" s="96">
        <v>0.11053976112498901</v>
      </c>
      <c r="L40" s="96">
        <v>6.03048922123232E-2</v>
      </c>
      <c r="M40" s="96">
        <v>26.533604163749001</v>
      </c>
      <c r="N40" s="96">
        <v>2.33497950369834E-3</v>
      </c>
      <c r="O40" s="96">
        <v>5.0089185211998801E-4</v>
      </c>
      <c r="P40" s="96">
        <v>3.6092468649731103E-4</v>
      </c>
      <c r="Q40" s="96">
        <v>9.6186514547300198E-6</v>
      </c>
      <c r="R40" s="96">
        <v>1.2970617573443801E-3</v>
      </c>
      <c r="S40" s="96">
        <v>1.56258786342864E-3</v>
      </c>
      <c r="T40" s="96">
        <v>5.4943445944035697E-4</v>
      </c>
      <c r="U40" s="96">
        <v>7.5510981130164102E-6</v>
      </c>
      <c r="V40" s="96">
        <v>0.10030692100444499</v>
      </c>
      <c r="W40" s="96">
        <v>5.6780689053440303E-3</v>
      </c>
      <c r="X40" s="96">
        <v>4.7711942373180401E-4</v>
      </c>
      <c r="Y40" s="96">
        <v>9.3555965236160905E-4</v>
      </c>
      <c r="Z40" s="96">
        <v>7.8913149998621605E-4</v>
      </c>
      <c r="AA40" s="96">
        <v>6.0834996215160904E-4</v>
      </c>
      <c r="AB40" s="96">
        <f t="shared" si="0"/>
        <v>2.8101605382312381E-3</v>
      </c>
      <c r="AC40" s="96">
        <v>8.9924616095854604E-3</v>
      </c>
      <c r="AD40" s="96">
        <v>5.3272575958195004E-6</v>
      </c>
      <c r="AE40" s="97"/>
      <c r="AF40" s="96">
        <v>2836.6622458474199</v>
      </c>
      <c r="AG40" s="110" t="s">
        <v>354</v>
      </c>
      <c r="AH40" s="110" t="s">
        <v>354</v>
      </c>
      <c r="AI40" s="110" t="s">
        <v>358</v>
      </c>
      <c r="AJ40" s="110" t="s">
        <v>354</v>
      </c>
      <c r="AK40" s="113" t="s">
        <v>355</v>
      </c>
      <c r="AL40" s="44"/>
    </row>
    <row r="41" spans="1:38" s="1" customFormat="1" ht="24.75" customHeight="1" thickBot="1" x14ac:dyDescent="0.3">
      <c r="A41" s="41" t="s">
        <v>113</v>
      </c>
      <c r="B41" s="41" t="s">
        <v>175</v>
      </c>
      <c r="C41" s="78" t="s">
        <v>305</v>
      </c>
      <c r="D41" s="42"/>
      <c r="E41" s="95">
        <v>4.7593518519197398</v>
      </c>
      <c r="F41" s="96">
        <v>14.4532413143433</v>
      </c>
      <c r="G41" s="96">
        <v>1.2433872584791901</v>
      </c>
      <c r="H41" s="96">
        <v>1.26751542085405</v>
      </c>
      <c r="I41" s="96">
        <v>11.3052288984327</v>
      </c>
      <c r="J41" s="96">
        <v>11.518548296378301</v>
      </c>
      <c r="K41" s="96">
        <v>12.058342788770601</v>
      </c>
      <c r="L41" s="96">
        <v>0.70651693249549097</v>
      </c>
      <c r="M41" s="96">
        <v>104.03303872012501</v>
      </c>
      <c r="N41" s="96">
        <v>0.79315934171788505</v>
      </c>
      <c r="O41" s="96">
        <v>0.38112474307525701</v>
      </c>
      <c r="P41" s="96">
        <v>2.2622656098706301E-2</v>
      </c>
      <c r="Q41" s="96">
        <v>9.6632228802439307E-3</v>
      </c>
      <c r="R41" s="96">
        <v>0.67948205966335296</v>
      </c>
      <c r="S41" s="96">
        <v>0.17981608476363301</v>
      </c>
      <c r="T41" s="96">
        <v>8.6219813628596501E-2</v>
      </c>
      <c r="U41" s="96">
        <v>1.54461567893041E-2</v>
      </c>
      <c r="V41" s="96">
        <v>15.029081847151501</v>
      </c>
      <c r="W41" s="96">
        <v>18.980869483508901</v>
      </c>
      <c r="X41" s="96">
        <v>2.6639685882532498</v>
      </c>
      <c r="Y41" s="96">
        <v>2.1994812928081098</v>
      </c>
      <c r="Z41" s="96">
        <v>1.9220343543331</v>
      </c>
      <c r="AA41" s="96">
        <v>2.0418158879398298</v>
      </c>
      <c r="AB41" s="96">
        <f t="shared" si="0"/>
        <v>8.8273001233342896</v>
      </c>
      <c r="AC41" s="96">
        <v>0.161462909421519</v>
      </c>
      <c r="AD41" s="96">
        <v>0.106876818221138</v>
      </c>
      <c r="AE41" s="97"/>
      <c r="AF41" s="96">
        <v>25249.546768992499</v>
      </c>
      <c r="AG41" s="96">
        <v>8.0310000000000006</v>
      </c>
      <c r="AH41" s="96">
        <v>30964.831268882401</v>
      </c>
      <c r="AI41" s="96">
        <v>29303.473604739502</v>
      </c>
      <c r="AJ41" s="110" t="s">
        <v>354</v>
      </c>
      <c r="AK41" s="113" t="s">
        <v>355</v>
      </c>
      <c r="AL41" s="44"/>
    </row>
    <row r="42" spans="1:38" s="1" customFormat="1" ht="24.75" customHeight="1" thickBot="1" x14ac:dyDescent="0.3">
      <c r="A42" s="41" t="s">
        <v>119</v>
      </c>
      <c r="B42" s="41" t="s">
        <v>176</v>
      </c>
      <c r="C42" s="78" t="s">
        <v>60</v>
      </c>
      <c r="D42" s="42"/>
      <c r="E42" s="95">
        <v>4.0863876658727802E-2</v>
      </c>
      <c r="F42" s="96">
        <v>1.67606067693994</v>
      </c>
      <c r="G42" s="96">
        <v>2.11986205357351E-4</v>
      </c>
      <c r="H42" s="96">
        <v>3.8467165162735603E-5</v>
      </c>
      <c r="I42" s="96">
        <v>1.42874798336587E-2</v>
      </c>
      <c r="J42" s="96">
        <v>1.42874798336587E-2</v>
      </c>
      <c r="K42" s="96">
        <v>1.42874798336587E-2</v>
      </c>
      <c r="L42" s="96">
        <v>7.1437399168293501E-4</v>
      </c>
      <c r="M42" s="96">
        <v>11.4440417261044</v>
      </c>
      <c r="N42" s="96">
        <v>3.5878572558223901E-4</v>
      </c>
      <c r="O42" s="96">
        <v>1.1748186981758099E-4</v>
      </c>
      <c r="P42" s="96">
        <v>9.1931683877684596E-5</v>
      </c>
      <c r="Q42" s="96">
        <v>3.1700580647477398E-6</v>
      </c>
      <c r="R42" s="96">
        <v>1.7040286735667701E-4</v>
      </c>
      <c r="S42" s="96">
        <v>4.5134061318167199E-4</v>
      </c>
      <c r="T42" s="96">
        <v>1.3967227627081501E-4</v>
      </c>
      <c r="U42" s="96">
        <v>2.1133720431651599E-6</v>
      </c>
      <c r="V42" s="96">
        <v>2.3422405942005401E-2</v>
      </c>
      <c r="W42" s="96">
        <v>2.3712785474938902E-3</v>
      </c>
      <c r="X42" s="96">
        <v>5.2940172223119397E-5</v>
      </c>
      <c r="Y42" s="96">
        <v>9.7056982409052193E-5</v>
      </c>
      <c r="Z42" s="96">
        <v>3.3087607639449598E-5</v>
      </c>
      <c r="AA42" s="96">
        <v>1.13600786228777E-4</v>
      </c>
      <c r="AB42" s="96">
        <f t="shared" si="0"/>
        <v>2.9668554850039819E-4</v>
      </c>
      <c r="AC42" s="96">
        <v>4.6239279057366796E-6</v>
      </c>
      <c r="AD42" s="96">
        <v>2.04375008883134E-6</v>
      </c>
      <c r="AE42" s="97"/>
      <c r="AF42" s="95">
        <v>464.24978973259903</v>
      </c>
      <c r="AG42" s="110" t="s">
        <v>354</v>
      </c>
      <c r="AH42" s="110" t="s">
        <v>354</v>
      </c>
      <c r="AI42" s="110" t="s">
        <v>358</v>
      </c>
      <c r="AJ42" s="110" t="s">
        <v>354</v>
      </c>
      <c r="AK42" s="113" t="s">
        <v>355</v>
      </c>
      <c r="AL42" s="44"/>
    </row>
    <row r="43" spans="1:38" s="1" customFormat="1" ht="24.75" customHeight="1" thickBot="1" x14ac:dyDescent="0.3">
      <c r="A43" s="41" t="s">
        <v>113</v>
      </c>
      <c r="B43" s="41" t="s">
        <v>177</v>
      </c>
      <c r="C43" s="78" t="s">
        <v>61</v>
      </c>
      <c r="D43" s="42"/>
      <c r="E43" s="95">
        <v>1.48519940625418</v>
      </c>
      <c r="F43" s="96">
        <v>1.71033767305077</v>
      </c>
      <c r="G43" s="96">
        <v>1.50163803444555</v>
      </c>
      <c r="H43" s="96">
        <v>1.567112E-2</v>
      </c>
      <c r="I43" s="96">
        <v>0.89209944680070496</v>
      </c>
      <c r="J43" s="96">
        <v>0.90468666347903104</v>
      </c>
      <c r="K43" s="96">
        <v>0.91930193370625302</v>
      </c>
      <c r="L43" s="96">
        <v>0.25463060049921299</v>
      </c>
      <c r="M43" s="96">
        <v>10.1266702275872</v>
      </c>
      <c r="N43" s="96">
        <v>0.29640412080532302</v>
      </c>
      <c r="O43" s="96">
        <v>2.95051487204359E-2</v>
      </c>
      <c r="P43" s="96">
        <v>1.6695443045856798E-2</v>
      </c>
      <c r="Q43" s="96">
        <v>1.10444301071169E-2</v>
      </c>
      <c r="R43" s="96">
        <v>7.2351794685233298E-2</v>
      </c>
      <c r="S43" s="96">
        <v>4.8164234384866798E-2</v>
      </c>
      <c r="T43" s="96">
        <v>0.223192811267974</v>
      </c>
      <c r="U43" s="96">
        <v>4.3962146223363398E-2</v>
      </c>
      <c r="V43" s="96">
        <v>1.43597196702939</v>
      </c>
      <c r="W43" s="96">
        <v>1.4130660968626101</v>
      </c>
      <c r="X43" s="96">
        <v>0.14681262121118499</v>
      </c>
      <c r="Y43" s="96">
        <v>0.158092399480603</v>
      </c>
      <c r="Z43" s="96">
        <v>2.37609513419277E-2</v>
      </c>
      <c r="AA43" s="96">
        <v>0.232535050686006</v>
      </c>
      <c r="AB43" s="96">
        <f t="shared" si="0"/>
        <v>0.56120102271972172</v>
      </c>
      <c r="AC43" s="96">
        <v>5.2679889795299098E-2</v>
      </c>
      <c r="AD43" s="96">
        <v>2.0696390834556301E-2</v>
      </c>
      <c r="AE43" s="97"/>
      <c r="AF43" s="96">
        <v>5582.8162830870597</v>
      </c>
      <c r="AG43" s="96">
        <v>1789.67779918057</v>
      </c>
      <c r="AH43" s="96">
        <v>5127.82751128154</v>
      </c>
      <c r="AI43" s="96">
        <v>2695.5860757635901</v>
      </c>
      <c r="AJ43" s="110" t="s">
        <v>354</v>
      </c>
      <c r="AK43" s="113" t="s">
        <v>355</v>
      </c>
      <c r="AL43" s="44"/>
    </row>
    <row r="44" spans="1:38" s="1" customFormat="1" ht="24.75" customHeight="1" thickBot="1" x14ac:dyDescent="0.3">
      <c r="A44" s="41" t="s">
        <v>119</v>
      </c>
      <c r="B44" s="41" t="s">
        <v>178</v>
      </c>
      <c r="C44" s="78" t="s">
        <v>62</v>
      </c>
      <c r="D44" s="42"/>
      <c r="E44" s="95">
        <v>7.6065369554008697</v>
      </c>
      <c r="F44" s="96">
        <v>1.558515221238</v>
      </c>
      <c r="G44" s="96">
        <v>2.16142423512709E-2</v>
      </c>
      <c r="H44" s="96">
        <v>1.8904382440117001E-3</v>
      </c>
      <c r="I44" s="96">
        <v>0.66542022925630595</v>
      </c>
      <c r="J44" s="96">
        <v>0.66542022925630595</v>
      </c>
      <c r="K44" s="96">
        <v>0.66542022925630595</v>
      </c>
      <c r="L44" s="96">
        <v>0.37554398663585897</v>
      </c>
      <c r="M44" s="96">
        <v>11.6579471528237</v>
      </c>
      <c r="N44" s="96">
        <v>1.04927571090009E-2</v>
      </c>
      <c r="O44" s="96">
        <v>1.7808710308636201E-3</v>
      </c>
      <c r="P44" s="96">
        <v>1.19879981521589E-3</v>
      </c>
      <c r="Q44" s="96">
        <v>2.3594986925473201E-5</v>
      </c>
      <c r="R44" s="96">
        <v>6.1638820697464897E-3</v>
      </c>
      <c r="S44" s="96">
        <v>4.5714283575638403E-3</v>
      </c>
      <c r="T44" s="96">
        <v>1.8281193322971601E-3</v>
      </c>
      <c r="U44" s="96">
        <v>2.2876452316665001E-5</v>
      </c>
      <c r="V44" s="96">
        <v>0.35783905939803101</v>
      </c>
      <c r="W44" s="96">
        <v>8.1292045629088594E-3</v>
      </c>
      <c r="X44" s="96">
        <v>2.3803697959244099E-3</v>
      </c>
      <c r="Y44" s="96">
        <v>4.7458586396335496E-3</v>
      </c>
      <c r="Z44" s="96">
        <v>4.56890870802781E-3</v>
      </c>
      <c r="AA44" s="96">
        <v>2.5003191418010999E-3</v>
      </c>
      <c r="AB44" s="96">
        <f t="shared" si="0"/>
        <v>1.4195456285386869E-2</v>
      </c>
      <c r="AC44" s="96">
        <v>5.6384684872553402E-2</v>
      </c>
      <c r="AD44" s="96">
        <v>1.29427324789084E-5</v>
      </c>
      <c r="AE44" s="97"/>
      <c r="AF44" s="96">
        <v>9483.4148225961399</v>
      </c>
      <c r="AG44" s="110" t="s">
        <v>354</v>
      </c>
      <c r="AH44" s="110" t="s">
        <v>354</v>
      </c>
      <c r="AI44" s="110" t="s">
        <v>358</v>
      </c>
      <c r="AJ44" s="110" t="s">
        <v>354</v>
      </c>
      <c r="AK44" s="113" t="s">
        <v>355</v>
      </c>
      <c r="AL44" s="44"/>
    </row>
    <row r="45" spans="1:38" s="1" customFormat="1" ht="24.75" customHeight="1" thickBot="1" x14ac:dyDescent="0.3">
      <c r="A45" s="41" t="s">
        <v>119</v>
      </c>
      <c r="B45" s="41" t="s">
        <v>179</v>
      </c>
      <c r="C45" s="78" t="s">
        <v>129</v>
      </c>
      <c r="D45" s="42"/>
      <c r="E45" s="95">
        <v>7.04471118355083</v>
      </c>
      <c r="F45" s="96">
        <v>0.35561248178607202</v>
      </c>
      <c r="G45" s="96">
        <v>0.68762736000000002</v>
      </c>
      <c r="H45" s="96" t="s">
        <v>355</v>
      </c>
      <c r="I45" s="96">
        <v>0.154013517000443</v>
      </c>
      <c r="J45" s="96">
        <v>0.15479531150298401</v>
      </c>
      <c r="K45" s="96">
        <v>0.156358900508064</v>
      </c>
      <c r="L45" s="96">
        <v>3.1575689375715497E-2</v>
      </c>
      <c r="M45" s="96">
        <v>1.16118361399534</v>
      </c>
      <c r="N45" s="96">
        <v>1.717658763912E-2</v>
      </c>
      <c r="O45" s="96">
        <v>1.68829707564E-3</v>
      </c>
      <c r="P45" s="96">
        <v>5.1382954475999998E-3</v>
      </c>
      <c r="Q45" s="96">
        <v>8.58829381956E-3</v>
      </c>
      <c r="R45" s="96">
        <v>6.8999967439199996E-3</v>
      </c>
      <c r="S45" s="96">
        <v>8.58829381956E-3</v>
      </c>
      <c r="T45" s="96">
        <v>1.203829219152E-2</v>
      </c>
      <c r="U45" s="96">
        <v>3.435317527824E-2</v>
      </c>
      <c r="V45" s="96">
        <v>8.5956342416280002E-2</v>
      </c>
      <c r="W45" s="96">
        <v>8.8158469036679996E-2</v>
      </c>
      <c r="X45" s="96">
        <v>1.1010633102E-3</v>
      </c>
      <c r="Y45" s="96">
        <v>4.6978701235199996E-3</v>
      </c>
      <c r="Z45" s="96">
        <v>2.2021266204E-3</v>
      </c>
      <c r="AA45" s="96">
        <v>8.6616980402399995E-3</v>
      </c>
      <c r="AB45" s="96">
        <f t="shared" si="0"/>
        <v>1.6662758094359999E-2</v>
      </c>
      <c r="AC45" s="96">
        <v>1.4313823032600001E-2</v>
      </c>
      <c r="AD45" s="96">
        <v>6.1822798193097801E-6</v>
      </c>
      <c r="AE45" s="97"/>
      <c r="AF45" s="96">
        <v>7340.4220679999999</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2.37540810755551</v>
      </c>
      <c r="F47" s="96">
        <v>1.14834748416264</v>
      </c>
      <c r="G47" s="96">
        <v>0.15091726747244899</v>
      </c>
      <c r="H47" s="96">
        <v>8.5493784561026698E-4</v>
      </c>
      <c r="I47" s="96">
        <v>0.18123960450632801</v>
      </c>
      <c r="J47" s="96">
        <v>0.18123960450632801</v>
      </c>
      <c r="K47" s="96">
        <v>0.18123960450632801</v>
      </c>
      <c r="L47" s="96">
        <v>6.3924083455667205E-2</v>
      </c>
      <c r="M47" s="96">
        <v>7.7408373146788696</v>
      </c>
      <c r="N47" s="96">
        <v>6.16137856279554E-2</v>
      </c>
      <c r="O47" s="96">
        <v>5.1075928400954001E-4</v>
      </c>
      <c r="P47" s="96">
        <v>3.6224168174125998E-4</v>
      </c>
      <c r="Q47" s="96">
        <v>8.0886416901631294E-6</v>
      </c>
      <c r="R47" s="96">
        <v>1.6145321216971E-3</v>
      </c>
      <c r="S47" s="96">
        <v>1.4275181321722801E-3</v>
      </c>
      <c r="T47" s="96">
        <v>5.3812182167418596E-4</v>
      </c>
      <c r="U47" s="96">
        <v>7.1656371368661103E-6</v>
      </c>
      <c r="V47" s="96">
        <v>0.102512816725599</v>
      </c>
      <c r="W47" s="96">
        <v>3.7001007002151602E-3</v>
      </c>
      <c r="X47" s="96">
        <v>6.2749969937660004E-4</v>
      </c>
      <c r="Y47" s="96">
        <v>1.2448124548540801E-3</v>
      </c>
      <c r="Z47" s="96">
        <v>1.15639759236017E-3</v>
      </c>
      <c r="AA47" s="96">
        <v>6.9947356022158705E-4</v>
      </c>
      <c r="AB47" s="96">
        <f t="shared" si="0"/>
        <v>3.7281833068124369E-3</v>
      </c>
      <c r="AC47" s="96">
        <v>1.39824179827413E-2</v>
      </c>
      <c r="AD47" s="96">
        <v>5.6588206137957299E-6</v>
      </c>
      <c r="AE47" s="97"/>
      <c r="AF47" s="96">
        <v>5121.1604465</v>
      </c>
      <c r="AG47" s="110" t="s">
        <v>354</v>
      </c>
      <c r="AH47" s="110" t="s">
        <v>354</v>
      </c>
      <c r="AI47" s="110" t="s">
        <v>354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2.1714631200000001E-2</v>
      </c>
      <c r="J48" s="96">
        <v>7.9620314400000003E-2</v>
      </c>
      <c r="K48" s="96">
        <v>9.0477630000000003E-2</v>
      </c>
      <c r="L48" s="96">
        <v>6.0318419999999998E-2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6031.8419999999996</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2.31036312E-6</v>
      </c>
      <c r="F51" s="96">
        <v>14.2082849859663</v>
      </c>
      <c r="G51" s="96">
        <v>3.5688536E-8</v>
      </c>
      <c r="H51" s="96" t="s">
        <v>355</v>
      </c>
      <c r="I51" s="96">
        <v>7.3255416000000003E-8</v>
      </c>
      <c r="J51" s="96">
        <v>7.3255416000000003E-8</v>
      </c>
      <c r="K51" s="96">
        <v>7.3255416000000003E-8</v>
      </c>
      <c r="L51" s="96">
        <v>1.6905096000000001E-9</v>
      </c>
      <c r="M51" s="96">
        <v>3.2119682399999999E-6</v>
      </c>
      <c r="N51" s="96">
        <v>1.3148408E-10</v>
      </c>
      <c r="O51" s="96">
        <v>2.0661783999999999E-11</v>
      </c>
      <c r="P51" s="96">
        <v>8.2647135999999996E-9</v>
      </c>
      <c r="Q51" s="96">
        <v>9.9552232000000005E-9</v>
      </c>
      <c r="R51" s="96">
        <v>6.1985352000000003E-11</v>
      </c>
      <c r="S51" s="96">
        <v>6.1985351999999996E-12</v>
      </c>
      <c r="T51" s="96">
        <v>4.1323567999999997E-11</v>
      </c>
      <c r="U51" s="96">
        <v>9.2038855999999996E-10</v>
      </c>
      <c r="V51" s="96">
        <v>1.2397070400000001E-10</v>
      </c>
      <c r="W51" s="96">
        <v>4.1323568000000001E-8</v>
      </c>
      <c r="X51" s="96">
        <v>4.6958599999999998E-11</v>
      </c>
      <c r="Y51" s="96">
        <v>6.9498727999999995E-11</v>
      </c>
      <c r="Z51" s="96">
        <v>6.9498727999999995E-11</v>
      </c>
      <c r="AA51" s="96">
        <v>6.9498727999999995E-11</v>
      </c>
      <c r="AB51" s="96">
        <f t="shared" si="0"/>
        <v>2.55454784E-10</v>
      </c>
      <c r="AC51" s="96" t="s">
        <v>355</v>
      </c>
      <c r="AD51" s="96" t="s">
        <v>355</v>
      </c>
      <c r="AE51" s="97"/>
      <c r="AF51" s="114" t="s">
        <v>355</v>
      </c>
      <c r="AG51" s="114" t="s">
        <v>355</v>
      </c>
      <c r="AH51" s="114" t="s">
        <v>355</v>
      </c>
      <c r="AI51" s="114" t="s">
        <v>355</v>
      </c>
      <c r="AJ51" s="114" t="s">
        <v>355</v>
      </c>
      <c r="AK51" s="96">
        <v>21.887878344000001</v>
      </c>
      <c r="AL51" s="44" t="s">
        <v>371</v>
      </c>
    </row>
    <row r="52" spans="1:38" s="1" customFormat="1" ht="24.75" customHeight="1" thickBot="1" x14ac:dyDescent="0.3">
      <c r="A52" s="41" t="s">
        <v>114</v>
      </c>
      <c r="B52" s="62" t="s">
        <v>316</v>
      </c>
      <c r="C52" s="79" t="s">
        <v>131</v>
      </c>
      <c r="D52" s="61"/>
      <c r="E52" s="96" t="s">
        <v>355</v>
      </c>
      <c r="F52" s="96">
        <v>3.7422</v>
      </c>
      <c r="G52" s="96">
        <v>0.34699999999999998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7817</v>
      </c>
      <c r="AL52" s="44" t="s">
        <v>127</v>
      </c>
    </row>
    <row r="53" spans="1:38" s="1" customFormat="1" ht="24.75" customHeight="1" thickBot="1" x14ac:dyDescent="0.3">
      <c r="A53" s="41" t="s">
        <v>114</v>
      </c>
      <c r="B53" s="62" t="s">
        <v>317</v>
      </c>
      <c r="C53" s="79" t="s">
        <v>68</v>
      </c>
      <c r="D53" s="61"/>
      <c r="E53" s="108" t="s">
        <v>355</v>
      </c>
      <c r="F53" s="96">
        <v>1.0311330160000001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1905.9760000000001</v>
      </c>
      <c r="AL53" s="44" t="s">
        <v>127</v>
      </c>
    </row>
    <row r="54" spans="1:38" s="1" customFormat="1" ht="40.5" customHeight="1" thickBot="1" x14ac:dyDescent="0.3">
      <c r="A54" s="41" t="s">
        <v>114</v>
      </c>
      <c r="B54" s="62" t="s">
        <v>186</v>
      </c>
      <c r="C54" s="79" t="s">
        <v>289</v>
      </c>
      <c r="D54" s="61"/>
      <c r="E54" s="95">
        <v>8.770761E-4</v>
      </c>
      <c r="F54" s="96">
        <v>7.4644497903976799</v>
      </c>
      <c r="G54" s="95">
        <v>1.3548330000000001E-5</v>
      </c>
      <c r="H54" s="95" t="s">
        <v>355</v>
      </c>
      <c r="I54" s="95">
        <v>2.7809730000000001E-5</v>
      </c>
      <c r="J54" s="95">
        <v>2.7809730000000001E-5</v>
      </c>
      <c r="K54" s="95">
        <v>2.7809730000000001E-5</v>
      </c>
      <c r="L54" s="95">
        <v>6.4176299999999997E-7</v>
      </c>
      <c r="M54" s="95">
        <v>1.2193497E-3</v>
      </c>
      <c r="N54" s="96">
        <v>4.9914900000000002E-8</v>
      </c>
      <c r="O54" s="96">
        <v>7.8437700000000001E-9</v>
      </c>
      <c r="P54" s="96">
        <v>3.1375079999999998E-6</v>
      </c>
      <c r="Q54" s="96">
        <v>3.7792709999999998E-6</v>
      </c>
      <c r="R54" s="96">
        <v>2.353131E-8</v>
      </c>
      <c r="S54" s="96">
        <v>2.353131E-9</v>
      </c>
      <c r="T54" s="96">
        <v>1.568754E-8</v>
      </c>
      <c r="U54" s="96">
        <v>3.4940430000000003E-7</v>
      </c>
      <c r="V54" s="96">
        <v>4.7062620000000001E-8</v>
      </c>
      <c r="W54" s="95">
        <v>1.5687540000000001E-5</v>
      </c>
      <c r="X54" s="95">
        <v>1.7826750000000001E-8</v>
      </c>
      <c r="Y54" s="95">
        <v>2.6383590000000002E-8</v>
      </c>
      <c r="Z54" s="95">
        <v>2.6383590000000002E-8</v>
      </c>
      <c r="AA54" s="95">
        <v>2.6383590000000002E-8</v>
      </c>
      <c r="AB54" s="96">
        <f t="shared" si="0"/>
        <v>9.6977520000000002E-8</v>
      </c>
      <c r="AC54" s="108" t="s">
        <v>355</v>
      </c>
      <c r="AD54" s="108" t="s">
        <v>355</v>
      </c>
      <c r="AE54" s="97"/>
      <c r="AF54" s="114" t="s">
        <v>355</v>
      </c>
      <c r="AG54" s="114" t="s">
        <v>355</v>
      </c>
      <c r="AH54" s="114" t="s">
        <v>355</v>
      </c>
      <c r="AI54" s="114" t="s">
        <v>355</v>
      </c>
      <c r="AJ54" s="114" t="s">
        <v>355</v>
      </c>
      <c r="AK54" s="96">
        <v>22414.893069999998</v>
      </c>
      <c r="AL54" s="44" t="s">
        <v>367</v>
      </c>
    </row>
    <row r="55" spans="1:38" s="1" customFormat="1" ht="24.75" customHeight="1" thickBot="1" x14ac:dyDescent="0.3">
      <c r="A55" s="41" t="s">
        <v>114</v>
      </c>
      <c r="B55" s="62" t="s">
        <v>187</v>
      </c>
      <c r="C55" s="79" t="s">
        <v>260</v>
      </c>
      <c r="D55" s="61"/>
      <c r="E55" s="95">
        <v>0.253697258854713</v>
      </c>
      <c r="F55" s="96">
        <v>0.33293726515410998</v>
      </c>
      <c r="G55" s="96">
        <v>0.29951977109558398</v>
      </c>
      <c r="H55" s="96" t="s">
        <v>355</v>
      </c>
      <c r="I55" s="96">
        <v>7.59321467811294E-3</v>
      </c>
      <c r="J55" s="96">
        <v>7.59321467811294E-3</v>
      </c>
      <c r="K55" s="96">
        <v>7.59321467811294E-3</v>
      </c>
      <c r="L55" s="96">
        <v>2.5746874009692001E-4</v>
      </c>
      <c r="M55" s="96">
        <v>0.37180196898899398</v>
      </c>
      <c r="N55" s="96">
        <v>6.7887415946226901E-4</v>
      </c>
      <c r="O55" s="96">
        <v>9.07841012737711E-4</v>
      </c>
      <c r="P55" s="96">
        <v>9.6898503752459997E-4</v>
      </c>
      <c r="Q55" s="96">
        <v>1.1274233828215199E-3</v>
      </c>
      <c r="R55" s="96">
        <v>2.7731565107456798E-3</v>
      </c>
      <c r="S55" s="96">
        <v>1.3613842372445699E-3</v>
      </c>
      <c r="T55" s="96">
        <v>3.0523726679079701E-3</v>
      </c>
      <c r="U55" s="96">
        <v>7.3600736881427502E-4</v>
      </c>
      <c r="V55" s="96">
        <v>7.0435759286262703E-3</v>
      </c>
      <c r="W55" s="96">
        <v>4.2824172604230002E-3</v>
      </c>
      <c r="X55" s="96">
        <v>4.9081523986137603E-6</v>
      </c>
      <c r="Y55" s="96">
        <v>7.3259156398706399E-6</v>
      </c>
      <c r="Z55" s="96">
        <v>7.1149751671706397E-6</v>
      </c>
      <c r="AA55" s="96">
        <v>7.1149751671706397E-6</v>
      </c>
      <c r="AB55" s="96">
        <f t="shared" si="0"/>
        <v>2.646401837282568E-5</v>
      </c>
      <c r="AC55" s="96" t="s">
        <v>355</v>
      </c>
      <c r="AD55" s="96" t="s">
        <v>355</v>
      </c>
      <c r="AE55" s="97"/>
      <c r="AF55" s="96">
        <v>413.60876999999999</v>
      </c>
      <c r="AG55" s="110" t="s">
        <v>354</v>
      </c>
      <c r="AH55" s="96">
        <v>8738.1793977201105</v>
      </c>
      <c r="AI55" s="110" t="s">
        <v>354</v>
      </c>
      <c r="AJ55" s="110" t="s">
        <v>354</v>
      </c>
      <c r="AK55" s="96">
        <v>3.9344139999999999</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2.2778400000000002E-3</v>
      </c>
      <c r="J58" s="95">
        <v>1.51856E-2</v>
      </c>
      <c r="K58" s="95">
        <v>3.0371200000000001E-2</v>
      </c>
      <c r="L58" s="95">
        <v>1.0478064E-5</v>
      </c>
      <c r="M58" s="95" t="s">
        <v>358</v>
      </c>
      <c r="N58" s="95" t="s">
        <v>358</v>
      </c>
      <c r="O58" s="95" t="s">
        <v>358</v>
      </c>
      <c r="P58" s="95" t="s">
        <v>358</v>
      </c>
      <c r="Q58" s="95" t="s">
        <v>358</v>
      </c>
      <c r="R58" s="95" t="s">
        <v>358</v>
      </c>
      <c r="S58" s="95" t="s">
        <v>358</v>
      </c>
      <c r="T58" s="95" t="s">
        <v>358</v>
      </c>
      <c r="U58" s="95" t="s">
        <v>358</v>
      </c>
      <c r="V58" s="95" t="s">
        <v>358</v>
      </c>
      <c r="W58" s="95">
        <v>1.3667040000000001E-3</v>
      </c>
      <c r="X58" s="95" t="s">
        <v>358</v>
      </c>
      <c r="Y58" s="95" t="s">
        <v>358</v>
      </c>
      <c r="Z58" s="95" t="s">
        <v>358</v>
      </c>
      <c r="AA58" s="95" t="s">
        <v>358</v>
      </c>
      <c r="AB58" s="96" t="str">
        <f t="shared" si="0"/>
        <v>IE</v>
      </c>
      <c r="AC58" s="95">
        <v>6.0742399999999996E-4</v>
      </c>
      <c r="AD58" s="95">
        <v>1.13892E-2</v>
      </c>
      <c r="AE58" s="97"/>
      <c r="AF58" s="114" t="s">
        <v>355</v>
      </c>
      <c r="AG58" s="114" t="s">
        <v>355</v>
      </c>
      <c r="AH58" s="114" t="s">
        <v>355</v>
      </c>
      <c r="AI58" s="114" t="s">
        <v>355</v>
      </c>
      <c r="AJ58" s="114" t="s">
        <v>355</v>
      </c>
      <c r="AK58" s="96">
        <v>75.927999999999997</v>
      </c>
      <c r="AL58" s="44" t="s">
        <v>127</v>
      </c>
    </row>
    <row r="59" spans="1:38" s="1" customFormat="1" ht="24.75" customHeight="1" thickBot="1" x14ac:dyDescent="0.3">
      <c r="A59" s="41" t="s">
        <v>112</v>
      </c>
      <c r="B59" s="73" t="s">
        <v>190</v>
      </c>
      <c r="C59" s="78" t="s">
        <v>101</v>
      </c>
      <c r="D59" s="42"/>
      <c r="E59" s="95" t="s">
        <v>358</v>
      </c>
      <c r="F59" s="95">
        <v>5.0348249999999997E-2</v>
      </c>
      <c r="G59" s="95">
        <v>0.2186912</v>
      </c>
      <c r="H59" s="95">
        <v>0.11600000000000001</v>
      </c>
      <c r="I59" s="95">
        <v>7.3499999999999996E-2</v>
      </c>
      <c r="J59" s="95">
        <v>8.3299999999999999E-2</v>
      </c>
      <c r="K59" s="95">
        <v>9.1999999999999998E-2</v>
      </c>
      <c r="L59" s="95">
        <v>1.4034E-3</v>
      </c>
      <c r="M59" s="95">
        <v>2.1258150000000001E-3</v>
      </c>
      <c r="N59" s="95">
        <v>0.14799999999999999</v>
      </c>
      <c r="O59" s="95">
        <v>2.0186880000000001E-2</v>
      </c>
      <c r="P59" s="95" t="s">
        <v>358</v>
      </c>
      <c r="Q59" s="95">
        <v>4.8784960000000002E-2</v>
      </c>
      <c r="R59" s="95">
        <v>6.224288E-2</v>
      </c>
      <c r="S59" s="95" t="s">
        <v>358</v>
      </c>
      <c r="T59" s="95">
        <v>4.0373760000000002E-2</v>
      </c>
      <c r="U59" s="95">
        <v>0.107</v>
      </c>
      <c r="V59" s="95">
        <v>3.869152E-2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205.51900000000001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0.15511131</v>
      </c>
      <c r="J60" s="96">
        <v>0.56574415</v>
      </c>
      <c r="K60" s="96">
        <v>1.39974844</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74.933000000000007</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0.1851592363</v>
      </c>
      <c r="J61" s="96">
        <v>1.8489897574</v>
      </c>
      <c r="K61" s="96">
        <v>6.1579284569999997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11296.165199999999</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4.0354880000000003E-3</v>
      </c>
      <c r="J62" s="96">
        <v>4.0179423999999998E-2</v>
      </c>
      <c r="K62" s="96">
        <v>8.0358847999999997E-2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4.3864000000000001</v>
      </c>
      <c r="AL62" s="44" t="s">
        <v>404</v>
      </c>
    </row>
    <row r="63" spans="1:38" s="1" customFormat="1" ht="24.75" customHeight="1" thickBot="1" x14ac:dyDescent="0.3">
      <c r="A63" s="41" t="s">
        <v>112</v>
      </c>
      <c r="B63" s="73" t="s">
        <v>318</v>
      </c>
      <c r="C63" s="79" t="s">
        <v>306</v>
      </c>
      <c r="D63" s="67"/>
      <c r="E63" s="95" t="s">
        <v>358</v>
      </c>
      <c r="F63" s="95">
        <v>3.1584960000000002E-2</v>
      </c>
      <c r="G63" s="95">
        <v>3.0134815700000002</v>
      </c>
      <c r="H63" s="95">
        <v>0.33020640000000001</v>
      </c>
      <c r="I63" s="95">
        <v>7.9705289999999998E-2</v>
      </c>
      <c r="J63" s="95">
        <v>0.10267617</v>
      </c>
      <c r="K63" s="95">
        <v>0.114</v>
      </c>
      <c r="L63" s="95">
        <v>1.5792479999999999E-3</v>
      </c>
      <c r="M63" s="95">
        <v>11.888615</v>
      </c>
      <c r="N63" s="95" t="s">
        <v>355</v>
      </c>
      <c r="O63" s="95" t="s">
        <v>355</v>
      </c>
      <c r="P63" s="95" t="s">
        <v>355</v>
      </c>
      <c r="Q63" s="95">
        <v>6.0148260000000002E-2</v>
      </c>
      <c r="R63" s="95" t="s">
        <v>355</v>
      </c>
      <c r="S63" s="95" t="s">
        <v>355</v>
      </c>
      <c r="T63" s="95" t="s">
        <v>355</v>
      </c>
      <c r="U63" s="95" t="s">
        <v>355</v>
      </c>
      <c r="V63" s="95" t="s">
        <v>355</v>
      </c>
      <c r="W63" s="95">
        <v>7.8987434999999995E-2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3.6450000000000003E-2</v>
      </c>
      <c r="F70" s="95">
        <v>4.3611999999999998E-2</v>
      </c>
      <c r="G70" s="95">
        <v>0.61499999999999999</v>
      </c>
      <c r="H70" s="95">
        <v>7.9000000000000001E-2</v>
      </c>
      <c r="I70" s="95">
        <v>1.7299999999999999E-2</v>
      </c>
      <c r="J70" s="95">
        <v>2.3E-2</v>
      </c>
      <c r="K70" s="95">
        <v>2.8799999999999999E-2</v>
      </c>
      <c r="L70" s="95">
        <v>3.1E-4</v>
      </c>
      <c r="M70" s="95" t="s">
        <v>356</v>
      </c>
      <c r="N70" s="95" t="s">
        <v>355</v>
      </c>
      <c r="O70" s="95" t="s">
        <v>355</v>
      </c>
      <c r="P70" s="95">
        <v>5.0369489999999998E-3</v>
      </c>
      <c r="Q70" s="95" t="s">
        <v>355</v>
      </c>
      <c r="R70" s="95" t="s">
        <v>355</v>
      </c>
      <c r="S70" s="95" t="s">
        <v>355</v>
      </c>
      <c r="T70" s="95" t="s">
        <v>355</v>
      </c>
      <c r="U70" s="95" t="s">
        <v>355</v>
      </c>
      <c r="V70" s="95" t="s">
        <v>355</v>
      </c>
      <c r="W70" s="95" t="s">
        <v>355</v>
      </c>
      <c r="X70" s="95">
        <v>1.115676E-4</v>
      </c>
      <c r="Y70" s="95" t="s">
        <v>355</v>
      </c>
      <c r="Z70" s="95" t="s">
        <v>355</v>
      </c>
      <c r="AA70" s="95" t="s">
        <v>355</v>
      </c>
      <c r="AB70" s="96">
        <f>IF(ISNUMBER(X70),SUM(X70:AA70),X70)</f>
        <v>1.115676E-4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v>3.2500000000000001E-2</v>
      </c>
      <c r="F72" s="95">
        <v>1.4533002E-2</v>
      </c>
      <c r="G72" s="95">
        <v>1.4999999999999999E-2</v>
      </c>
      <c r="H72" s="95" t="s">
        <v>356</v>
      </c>
      <c r="I72" s="95">
        <v>2.2151039559999999E-2</v>
      </c>
      <c r="J72" s="95">
        <v>7.9724540139999994E-2</v>
      </c>
      <c r="K72" s="95">
        <v>0.23299039308</v>
      </c>
      <c r="L72" s="95">
        <v>1.0103864320000001E-3</v>
      </c>
      <c r="M72" s="95">
        <v>4.2499999999999998E-4</v>
      </c>
      <c r="N72" s="95">
        <v>0.58989543</v>
      </c>
      <c r="O72" s="95">
        <v>1.7847353223999999E-2</v>
      </c>
      <c r="P72" s="95">
        <v>1.7289720000000001E-2</v>
      </c>
      <c r="Q72" s="95">
        <v>3.5922900000000001E-2</v>
      </c>
      <c r="R72" s="95">
        <v>0.132243</v>
      </c>
      <c r="S72" s="95">
        <v>0.112243</v>
      </c>
      <c r="T72" s="95">
        <v>0.13581683525999999</v>
      </c>
      <c r="U72" s="95">
        <v>6.0724300000000002E-3</v>
      </c>
      <c r="V72" s="95">
        <v>1.43838143</v>
      </c>
      <c r="W72" s="95">
        <v>0.75</v>
      </c>
      <c r="X72" s="95">
        <v>0.03</v>
      </c>
      <c r="Y72" s="95">
        <v>0.03</v>
      </c>
      <c r="Z72" s="95">
        <v>0.03</v>
      </c>
      <c r="AA72" s="95">
        <v>0.03</v>
      </c>
      <c r="AB72" s="96">
        <f t="shared" si="0"/>
        <v>0.12</v>
      </c>
      <c r="AC72" s="95">
        <v>0.80428971999999999</v>
      </c>
      <c r="AD72" s="95">
        <v>0.67862149999999999</v>
      </c>
      <c r="AE72" s="97"/>
      <c r="AF72" s="114" t="s">
        <v>355</v>
      </c>
      <c r="AG72" s="114" t="s">
        <v>355</v>
      </c>
      <c r="AH72" s="114" t="s">
        <v>355</v>
      </c>
      <c r="AI72" s="114" t="s">
        <v>355</v>
      </c>
      <c r="AJ72" s="114" t="s">
        <v>355</v>
      </c>
      <c r="AK72" s="96">
        <v>790.529</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7.7318999999999999E-4</v>
      </c>
      <c r="J74" s="95">
        <v>1.9681199999999999E-3</v>
      </c>
      <c r="K74" s="95">
        <v>2.8116E-3</v>
      </c>
      <c r="L74" s="95">
        <v>1.78068E-5</v>
      </c>
      <c r="M74" s="95" t="s">
        <v>358</v>
      </c>
      <c r="N74" s="96">
        <v>3.5144999999999998E-3</v>
      </c>
      <c r="O74" s="96">
        <v>7.0290000000000001E-4</v>
      </c>
      <c r="P74" s="96" t="s">
        <v>356</v>
      </c>
      <c r="Q74" s="96" t="s">
        <v>356</v>
      </c>
      <c r="R74" s="96" t="s">
        <v>356</v>
      </c>
      <c r="S74" s="96" t="s">
        <v>356</v>
      </c>
      <c r="T74" s="96" t="s">
        <v>356</v>
      </c>
      <c r="U74" s="96" t="s">
        <v>356</v>
      </c>
      <c r="V74" s="96" t="s">
        <v>356</v>
      </c>
      <c r="W74" s="96">
        <v>0.82004999999999995</v>
      </c>
      <c r="X74" s="96" t="s">
        <v>356</v>
      </c>
      <c r="Y74" s="96" t="s">
        <v>356</v>
      </c>
      <c r="Z74" s="96" t="s">
        <v>356</v>
      </c>
      <c r="AA74" s="96" t="s">
        <v>356</v>
      </c>
      <c r="AB74" s="96" t="str">
        <f t="shared" si="0"/>
        <v>NE</v>
      </c>
      <c r="AC74" s="96">
        <v>0.46860000000000002</v>
      </c>
      <c r="AD74" s="96">
        <v>7.9661999999999997E-2</v>
      </c>
      <c r="AE74" s="97"/>
      <c r="AF74" s="114" t="s">
        <v>355</v>
      </c>
      <c r="AG74" s="114" t="s">
        <v>355</v>
      </c>
      <c r="AH74" s="114" t="s">
        <v>355</v>
      </c>
      <c r="AI74" s="114" t="s">
        <v>355</v>
      </c>
      <c r="AJ74" s="114" t="s">
        <v>355</v>
      </c>
      <c r="AK74" s="96">
        <v>23.43</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4.445203E-3</v>
      </c>
      <c r="H76" s="95" t="s">
        <v>358</v>
      </c>
      <c r="I76" s="96">
        <v>2.2033168000000001E-3</v>
      </c>
      <c r="J76" s="96">
        <v>2.9566335999999999E-3</v>
      </c>
      <c r="K76" s="96">
        <v>3.7082920000000002E-3</v>
      </c>
      <c r="L76" s="96" t="s">
        <v>356</v>
      </c>
      <c r="M76" s="95" t="s">
        <v>358</v>
      </c>
      <c r="N76" s="96">
        <v>1.4515893</v>
      </c>
      <c r="O76" s="96">
        <v>3.7707299999999999E-3</v>
      </c>
      <c r="P76" s="96">
        <v>4.2909600000000001E-4</v>
      </c>
      <c r="Q76" s="96">
        <v>1.181219E-2</v>
      </c>
      <c r="R76" s="96" t="s">
        <v>356</v>
      </c>
      <c r="S76" s="96" t="s">
        <v>356</v>
      </c>
      <c r="T76" s="96" t="s">
        <v>356</v>
      </c>
      <c r="U76" s="96" t="s">
        <v>356</v>
      </c>
      <c r="V76" s="96">
        <v>8.7776399999999997E-3</v>
      </c>
      <c r="W76" s="96">
        <v>3.3681800000000001E-3</v>
      </c>
      <c r="X76" s="96" t="s">
        <v>356</v>
      </c>
      <c r="Y76" s="96" t="s">
        <v>356</v>
      </c>
      <c r="Z76" s="96" t="s">
        <v>356</v>
      </c>
      <c r="AA76" s="96" t="s">
        <v>356</v>
      </c>
      <c r="AB76" s="96" t="str">
        <f t="shared" si="0"/>
        <v>NE</v>
      </c>
      <c r="AC76" s="96">
        <v>2.8229999999999998E-4</v>
      </c>
      <c r="AD76" s="96">
        <v>6.7867100000000005E-4</v>
      </c>
      <c r="AE76" s="97"/>
      <c r="AF76" s="114" t="s">
        <v>355</v>
      </c>
      <c r="AG76" s="114" t="s">
        <v>355</v>
      </c>
      <c r="AH76" s="114" t="s">
        <v>355</v>
      </c>
      <c r="AI76" s="114" t="s">
        <v>355</v>
      </c>
      <c r="AJ76" s="114" t="s">
        <v>355</v>
      </c>
      <c r="AK76" s="96">
        <v>0.94099999999999995</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8.2424999999999998E-2</v>
      </c>
      <c r="O80" s="96">
        <v>5.4949999999999999E-3</v>
      </c>
      <c r="P80" s="96" t="s">
        <v>356</v>
      </c>
      <c r="Q80" s="96" t="s">
        <v>356</v>
      </c>
      <c r="R80" s="96" t="s">
        <v>356</v>
      </c>
      <c r="S80" s="96">
        <v>5.4949999999999999E-2</v>
      </c>
      <c r="T80" s="96" t="s">
        <v>356</v>
      </c>
      <c r="U80" s="96" t="s">
        <v>356</v>
      </c>
      <c r="V80" s="96">
        <v>0.76929999999999998</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5.4950000000000001</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5.1484135000000002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3.5506299999999998E-2</v>
      </c>
      <c r="AL82" s="44" t="s">
        <v>404</v>
      </c>
    </row>
    <row r="83" spans="1:38" s="1" customFormat="1" ht="24.75" customHeight="1" thickBot="1" x14ac:dyDescent="0.3">
      <c r="A83" s="41" t="s">
        <v>112</v>
      </c>
      <c r="B83" s="87" t="s">
        <v>216</v>
      </c>
      <c r="C83" s="70" t="s">
        <v>72</v>
      </c>
      <c r="D83" s="43"/>
      <c r="E83" s="96" t="s">
        <v>355</v>
      </c>
      <c r="F83" s="96">
        <v>6.2060223999999997E-2</v>
      </c>
      <c r="G83" s="96" t="s">
        <v>355</v>
      </c>
      <c r="H83" s="96" t="s">
        <v>355</v>
      </c>
      <c r="I83" s="96">
        <v>2.5444691839999999E-2</v>
      </c>
      <c r="J83" s="96">
        <v>0.1908351888</v>
      </c>
      <c r="K83" s="96">
        <v>0.19548970560000001</v>
      </c>
      <c r="L83" s="96">
        <v>1.450657736E-3</v>
      </c>
      <c r="M83" s="96">
        <v>0.46622743280000001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3878.7640000000001</v>
      </c>
      <c r="AL83" s="44" t="s">
        <v>127</v>
      </c>
    </row>
    <row r="84" spans="1:38" s="1" customFormat="1" ht="24.75" customHeight="1" thickBot="1" x14ac:dyDescent="0.3">
      <c r="A84" s="41" t="s">
        <v>112</v>
      </c>
      <c r="B84" s="87" t="s">
        <v>217</v>
      </c>
      <c r="C84" s="70" t="s">
        <v>71</v>
      </c>
      <c r="D84" s="43"/>
      <c r="E84" s="96" t="s">
        <v>355</v>
      </c>
      <c r="F84" s="96">
        <v>9.0418900000000003E-3</v>
      </c>
      <c r="G84" s="96" t="s">
        <v>355</v>
      </c>
      <c r="H84" s="96" t="s">
        <v>355</v>
      </c>
      <c r="I84" s="96">
        <v>3.3385439999999999E-4</v>
      </c>
      <c r="J84" s="96">
        <v>1.6692720000000001E-3</v>
      </c>
      <c r="K84" s="96">
        <v>6.6770880000000003E-3</v>
      </c>
      <c r="L84" s="96">
        <v>4.1731800000000002E-8</v>
      </c>
      <c r="M84" s="96">
        <v>6.6075349999999999E-4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69.552999999999997</v>
      </c>
      <c r="AL84" s="44" t="s">
        <v>127</v>
      </c>
    </row>
    <row r="85" spans="1:38" s="1" customFormat="1" ht="24.75" customHeight="1" thickBot="1" x14ac:dyDescent="0.3">
      <c r="A85" s="41" t="s">
        <v>115</v>
      </c>
      <c r="B85" s="79" t="s">
        <v>218</v>
      </c>
      <c r="C85" s="70" t="s">
        <v>341</v>
      </c>
      <c r="D85" s="43"/>
      <c r="E85" s="96" t="s">
        <v>355</v>
      </c>
      <c r="F85" s="96">
        <v>4.2010159199999997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7.4618400000000001E-2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1.8280000000000001E-5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3.656E-4</v>
      </c>
      <c r="AL87" s="44" t="s">
        <v>404</v>
      </c>
    </row>
    <row r="88" spans="1:38" s="1" customFormat="1" ht="24.75" customHeight="1" thickBot="1" x14ac:dyDescent="0.3">
      <c r="A88" s="41" t="s">
        <v>115</v>
      </c>
      <c r="B88" s="79" t="s">
        <v>221</v>
      </c>
      <c r="C88" s="69" t="s">
        <v>90</v>
      </c>
      <c r="D88" s="43"/>
      <c r="E88" s="96" t="s">
        <v>355</v>
      </c>
      <c r="F88" s="96">
        <v>6.3055868400000001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0.75066509999999997</v>
      </c>
      <c r="AL88" s="44" t="s">
        <v>404</v>
      </c>
    </row>
    <row r="89" spans="1:38" s="1" customFormat="1" ht="24.75" customHeight="1" thickBot="1" x14ac:dyDescent="0.3">
      <c r="A89" s="41" t="s">
        <v>115</v>
      </c>
      <c r="B89" s="79" t="s">
        <v>222</v>
      </c>
      <c r="C89" s="69" t="s">
        <v>91</v>
      </c>
      <c r="D89" s="43" t="s">
        <v>369</v>
      </c>
      <c r="E89" s="96" t="s">
        <v>355</v>
      </c>
      <c r="F89" s="96">
        <v>6.3591899999999998E-3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1.8870000000000001E-4</v>
      </c>
      <c r="AL89" s="44" t="s">
        <v>404</v>
      </c>
    </row>
    <row r="90" spans="1:38" s="7" customFormat="1" ht="24.75" customHeight="1" thickBot="1" x14ac:dyDescent="0.25">
      <c r="A90" s="41" t="s">
        <v>115</v>
      </c>
      <c r="B90" s="79" t="s">
        <v>223</v>
      </c>
      <c r="C90" s="69" t="s">
        <v>280</v>
      </c>
      <c r="D90" s="43"/>
      <c r="E90" s="96" t="s">
        <v>355</v>
      </c>
      <c r="F90" s="96">
        <v>16.44670704</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0.1819326</v>
      </c>
      <c r="AL90" s="44" t="s">
        <v>404</v>
      </c>
    </row>
    <row r="91" spans="1:38" s="1" customFormat="1" ht="24.75" customHeight="1" thickBot="1" x14ac:dyDescent="0.3">
      <c r="A91" s="41" t="s">
        <v>115</v>
      </c>
      <c r="B91" s="62" t="s">
        <v>256</v>
      </c>
      <c r="C91" s="79" t="s">
        <v>281</v>
      </c>
      <c r="D91" s="42"/>
      <c r="E91" s="95">
        <v>6.3856854099999999E-2</v>
      </c>
      <c r="F91" s="96">
        <v>9.4710263700000005E-2</v>
      </c>
      <c r="G91" s="96">
        <v>5.7617763000000002E-2</v>
      </c>
      <c r="H91" s="96">
        <v>4.4880600569999998E-2</v>
      </c>
      <c r="I91" s="96">
        <v>0.30874455779999999</v>
      </c>
      <c r="J91" s="96">
        <v>0.36718499556</v>
      </c>
      <c r="K91" s="96">
        <v>0.38585365874999999</v>
      </c>
      <c r="L91" s="96">
        <v>7.4045419240000004E-3</v>
      </c>
      <c r="M91" s="96">
        <v>4.0291492130000002</v>
      </c>
      <c r="N91" s="96">
        <v>2.5291793466999999</v>
      </c>
      <c r="O91" s="96">
        <v>3.1534947409999998E-3</v>
      </c>
      <c r="P91" s="96">
        <v>1.0329803899999999E-3</v>
      </c>
      <c r="Q91" s="96">
        <v>7.9944172899999999E-3</v>
      </c>
      <c r="R91" s="96">
        <v>5.9480349028E-2</v>
      </c>
      <c r="S91" s="96">
        <v>1.6430762785120001</v>
      </c>
      <c r="T91" s="96">
        <v>0.11279072078000001</v>
      </c>
      <c r="U91" s="96">
        <v>9.7849479000000003E-3</v>
      </c>
      <c r="V91" s="96">
        <v>1.0030251113999999</v>
      </c>
      <c r="W91" s="96">
        <v>0.15868816999999999</v>
      </c>
      <c r="X91" s="96">
        <v>3.3528415069999998E-2</v>
      </c>
      <c r="Y91" s="96">
        <v>3.2410594840000001E-2</v>
      </c>
      <c r="Z91" s="96">
        <v>1.9287323740000001E-2</v>
      </c>
      <c r="AA91" s="96">
        <v>2.2293756889999999E-2</v>
      </c>
      <c r="AB91" s="96">
        <f t="shared" si="1"/>
        <v>0.10752009054</v>
      </c>
      <c r="AC91" s="96">
        <v>1.41785657E-3</v>
      </c>
      <c r="AD91" s="96">
        <v>1.9999240040000001E-3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3.0724470739999998</v>
      </c>
      <c r="G93" s="98" t="s">
        <v>355</v>
      </c>
      <c r="H93" s="98" t="s">
        <v>355</v>
      </c>
      <c r="I93" s="95">
        <v>1.8521698E-2</v>
      </c>
      <c r="J93" s="95">
        <v>1.8521698E-2</v>
      </c>
      <c r="K93" s="95">
        <v>1.8521698E-2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6.9727999999999998E-2</v>
      </c>
      <c r="J95" s="95">
        <v>0.139456</v>
      </c>
      <c r="K95" s="95">
        <v>0.34864000000000001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0.34864000000000001</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4.9869917999999999E-2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263.86200000000002</v>
      </c>
      <c r="AL98" s="46" t="s">
        <v>359</v>
      </c>
    </row>
    <row r="99" spans="1:38" s="1" customFormat="1" ht="24.75" customHeight="1" thickBot="1" x14ac:dyDescent="0.3">
      <c r="A99" s="41" t="s">
        <v>116</v>
      </c>
      <c r="B99" s="41" t="s">
        <v>224</v>
      </c>
      <c r="C99" s="78" t="s">
        <v>278</v>
      </c>
      <c r="D99" s="64"/>
      <c r="E99" s="99">
        <v>5.4878535171397298E-2</v>
      </c>
      <c r="F99" s="96">
        <v>20.0204713301532</v>
      </c>
      <c r="G99" s="96" t="s">
        <v>355</v>
      </c>
      <c r="H99" s="96">
        <v>7.8408383802129098</v>
      </c>
      <c r="I99" s="96">
        <v>0.259723372693699</v>
      </c>
      <c r="J99" s="96">
        <v>0.39917961240548</v>
      </c>
      <c r="K99" s="96">
        <v>0.86778176609886903</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564.26499999999999</v>
      </c>
      <c r="AL99" s="44" t="s">
        <v>360</v>
      </c>
    </row>
    <row r="100" spans="1:38" s="1" customFormat="1" ht="24.75" customHeight="1" thickBot="1" x14ac:dyDescent="0.3">
      <c r="A100" s="41" t="s">
        <v>116</v>
      </c>
      <c r="B100" s="41" t="s">
        <v>225</v>
      </c>
      <c r="C100" s="78" t="s">
        <v>277</v>
      </c>
      <c r="D100" s="64"/>
      <c r="E100" s="99">
        <v>0.111085655022805</v>
      </c>
      <c r="F100" s="96">
        <v>10.318238070599699</v>
      </c>
      <c r="G100" s="96" t="s">
        <v>355</v>
      </c>
      <c r="H100" s="96">
        <v>2.80226784794118</v>
      </c>
      <c r="I100" s="96">
        <v>0.13412755671767501</v>
      </c>
      <c r="J100" s="96">
        <v>0.20678295040979899</v>
      </c>
      <c r="K100" s="96">
        <v>0.449528153064781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1005.82</v>
      </c>
      <c r="AL100" s="44" t="s">
        <v>360</v>
      </c>
    </row>
    <row r="101" spans="1:38" s="1" customFormat="1" ht="24.75" customHeight="1" thickBot="1" x14ac:dyDescent="0.3">
      <c r="A101" s="41" t="s">
        <v>116</v>
      </c>
      <c r="B101" s="41" t="s">
        <v>227</v>
      </c>
      <c r="C101" s="78" t="s">
        <v>270</v>
      </c>
      <c r="D101" s="64"/>
      <c r="E101" s="99">
        <v>8.3022904109589105E-4</v>
      </c>
      <c r="F101" s="96">
        <v>0.216037138576472</v>
      </c>
      <c r="G101" s="96" t="s">
        <v>355</v>
      </c>
      <c r="H101" s="96">
        <v>0.13894414250489201</v>
      </c>
      <c r="I101" s="96">
        <v>5.8807890410958897E-4</v>
      </c>
      <c r="J101" s="96">
        <v>1.9372010958904099E-3</v>
      </c>
      <c r="K101" s="96">
        <v>4.8430027397260303E-3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315.66000000000003</v>
      </c>
      <c r="AL101" s="44" t="s">
        <v>360</v>
      </c>
    </row>
    <row r="102" spans="1:38" s="1" customFormat="1" ht="24.75" customHeight="1" thickBot="1" x14ac:dyDescent="0.3">
      <c r="A102" s="41" t="s">
        <v>116</v>
      </c>
      <c r="B102" s="41" t="s">
        <v>228</v>
      </c>
      <c r="C102" s="78" t="s">
        <v>271</v>
      </c>
      <c r="D102" s="64"/>
      <c r="E102" s="99">
        <v>0.14125820866118599</v>
      </c>
      <c r="F102" s="96">
        <v>4.3475508479335696</v>
      </c>
      <c r="G102" s="96" t="s">
        <v>355</v>
      </c>
      <c r="H102" s="96">
        <v>24.909428375934699</v>
      </c>
      <c r="I102" s="96">
        <v>6.1081122885810399E-2</v>
      </c>
      <c r="J102" s="96">
        <v>1.37328610302786</v>
      </c>
      <c r="K102" s="96">
        <v>4.2773537285144698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13534.436</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3.7604383561643799E-5</v>
      </c>
      <c r="F104" s="96">
        <v>1.9522949739792801E-2</v>
      </c>
      <c r="G104" s="96" t="s">
        <v>355</v>
      </c>
      <c r="H104" s="96">
        <v>1.2041113831945199E-2</v>
      </c>
      <c r="I104" s="96">
        <v>5.32728767123288E-5</v>
      </c>
      <c r="J104" s="96">
        <v>1.75487123287671E-4</v>
      </c>
      <c r="K104" s="96">
        <v>4.3871780821917798E-4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11.438000000000001</v>
      </c>
      <c r="AL104" s="44" t="s">
        <v>360</v>
      </c>
    </row>
    <row r="105" spans="1:38" s="1" customFormat="1" ht="24.75" customHeight="1" thickBot="1" x14ac:dyDescent="0.3">
      <c r="A105" s="41" t="s">
        <v>116</v>
      </c>
      <c r="B105" s="41" t="s">
        <v>344</v>
      </c>
      <c r="C105" s="78" t="s">
        <v>274</v>
      </c>
      <c r="D105" s="64"/>
      <c r="E105" s="99">
        <v>2.1874999999999999E-2</v>
      </c>
      <c r="F105" s="96">
        <v>1.0512632998575999</v>
      </c>
      <c r="G105" s="96" t="s">
        <v>355</v>
      </c>
      <c r="H105" s="96">
        <v>0.84622015625000002</v>
      </c>
      <c r="I105" s="96">
        <v>1.225E-2</v>
      </c>
      <c r="J105" s="96">
        <v>1.925E-2</v>
      </c>
      <c r="K105" s="96">
        <v>4.1847826086956502E-2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7.1179872541410297E-2</v>
      </c>
      <c r="F107" s="96">
        <v>4.2071330534136798E-3</v>
      </c>
      <c r="G107" s="96" t="s">
        <v>355</v>
      </c>
      <c r="H107" s="96">
        <v>1.7607616595329301</v>
      </c>
      <c r="I107" s="96">
        <v>1.53769874444297E-2</v>
      </c>
      <c r="J107" s="96">
        <v>0.20502649925906299</v>
      </c>
      <c r="K107" s="96">
        <v>0.97631666313839505</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5168.375</v>
      </c>
      <c r="AL107" s="44" t="s">
        <v>360</v>
      </c>
    </row>
    <row r="108" spans="1:38" s="1" customFormat="1" ht="24.75" customHeight="1" thickBot="1" x14ac:dyDescent="0.3">
      <c r="A108" s="71" t="s">
        <v>116</v>
      </c>
      <c r="B108" s="41" t="s">
        <v>346</v>
      </c>
      <c r="C108" s="71" t="s">
        <v>327</v>
      </c>
      <c r="D108" s="64"/>
      <c r="E108" s="99">
        <v>0.32144619666993102</v>
      </c>
      <c r="F108" s="96">
        <v>1.3848674701163401E-3</v>
      </c>
      <c r="G108" s="96" t="s">
        <v>355</v>
      </c>
      <c r="H108" s="96">
        <v>2.5192132409177099</v>
      </c>
      <c r="I108" s="96">
        <v>2.3808448305582802E-2</v>
      </c>
      <c r="J108" s="96">
        <v>0.23808448305582799</v>
      </c>
      <c r="K108" s="96">
        <v>0.47616896611165499</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11905.493</v>
      </c>
      <c r="AL108" s="44" t="s">
        <v>360</v>
      </c>
    </row>
    <row r="109" spans="1:38" s="1" customFormat="1" ht="24.75" customHeight="1" thickBot="1" x14ac:dyDescent="0.3">
      <c r="A109" s="71" t="s">
        <v>116</v>
      </c>
      <c r="B109" s="41" t="s">
        <v>347</v>
      </c>
      <c r="C109" s="71" t="s">
        <v>313</v>
      </c>
      <c r="D109" s="64"/>
      <c r="E109" s="99">
        <v>1.3861633050000001E-2</v>
      </c>
      <c r="F109" s="96">
        <v>9.0904570218885896E-4</v>
      </c>
      <c r="G109" s="96" t="s">
        <v>355</v>
      </c>
      <c r="H109" s="96">
        <v>0.329832911177321</v>
      </c>
      <c r="I109" s="96">
        <v>1.0267876333333301E-2</v>
      </c>
      <c r="J109" s="96">
        <v>5.6473319833333299E-2</v>
      </c>
      <c r="K109" s="96">
        <v>5.6473319833333299E-2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518.346</v>
      </c>
      <c r="AL109" s="44" t="s">
        <v>360</v>
      </c>
    </row>
    <row r="110" spans="1:38" s="1" customFormat="1" ht="24.75" customHeight="1" thickBot="1" x14ac:dyDescent="0.3">
      <c r="A110" s="71" t="s">
        <v>116</v>
      </c>
      <c r="B110" s="41" t="s">
        <v>348</v>
      </c>
      <c r="C110" s="72" t="s">
        <v>314</v>
      </c>
      <c r="D110" s="64"/>
      <c r="E110" s="99">
        <v>5.4546193333333296E-3</v>
      </c>
      <c r="F110" s="96">
        <v>1.16291244905468E-2</v>
      </c>
      <c r="G110" s="96" t="s">
        <v>355</v>
      </c>
      <c r="H110" s="96">
        <v>0.122682193983032</v>
      </c>
      <c r="I110" s="96">
        <v>4.5721346666666701E-3</v>
      </c>
      <c r="J110" s="96">
        <v>3.5537360333333302E-2</v>
      </c>
      <c r="K110" s="96">
        <v>3.5537360333333302E-2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1509.37</v>
      </c>
      <c r="AL110" s="44" t="s">
        <v>360</v>
      </c>
    </row>
    <row r="111" spans="1:38" s="1" customFormat="1" ht="24.75" customHeight="1" thickBot="1" x14ac:dyDescent="0.3">
      <c r="A111" s="41" t="s">
        <v>116</v>
      </c>
      <c r="B111" s="41" t="s">
        <v>349</v>
      </c>
      <c r="C111" s="78" t="s">
        <v>276</v>
      </c>
      <c r="D111" s="64"/>
      <c r="E111" s="99">
        <v>2.5521430000000002E-3</v>
      </c>
      <c r="F111" s="99">
        <v>0.43648782901050598</v>
      </c>
      <c r="G111" s="99" t="s">
        <v>355</v>
      </c>
      <c r="H111" s="99">
        <v>6.2553540092178901</v>
      </c>
      <c r="I111" s="99">
        <v>1.0208572000000001E-2</v>
      </c>
      <c r="J111" s="99">
        <v>2.0417144000000002E-2</v>
      </c>
      <c r="K111" s="99">
        <v>4.5371431111111103E-2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2561.7510000000002</v>
      </c>
      <c r="AL111" s="44" t="s">
        <v>360</v>
      </c>
    </row>
    <row r="112" spans="1:38" s="1" customFormat="1" ht="24.75" customHeight="1" thickBot="1" x14ac:dyDescent="0.3">
      <c r="A112" s="41" t="s">
        <v>126</v>
      </c>
      <c r="B112" s="41" t="s">
        <v>294</v>
      </c>
      <c r="C112" s="78" t="s">
        <v>295</v>
      </c>
      <c r="D112" s="42"/>
      <c r="E112" s="96">
        <v>8.2500800000000005</v>
      </c>
      <c r="F112" s="96" t="s">
        <v>355</v>
      </c>
      <c r="G112" s="96" t="s">
        <v>355</v>
      </c>
      <c r="H112" s="96">
        <v>13.1534692571429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206.25200000000001</v>
      </c>
      <c r="AL112" s="44" t="s">
        <v>361</v>
      </c>
    </row>
    <row r="113" spans="1:38" s="1" customFormat="1" ht="24.75" customHeight="1" thickBot="1" x14ac:dyDescent="0.3">
      <c r="A113" s="41" t="s">
        <v>126</v>
      </c>
      <c r="B113" s="65" t="s">
        <v>244</v>
      </c>
      <c r="C113" s="80" t="s">
        <v>133</v>
      </c>
      <c r="D113" s="42"/>
      <c r="E113" s="95">
        <v>8.4859727295806007</v>
      </c>
      <c r="F113" s="96">
        <v>5.7865794923995999</v>
      </c>
      <c r="G113" s="96" t="s">
        <v>355</v>
      </c>
      <c r="H113" s="96">
        <v>20.820786179336402</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160222.41390514001</v>
      </c>
      <c r="AL113" s="115" t="s">
        <v>364</v>
      </c>
    </row>
    <row r="114" spans="1:38" s="1" customFormat="1" ht="24.75" customHeight="1" thickBot="1" x14ac:dyDescent="0.3">
      <c r="A114" s="41" t="s">
        <v>126</v>
      </c>
      <c r="B114" s="65" t="s">
        <v>245</v>
      </c>
      <c r="C114" s="80" t="s">
        <v>134</v>
      </c>
      <c r="D114" s="42"/>
      <c r="E114" s="95">
        <v>0.1084</v>
      </c>
      <c r="F114" s="96" t="s">
        <v>355</v>
      </c>
      <c r="G114" s="96" t="s">
        <v>355</v>
      </c>
      <c r="H114" s="96">
        <v>0.3523</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2710</v>
      </c>
      <c r="AL114" s="115" t="s">
        <v>364</v>
      </c>
    </row>
    <row r="115" spans="1:38" s="1" customFormat="1" ht="24.75" customHeight="1" thickBot="1" x14ac:dyDescent="0.3">
      <c r="A115" s="41" t="s">
        <v>126</v>
      </c>
      <c r="B115" s="65" t="s">
        <v>246</v>
      </c>
      <c r="C115" s="80" t="s">
        <v>350</v>
      </c>
      <c r="D115" s="42"/>
      <c r="E115" s="95">
        <v>9.5562720031738296E-2</v>
      </c>
      <c r="F115" s="96" t="s">
        <v>355</v>
      </c>
      <c r="G115" s="96" t="s">
        <v>355</v>
      </c>
      <c r="H115" s="96">
        <v>0.19112544006347701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2389.0680007934602</v>
      </c>
      <c r="AL115" s="115" t="s">
        <v>364</v>
      </c>
    </row>
    <row r="116" spans="1:38" s="1" customFormat="1" ht="24.75" customHeight="1" thickBot="1" x14ac:dyDescent="0.3">
      <c r="A116" s="41" t="s">
        <v>126</v>
      </c>
      <c r="B116" s="41" t="s">
        <v>250</v>
      </c>
      <c r="C116" s="79" t="s">
        <v>293</v>
      </c>
      <c r="D116" s="42"/>
      <c r="E116" s="95">
        <v>1.0332691561065701</v>
      </c>
      <c r="F116" s="96">
        <v>0.121175066477707</v>
      </c>
      <c r="G116" s="96" t="s">
        <v>355</v>
      </c>
      <c r="H116" s="96">
        <v>3.16308865601864</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25831.728902664199</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1.925</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0.41959800000000003</v>
      </c>
      <c r="J119" s="96">
        <v>5.2308399999999997</v>
      </c>
      <c r="K119" s="96">
        <v>52.308399999999999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1.4234100000000001</v>
      </c>
      <c r="G121" s="96" t="s">
        <v>355</v>
      </c>
      <c r="H121" s="96">
        <v>5.6426697499999996</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2852296</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1.4685E-2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3.6060745499999998E-2</v>
      </c>
      <c r="F123" s="96">
        <v>7.8392924999999992E-3</v>
      </c>
      <c r="G123" s="96">
        <v>7.8392924999999992E-3</v>
      </c>
      <c r="H123" s="96">
        <v>3.7628604000000003E-2</v>
      </c>
      <c r="I123" s="96">
        <v>8.4664358999999995E-2</v>
      </c>
      <c r="J123" s="96">
        <v>8.9367934499999996E-2</v>
      </c>
      <c r="K123" s="96">
        <v>9.0935793000000001E-2</v>
      </c>
      <c r="L123" s="96">
        <v>7.8392924999999992E-3</v>
      </c>
      <c r="M123" s="96">
        <v>1.0457616194999999</v>
      </c>
      <c r="N123" s="96">
        <v>1.7246443499999999E-3</v>
      </c>
      <c r="O123" s="96">
        <v>1.3797154799999999E-2</v>
      </c>
      <c r="P123" s="96">
        <v>2.1950019000000001E-3</v>
      </c>
      <c r="Q123" s="96">
        <v>1.00342944E-4</v>
      </c>
      <c r="R123" s="96">
        <v>1.2542867999999999E-3</v>
      </c>
      <c r="S123" s="96">
        <v>1.144536705E-3</v>
      </c>
      <c r="T123" s="96">
        <v>8.1528641999999998E-4</v>
      </c>
      <c r="U123" s="96">
        <v>3.1357169999999998E-4</v>
      </c>
      <c r="V123" s="96">
        <v>8.7800076000000005E-3</v>
      </c>
      <c r="W123" s="96">
        <v>3.1117612499999999E-2</v>
      </c>
      <c r="X123" s="96">
        <v>6.4282198499999998E-3</v>
      </c>
      <c r="Y123" s="96">
        <v>1.7873586899999998E-2</v>
      </c>
      <c r="Z123" s="96">
        <v>7.5257207999999999E-3</v>
      </c>
      <c r="AA123" s="96">
        <v>1.0504651950000001E-2</v>
      </c>
      <c r="AB123" s="96">
        <f t="shared" si="1"/>
        <v>4.2332179499999997E-2</v>
      </c>
      <c r="AC123" s="96">
        <v>0.12944205</v>
      </c>
      <c r="AD123" s="96">
        <v>1.7777981249999999E-5</v>
      </c>
      <c r="AE123" s="97"/>
      <c r="AF123" s="114" t="s">
        <v>355</v>
      </c>
      <c r="AG123" s="114" t="s">
        <v>355</v>
      </c>
      <c r="AH123" s="114" t="s">
        <v>355</v>
      </c>
      <c r="AI123" s="114" t="s">
        <v>355</v>
      </c>
      <c r="AJ123" s="114" t="s">
        <v>355</v>
      </c>
      <c r="AK123" s="96">
        <v>69150.25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0.26000285714285698</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214.12</v>
      </c>
      <c r="AL124" s="115" t="s">
        <v>363</v>
      </c>
    </row>
    <row r="125" spans="1:38" s="1" customFormat="1" ht="24.75" customHeight="1" thickBot="1" x14ac:dyDescent="0.3">
      <c r="A125" s="41" t="s">
        <v>117</v>
      </c>
      <c r="B125" s="41" t="s">
        <v>231</v>
      </c>
      <c r="C125" s="78" t="s">
        <v>283</v>
      </c>
      <c r="D125" s="42"/>
      <c r="E125" s="108" t="s">
        <v>355</v>
      </c>
      <c r="F125" s="96">
        <v>9.4644000000000006E-2</v>
      </c>
      <c r="G125" s="109" t="s">
        <v>355</v>
      </c>
      <c r="H125" s="96" t="s">
        <v>356</v>
      </c>
      <c r="I125" s="96">
        <v>2.3001194999999999E-5</v>
      </c>
      <c r="J125" s="96">
        <v>1.533413E-4</v>
      </c>
      <c r="K125" s="96">
        <v>3.1763555E-4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1095.2950000000001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0.49199999999999999</v>
      </c>
      <c r="I126" s="96" t="s">
        <v>356</v>
      </c>
      <c r="J126" s="96" t="s">
        <v>356</v>
      </c>
      <c r="K126" s="96" t="s">
        <v>356</v>
      </c>
      <c r="L126" s="96" t="s">
        <v>356</v>
      </c>
      <c r="M126" s="96">
        <v>0.70460999999999996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0.85399999999999998</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1.0327279999999999E-3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4.3296653999999997E-2</v>
      </c>
      <c r="F133" s="96">
        <v>6.8225399999999998E-4</v>
      </c>
      <c r="G133" s="96">
        <v>5.9175345000000001E-3</v>
      </c>
      <c r="H133" s="96" t="s">
        <v>355</v>
      </c>
      <c r="I133" s="96">
        <v>1.61816472E-3</v>
      </c>
      <c r="J133" s="96">
        <v>1.8212106E-3</v>
      </c>
      <c r="K133" s="96">
        <v>2.0234944800000001E-3</v>
      </c>
      <c r="L133" s="96" t="s">
        <v>356</v>
      </c>
      <c r="M133" s="96">
        <v>5.2492800000000003E-4</v>
      </c>
      <c r="N133" s="96">
        <v>1.3611227400000001E-3</v>
      </c>
      <c r="O133" s="96">
        <v>2.1263274E-4</v>
      </c>
      <c r="P133" s="96">
        <v>4.5608202E-2</v>
      </c>
      <c r="Q133" s="96">
        <v>7.1397438000000003E-4</v>
      </c>
      <c r="R133" s="96">
        <v>6.0601847999999998E-4</v>
      </c>
      <c r="S133" s="96">
        <v>5.2186194000000002E-4</v>
      </c>
      <c r="T133" s="96">
        <v>7.5205613999999995E-4</v>
      </c>
      <c r="U133" s="96">
        <v>1.03784124E-3</v>
      </c>
      <c r="V133" s="96">
        <v>6.6709509599999998E-3</v>
      </c>
      <c r="W133" s="96">
        <v>1.83801E-2</v>
      </c>
      <c r="X133" s="96">
        <v>6.9269159999999997E-7</v>
      </c>
      <c r="Y133" s="96">
        <v>3.7852869600000002E-7</v>
      </c>
      <c r="Z133" s="96">
        <v>3.3796027799999999E-7</v>
      </c>
      <c r="AA133" s="96">
        <v>3.6622863000000002E-7</v>
      </c>
      <c r="AB133" s="96">
        <f t="shared" si="1"/>
        <v>1.7754092040000001E-6</v>
      </c>
      <c r="AC133" s="96">
        <v>7.9546740599999999E-3</v>
      </c>
      <c r="AD133" s="96">
        <v>2.1702907319999999E-2</v>
      </c>
      <c r="AE133" s="97"/>
      <c r="AF133" s="114" t="s">
        <v>355</v>
      </c>
      <c r="AG133" s="114" t="s">
        <v>355</v>
      </c>
      <c r="AH133" s="114" t="s">
        <v>355</v>
      </c>
      <c r="AI133" s="114" t="s">
        <v>355</v>
      </c>
      <c r="AJ133" s="114" t="s">
        <v>355</v>
      </c>
      <c r="AK133" s="96">
        <v>3.41127</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1.0514996695000001E-2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0.35287000000000002</v>
      </c>
      <c r="AL136" s="44" t="s">
        <v>404</v>
      </c>
    </row>
    <row r="137" spans="1:38" s="1" customFormat="1" ht="24.75" customHeight="1" thickBot="1" x14ac:dyDescent="0.3">
      <c r="A137" s="41" t="s">
        <v>117</v>
      </c>
      <c r="B137" s="41" t="s">
        <v>106</v>
      </c>
      <c r="C137" s="78" t="s">
        <v>108</v>
      </c>
      <c r="D137" s="42"/>
      <c r="E137" s="95" t="s">
        <v>355</v>
      </c>
      <c r="F137" s="96">
        <v>9.3259530000000003E-4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3.15E-3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0.11613999999999999</v>
      </c>
      <c r="F139" s="96">
        <v>0.57085379999999997</v>
      </c>
      <c r="G139" s="96">
        <v>0.40470200000000001</v>
      </c>
      <c r="H139" s="96" t="s">
        <v>356</v>
      </c>
      <c r="I139" s="96">
        <v>0.36825400000000003</v>
      </c>
      <c r="J139" s="96">
        <v>0.376554</v>
      </c>
      <c r="K139" s="96">
        <v>0.38970399999999999</v>
      </c>
      <c r="L139" s="96">
        <v>2.5649999999999999E-2</v>
      </c>
      <c r="M139" s="96">
        <v>1.7222200000000001</v>
      </c>
      <c r="N139" s="96">
        <v>2.3953791</v>
      </c>
      <c r="O139" s="96">
        <v>9.4017000000000007E-3</v>
      </c>
      <c r="P139" s="96">
        <v>2.3405E-4</v>
      </c>
      <c r="Q139" s="96">
        <v>8.9145000000000001E-4</v>
      </c>
      <c r="R139" s="96">
        <v>1.8924699999999999E-2</v>
      </c>
      <c r="S139" s="96">
        <v>8.0758049999999998E-2</v>
      </c>
      <c r="T139" s="96">
        <v>8.8272999999999997E-3</v>
      </c>
      <c r="U139" s="96">
        <v>1.6845E-4</v>
      </c>
      <c r="V139" s="96">
        <v>9.4856444999999994</v>
      </c>
      <c r="W139" s="96">
        <v>5.1303999999999998</v>
      </c>
      <c r="X139" s="96">
        <v>8.6699999999999999E-2</v>
      </c>
      <c r="Y139" s="96">
        <v>0.11654125</v>
      </c>
      <c r="Z139" s="96">
        <v>7.1521199999999993E-2</v>
      </c>
      <c r="AA139" s="96">
        <v>0.11538625</v>
      </c>
      <c r="AB139" s="96">
        <f t="shared" si="1"/>
        <v>0.39014870000000001</v>
      </c>
      <c r="AC139" s="96">
        <v>1.6845E-3</v>
      </c>
      <c r="AD139" s="96">
        <v>2.0800000000000001E-5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0.50279660999999998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206.11084523894939</v>
      </c>
      <c r="F141" s="119">
        <f t="shared" ref="F141:AD141" si="2">SUM(F14:F140)</f>
        <v>160.59037655148822</v>
      </c>
      <c r="G141" s="119">
        <f t="shared" si="2"/>
        <v>26.292469811660382</v>
      </c>
      <c r="H141" s="119">
        <f t="shared" si="2"/>
        <v>98.478053874157425</v>
      </c>
      <c r="I141" s="119">
        <f t="shared" si="2"/>
        <v>21.470664733509835</v>
      </c>
      <c r="J141" s="119">
        <f t="shared" si="2"/>
        <v>32.619280012396977</v>
      </c>
      <c r="K141" s="119">
        <f t="shared" si="2"/>
        <v>92.132022513300086</v>
      </c>
      <c r="L141" s="119">
        <f t="shared" si="2"/>
        <v>3.8054944254567382</v>
      </c>
      <c r="M141" s="119">
        <f t="shared" si="2"/>
        <v>425.90604016056562</v>
      </c>
      <c r="N141" s="119">
        <f t="shared" si="2"/>
        <v>20.428246675402441</v>
      </c>
      <c r="O141" s="119">
        <f t="shared" si="2"/>
        <v>0.6922176344957659</v>
      </c>
      <c r="P141" s="119">
        <f t="shared" si="2"/>
        <v>0.68339839446617434</v>
      </c>
      <c r="Q141" s="119">
        <f t="shared" si="2"/>
        <v>0.54816099746435842</v>
      </c>
      <c r="R141" s="119">
        <f>SUM(R14:R140)</f>
        <v>4.2032213280214812</v>
      </c>
      <c r="S141" s="119">
        <f t="shared" si="2"/>
        <v>68.453266128908496</v>
      </c>
      <c r="T141" s="119">
        <f t="shared" si="2"/>
        <v>12.109155085665096</v>
      </c>
      <c r="U141" s="119">
        <f t="shared" si="2"/>
        <v>1.457097198776141</v>
      </c>
      <c r="V141" s="119">
        <f t="shared" si="2"/>
        <v>63.141450741897842</v>
      </c>
      <c r="W141" s="119">
        <f t="shared" si="2"/>
        <v>29.973115935012345</v>
      </c>
      <c r="X141" s="119">
        <f t="shared" si="2"/>
        <v>3.0562464936794069</v>
      </c>
      <c r="Y141" s="119">
        <f t="shared" si="2"/>
        <v>2.7281276227250681</v>
      </c>
      <c r="Z141" s="119">
        <f t="shared" si="2"/>
        <v>2.1970000025056597</v>
      </c>
      <c r="AA141" s="119">
        <f t="shared" si="2"/>
        <v>2.5580163718749334</v>
      </c>
      <c r="AB141" s="119">
        <f t="shared" si="2"/>
        <v>10.539390490785069</v>
      </c>
      <c r="AC141" s="119">
        <f t="shared" si="2"/>
        <v>3.6798606459003631</v>
      </c>
      <c r="AD141" s="119">
        <f t="shared" si="2"/>
        <v>1.203637542446516</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v>-20.0204713301532</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206.11084523894939</v>
      </c>
      <c r="F152" s="103">
        <f t="shared" ref="F152:AD152" si="3">F141 + F151 + IF(AND(OR($B$4="AT",$B$4="BE",$B$4="CH",$B$4="GB",$B$4="IE",$B$4="LT",$B$4="LU",$B$4="NL"),SUM(F143:F149)&gt;0),SUM(F143:F149)-SUM(F27:F33),0)</f>
        <v>140.56990522133503</v>
      </c>
      <c r="G152" s="103">
        <f t="shared" si="3"/>
        <v>26.292469811660382</v>
      </c>
      <c r="H152" s="103">
        <f t="shared" si="3"/>
        <v>98.478053874157425</v>
      </c>
      <c r="I152" s="103">
        <f t="shared" si="3"/>
        <v>21.470664733509835</v>
      </c>
      <c r="J152" s="103">
        <f t="shared" si="3"/>
        <v>32.619280012396977</v>
      </c>
      <c r="K152" s="103">
        <f t="shared" si="3"/>
        <v>92.132022513300086</v>
      </c>
      <c r="L152" s="103">
        <f t="shared" si="3"/>
        <v>3.8054944254567382</v>
      </c>
      <c r="M152" s="103">
        <f t="shared" si="3"/>
        <v>425.90604016056562</v>
      </c>
      <c r="N152" s="103">
        <f t="shared" si="3"/>
        <v>20.428246675402441</v>
      </c>
      <c r="O152" s="103">
        <f t="shared" si="3"/>
        <v>0.6922176344957659</v>
      </c>
      <c r="P152" s="103">
        <f t="shared" si="3"/>
        <v>0.68339839446617434</v>
      </c>
      <c r="Q152" s="103">
        <f t="shared" si="3"/>
        <v>0.54816099746435842</v>
      </c>
      <c r="R152" s="103">
        <f t="shared" si="3"/>
        <v>4.2032213280214812</v>
      </c>
      <c r="S152" s="103">
        <f t="shared" si="3"/>
        <v>68.453266128908496</v>
      </c>
      <c r="T152" s="103">
        <f t="shared" si="3"/>
        <v>12.109155085665096</v>
      </c>
      <c r="U152" s="103">
        <f t="shared" si="3"/>
        <v>1.457097198776141</v>
      </c>
      <c r="V152" s="103">
        <f t="shared" si="3"/>
        <v>63.141450741897842</v>
      </c>
      <c r="W152" s="103">
        <f t="shared" si="3"/>
        <v>29.973115935012345</v>
      </c>
      <c r="X152" s="103">
        <f t="shared" si="3"/>
        <v>3.0562464936794069</v>
      </c>
      <c r="Y152" s="103">
        <f t="shared" si="3"/>
        <v>2.7281276227250681</v>
      </c>
      <c r="Z152" s="103">
        <f t="shared" si="3"/>
        <v>2.1970000025056597</v>
      </c>
      <c r="AA152" s="103">
        <f t="shared" si="3"/>
        <v>2.5580163718749334</v>
      </c>
      <c r="AB152" s="103">
        <f t="shared" si="3"/>
        <v>10.539390490785069</v>
      </c>
      <c r="AC152" s="103">
        <f t="shared" si="3"/>
        <v>3.6798606459003631</v>
      </c>
      <c r="AD152" s="103">
        <f t="shared" si="3"/>
        <v>1.203637542446516</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187.39310093635578</v>
      </c>
      <c r="F154" s="103">
        <f>F141 + F153 - IF(OR($B$6=2005,$B$6&gt;=2020),SUM(F99:F122),0) + IF(AND(OR($B$4="AT",$B$4="BE",$B$4="CH",$B$4="GB",$B$4="IE",$B$4="LT",$B$4="LU",$B$4="NL"),SUM(F143:F149)&gt;0),SUM(F143:F149)-SUM(F27:F33),0)</f>
        <v>116.83151035602381</v>
      </c>
      <c r="G154" s="103">
        <f>G141 + G153 + IF(AND(OR($B$4="AT",$B$4="BE",$B$4="CH",$B$4="GB",$B$4="IE",$B$4="LT",$B$4="LU",$B$4="NL"),SUM(G143:G149)&gt;0),SUM(G143:G149)-SUM(G27:G33),0)</f>
        <v>26.292469811660382</v>
      </c>
      <c r="H154" s="103">
        <f t="shared" ref="H154:AD154" si="4">H141 + H153 + IF(AND(OR($B$4="AT",$B$4="BE",$B$4="CH",$B$4="GB",$B$4="IE",$B$4="LT",$B$4="LU",$B$4="NL"),SUM(H143:H149)&gt;0),SUM(H143:H149)-SUM(H27:H33),0)</f>
        <v>98.478053874157425</v>
      </c>
      <c r="I154" s="103">
        <f t="shared" si="4"/>
        <v>21.470664733509835</v>
      </c>
      <c r="J154" s="103">
        <f t="shared" si="4"/>
        <v>32.619280012396977</v>
      </c>
      <c r="K154" s="103">
        <f t="shared" si="4"/>
        <v>92.132022513300086</v>
      </c>
      <c r="L154" s="103">
        <f t="shared" si="4"/>
        <v>3.8054944254567382</v>
      </c>
      <c r="M154" s="103">
        <f t="shared" si="4"/>
        <v>425.90604016056562</v>
      </c>
      <c r="N154" s="103">
        <f t="shared" si="4"/>
        <v>20.428246675402441</v>
      </c>
      <c r="O154" s="103">
        <f t="shared" si="4"/>
        <v>0.6922176344957659</v>
      </c>
      <c r="P154" s="103">
        <f t="shared" si="4"/>
        <v>0.68339839446617434</v>
      </c>
      <c r="Q154" s="103">
        <f t="shared" si="4"/>
        <v>0.54816099746435842</v>
      </c>
      <c r="R154" s="103">
        <f t="shared" si="4"/>
        <v>4.2032213280214812</v>
      </c>
      <c r="S154" s="103">
        <f t="shared" si="4"/>
        <v>68.453266128908496</v>
      </c>
      <c r="T154" s="103">
        <f t="shared" si="4"/>
        <v>12.109155085665096</v>
      </c>
      <c r="U154" s="103">
        <f t="shared" si="4"/>
        <v>1.457097198776141</v>
      </c>
      <c r="V154" s="103">
        <f t="shared" si="4"/>
        <v>63.141450741897842</v>
      </c>
      <c r="W154" s="103">
        <f t="shared" si="4"/>
        <v>29.973115935012345</v>
      </c>
      <c r="X154" s="103">
        <f t="shared" si="4"/>
        <v>3.0562464936794069</v>
      </c>
      <c r="Y154" s="103">
        <f t="shared" si="4"/>
        <v>2.7281276227250681</v>
      </c>
      <c r="Z154" s="103">
        <f t="shared" si="4"/>
        <v>2.1970000025056597</v>
      </c>
      <c r="AA154" s="103">
        <f t="shared" si="4"/>
        <v>2.5580163718749334</v>
      </c>
      <c r="AB154" s="103">
        <f t="shared" si="4"/>
        <v>10.539390490785069</v>
      </c>
      <c r="AC154" s="103">
        <f t="shared" si="4"/>
        <v>3.6798606459003631</v>
      </c>
      <c r="AD154" s="103">
        <f t="shared" si="4"/>
        <v>1.203637542446516</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10.2368024890234</v>
      </c>
      <c r="F157" s="104">
        <v>0.15866967858303299</v>
      </c>
      <c r="G157" s="104">
        <v>0.72969984495737905</v>
      </c>
      <c r="H157" s="104" t="s">
        <v>355</v>
      </c>
      <c r="I157" s="104">
        <v>0.10293775235719101</v>
      </c>
      <c r="J157" s="104">
        <v>0.10293775235719101</v>
      </c>
      <c r="K157" s="104">
        <v>0.10293775235719101</v>
      </c>
      <c r="L157" s="104">
        <v>3.4240092877230698E-2</v>
      </c>
      <c r="M157" s="104">
        <v>1.72659606193141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31741.943255646001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0.45965365962697402</v>
      </c>
      <c r="F158" s="104">
        <v>1.62432330667126E-2</v>
      </c>
      <c r="G158" s="104">
        <v>3.6986608772799703E-2</v>
      </c>
      <c r="H158" s="104" t="s">
        <v>355</v>
      </c>
      <c r="I158" s="104">
        <v>2.5163974045142199E-3</v>
      </c>
      <c r="J158" s="104">
        <v>2.5163974045142199E-3</v>
      </c>
      <c r="K158" s="104">
        <v>2.5163974045142199E-3</v>
      </c>
      <c r="L158" s="104">
        <v>9.0885630554839495E-4</v>
      </c>
      <c r="M158" s="104">
        <v>0.13701686871906299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1608.9174816167899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58.398562503594498</v>
      </c>
      <c r="F159" s="104">
        <v>1.86940168282332</v>
      </c>
      <c r="G159" s="104">
        <v>34.242775263015098</v>
      </c>
      <c r="H159" s="104" t="s">
        <v>355</v>
      </c>
      <c r="I159" s="104">
        <v>4.3591119577130204</v>
      </c>
      <c r="J159" s="104">
        <v>4.3812394295795798</v>
      </c>
      <c r="K159" s="104">
        <v>4.4254943733127101</v>
      </c>
      <c r="L159" s="104">
        <v>0.11440508175184901</v>
      </c>
      <c r="M159" s="104">
        <v>6.1041687602394203</v>
      </c>
      <c r="N159" s="104">
        <v>0.121317503681258</v>
      </c>
      <c r="O159" s="104">
        <v>1.67587940121653E-2</v>
      </c>
      <c r="P159" s="104">
        <v>1.7431093448075301E-2</v>
      </c>
      <c r="Q159" s="104">
        <v>0.250170657900397</v>
      </c>
      <c r="R159" s="104">
        <v>0.10545497590925799</v>
      </c>
      <c r="S159" s="104">
        <v>0.250170657900397</v>
      </c>
      <c r="T159" s="104">
        <v>14.239245050455899</v>
      </c>
      <c r="U159" s="104">
        <v>0.242635007362515</v>
      </c>
      <c r="V159" s="104">
        <v>0.559201674365712</v>
      </c>
      <c r="W159" s="104">
        <v>0.39625683308704601</v>
      </c>
      <c r="X159" s="104">
        <v>3.0566750558679002E-3</v>
      </c>
      <c r="Y159" s="104">
        <v>1.1128922721108299E-2</v>
      </c>
      <c r="Z159" s="104">
        <v>5.1439797482587301E-3</v>
      </c>
      <c r="AA159" s="104">
        <v>1.7247326290308299E-2</v>
      </c>
      <c r="AB159" s="104">
        <f t="shared" si="5"/>
        <v>3.6576903815543224E-2</v>
      </c>
      <c r="AC159" s="104">
        <v>8.99501605543951E-2</v>
      </c>
      <c r="AD159" s="104">
        <v>2.5871255889730399E-5</v>
      </c>
      <c r="AE159" s="102"/>
      <c r="AF159" s="104">
        <v>30717.784249541499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7030A0"/>
    <pageSetUpPr fitToPage="1"/>
  </sheetPr>
  <dimension ref="A1:AL171"/>
  <sheetViews>
    <sheetView zoomScale="85" zoomScaleNormal="85" workbookViewId="0">
      <pane xSplit="4" ySplit="13" topLeftCell="E143" activePane="bottomRight" state="frozen"/>
      <selection pane="topRight"/>
      <selection pane="bottomLeft"/>
      <selection pane="bottomRight" activeCell="G152" sqref="G152"/>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2006</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2006</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41.9893209547757</v>
      </c>
      <c r="F14" s="96">
        <v>2.4742009846051598</v>
      </c>
      <c r="G14" s="96">
        <v>9.7941428946919498</v>
      </c>
      <c r="H14" s="96">
        <v>1.06054188937859E-2</v>
      </c>
      <c r="I14" s="96">
        <v>0.62761050023531595</v>
      </c>
      <c r="J14" s="96">
        <v>0.77075946484442703</v>
      </c>
      <c r="K14" s="96">
        <v>0.98390357027513797</v>
      </c>
      <c r="L14" s="96">
        <v>2.13865683992321E-2</v>
      </c>
      <c r="M14" s="96">
        <v>9.3005992306842007</v>
      </c>
      <c r="N14" s="96">
        <v>0.47259526293891502</v>
      </c>
      <c r="O14" s="96">
        <v>3.34980878464778E-2</v>
      </c>
      <c r="P14" s="96">
        <v>0.30908793839436999</v>
      </c>
      <c r="Q14" s="96">
        <v>0.143835959501705</v>
      </c>
      <c r="R14" s="96">
        <v>0.26282529095455798</v>
      </c>
      <c r="S14" s="96">
        <v>0.200432310334624</v>
      </c>
      <c r="T14" s="96">
        <v>2.00161702025453</v>
      </c>
      <c r="U14" s="96">
        <v>1.0762197015981501</v>
      </c>
      <c r="V14" s="96">
        <v>0.59845493084191703</v>
      </c>
      <c r="W14" s="96">
        <v>1.1585329633361701</v>
      </c>
      <c r="X14" s="96">
        <v>7.8500926833032208E-3</v>
      </c>
      <c r="Y14" s="96">
        <v>3.8324096513190999E-2</v>
      </c>
      <c r="Z14" s="96">
        <v>2.2417831626261101E-2</v>
      </c>
      <c r="AA14" s="96">
        <v>7.3225122192069596E-3</v>
      </c>
      <c r="AB14" s="96">
        <f>IF(ISNUMBER(X14),SUM(X14:AA14),X14)</f>
        <v>7.5914533041962287E-2</v>
      </c>
      <c r="AC14" s="96">
        <v>1.73323772880065</v>
      </c>
      <c r="AD14" s="96">
        <v>0.28040085495267802</v>
      </c>
      <c r="AE14" s="97"/>
      <c r="AF14" s="96">
        <v>15344.7364830937</v>
      </c>
      <c r="AG14" s="96">
        <v>221763.27457661301</v>
      </c>
      <c r="AH14" s="96">
        <v>79773.010313996303</v>
      </c>
      <c r="AI14" s="96">
        <v>53624.296943146597</v>
      </c>
      <c r="AJ14" s="96">
        <v>16456.6844903575</v>
      </c>
      <c r="AK14" s="113" t="s">
        <v>355</v>
      </c>
      <c r="AL14" s="44"/>
    </row>
    <row r="15" spans="1:38" s="1" customFormat="1" ht="24.75" customHeight="1" thickBot="1" x14ac:dyDescent="0.3">
      <c r="A15" s="41" t="s">
        <v>112</v>
      </c>
      <c r="B15" s="41" t="s">
        <v>151</v>
      </c>
      <c r="C15" s="78" t="s">
        <v>48</v>
      </c>
      <c r="D15" s="42"/>
      <c r="E15" s="95">
        <v>1.5216933105399999</v>
      </c>
      <c r="F15" s="96">
        <v>2.39941582142E-2</v>
      </c>
      <c r="G15" s="96">
        <v>0.22330535494959999</v>
      </c>
      <c r="H15" s="96" t="s">
        <v>355</v>
      </c>
      <c r="I15" s="96">
        <v>0.10230466487000001</v>
      </c>
      <c r="J15" s="96">
        <v>0.10540158512</v>
      </c>
      <c r="K15" s="96">
        <v>0.11159542561999999</v>
      </c>
      <c r="L15" s="96">
        <v>1.6056475323199999E-2</v>
      </c>
      <c r="M15" s="96">
        <v>0.1988711760088</v>
      </c>
      <c r="N15" s="96">
        <v>2.8770674139488001E-2</v>
      </c>
      <c r="O15" s="96">
        <v>3.6036504552623999E-2</v>
      </c>
      <c r="P15" s="96">
        <v>6.2073785799300002E-3</v>
      </c>
      <c r="Q15" s="96">
        <v>8.1378702082480006E-3</v>
      </c>
      <c r="R15" s="96">
        <v>0.1093949299323</v>
      </c>
      <c r="S15" s="96">
        <v>5.6310608226619999E-2</v>
      </c>
      <c r="T15" s="96">
        <v>0.27671518865312</v>
      </c>
      <c r="U15" s="96">
        <v>2.6416336288248E-2</v>
      </c>
      <c r="V15" s="96">
        <v>0.32835170089207999</v>
      </c>
      <c r="W15" s="96">
        <v>9.5766586646800001E-4</v>
      </c>
      <c r="X15" s="96">
        <v>6.8938035470399997E-5</v>
      </c>
      <c r="Y15" s="96">
        <v>2.9903130878633998E-4</v>
      </c>
      <c r="Z15" s="96">
        <v>5.8628779983539997E-5</v>
      </c>
      <c r="AA15" s="96">
        <v>1.1150853036672E-4</v>
      </c>
      <c r="AB15" s="96">
        <f t="shared" ref="AB15:AB78" si="0">IF(ISNUMBER(X15),SUM(X15:AA15),X15)</f>
        <v>5.3810665460700001E-4</v>
      </c>
      <c r="AC15" s="96">
        <v>1.3837926827999999E-4</v>
      </c>
      <c r="AD15" s="96">
        <v>5.2055719198200001E-4</v>
      </c>
      <c r="AE15" s="97"/>
      <c r="AF15" s="96">
        <v>16744.628674</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7.2590630441749999</v>
      </c>
      <c r="F16" s="96">
        <v>4.6503051047519998E-2</v>
      </c>
      <c r="G16" s="96">
        <v>1.1786153444444E-2</v>
      </c>
      <c r="H16" s="96" t="s">
        <v>355</v>
      </c>
      <c r="I16" s="96">
        <v>3.3892790261597001E-3</v>
      </c>
      <c r="J16" s="96">
        <v>3.6780063254067E-3</v>
      </c>
      <c r="K16" s="96">
        <v>4.8040427924699999E-3</v>
      </c>
      <c r="L16" s="96">
        <v>6.7893061365399297E-4</v>
      </c>
      <c r="M16" s="96">
        <v>0.16428466019025001</v>
      </c>
      <c r="N16" s="96">
        <v>4.7909342407049998E-5</v>
      </c>
      <c r="O16" s="96">
        <v>7.6015364411749999E-6</v>
      </c>
      <c r="P16" s="96">
        <v>2.9332754676699999E-3</v>
      </c>
      <c r="Q16" s="96">
        <v>3.4366215689593002E-3</v>
      </c>
      <c r="R16" s="96">
        <v>9.8614066742771996E-5</v>
      </c>
      <c r="S16" s="96">
        <v>5.20303422742772E-5</v>
      </c>
      <c r="T16" s="96">
        <v>1.6641862061596998E-5</v>
      </c>
      <c r="U16" s="96">
        <v>3.2414128307663999E-4</v>
      </c>
      <c r="V16" s="96">
        <v>2.0431775808705001E-4</v>
      </c>
      <c r="W16" s="96">
        <v>1.0599364408375E-3</v>
      </c>
      <c r="X16" s="96">
        <v>7.0597446309700001E-5</v>
      </c>
      <c r="Y16" s="96">
        <v>2.1083215841729999E-4</v>
      </c>
      <c r="Z16" s="96">
        <v>9.2896127199000003E-5</v>
      </c>
      <c r="AA16" s="96">
        <v>1.537065469099E-4</v>
      </c>
      <c r="AB16" s="96">
        <f t="shared" si="0"/>
        <v>5.2803227883590001E-4</v>
      </c>
      <c r="AC16" s="96">
        <v>8.4337871200000002E-5</v>
      </c>
      <c r="AD16" s="96">
        <v>3.5651918280000001E-5</v>
      </c>
      <c r="AE16" s="97"/>
      <c r="AF16" s="96">
        <v>383.35395999999997</v>
      </c>
      <c r="AG16" s="110" t="s">
        <v>354</v>
      </c>
      <c r="AH16" s="96">
        <v>28872.729924700001</v>
      </c>
      <c r="AI16" s="110" t="s">
        <v>354</v>
      </c>
      <c r="AJ16" s="110" t="s">
        <v>354</v>
      </c>
      <c r="AK16" s="113" t="s">
        <v>355</v>
      </c>
      <c r="AL16" s="44"/>
    </row>
    <row r="17" spans="1:38" s="1" customFormat="1" ht="24.75" customHeight="1" thickBot="1" x14ac:dyDescent="0.3">
      <c r="A17" s="41" t="s">
        <v>112</v>
      </c>
      <c r="B17" s="41" t="s">
        <v>153</v>
      </c>
      <c r="C17" s="78" t="s">
        <v>49</v>
      </c>
      <c r="D17" s="42"/>
      <c r="E17" s="95">
        <v>9.7086757357100595E-2</v>
      </c>
      <c r="F17" s="96">
        <v>4.0628214081220599E-3</v>
      </c>
      <c r="G17" s="96">
        <v>1.7561726927044101E-2</v>
      </c>
      <c r="H17" s="96">
        <v>2.44793960982787E-6</v>
      </c>
      <c r="I17" s="96">
        <v>7.83406857008022E-4</v>
      </c>
      <c r="J17" s="96">
        <v>8.86116622961345E-4</v>
      </c>
      <c r="K17" s="96">
        <v>9.9468089996164011E-4</v>
      </c>
      <c r="L17" s="96">
        <v>3.3310850053906602E-4</v>
      </c>
      <c r="M17" s="96">
        <v>6.1338450456416602E-2</v>
      </c>
      <c r="N17" s="96">
        <v>2.0661139454118899E-4</v>
      </c>
      <c r="O17" s="96">
        <v>5.3546699071149999E-5</v>
      </c>
      <c r="P17" s="96">
        <v>2.22047899517156E-4</v>
      </c>
      <c r="Q17" s="96">
        <v>4.0761983657039202E-4</v>
      </c>
      <c r="R17" s="96">
        <v>1.34529209314775E-4</v>
      </c>
      <c r="S17" s="96">
        <v>2.4795264184218098E-4</v>
      </c>
      <c r="T17" s="96">
        <v>1.12290231240437E-2</v>
      </c>
      <c r="U17" s="96">
        <v>1.1297602079426601E-4</v>
      </c>
      <c r="V17" s="96">
        <v>3.9107095921031799E-3</v>
      </c>
      <c r="W17" s="96">
        <v>1.5339887449297701E-4</v>
      </c>
      <c r="X17" s="96">
        <v>9.3935647539334799E-6</v>
      </c>
      <c r="Y17" s="96">
        <v>5.5555594579097197E-6</v>
      </c>
      <c r="Z17" s="96">
        <v>8.3726908924384004E-6</v>
      </c>
      <c r="AA17" s="96">
        <v>1.8786471268111601E-5</v>
      </c>
      <c r="AB17" s="96">
        <f t="shared" si="0"/>
        <v>4.2108286372393203E-5</v>
      </c>
      <c r="AC17" s="96">
        <v>2.8243703917047298E-5</v>
      </c>
      <c r="AD17" s="96">
        <v>4.4697518656150603E-5</v>
      </c>
      <c r="AE17" s="97"/>
      <c r="AF17" s="96">
        <v>142.27617614888501</v>
      </c>
      <c r="AG17" s="110" t="s">
        <v>354</v>
      </c>
      <c r="AH17" s="96">
        <v>1950.5160784474599</v>
      </c>
      <c r="AI17" s="96">
        <v>0.48399982010687598</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0.37699769141931</v>
      </c>
      <c r="F19" s="96">
        <v>1.12823875771394E-2</v>
      </c>
      <c r="G19" s="96">
        <v>0.34463331634726602</v>
      </c>
      <c r="H19" s="96" t="s">
        <v>355</v>
      </c>
      <c r="I19" s="96">
        <v>6.0993790824344597E-3</v>
      </c>
      <c r="J19" s="96">
        <v>8.7451366965443696E-3</v>
      </c>
      <c r="K19" s="96">
        <v>1.14928285376787E-2</v>
      </c>
      <c r="L19" s="96">
        <v>2.4752607591927598E-3</v>
      </c>
      <c r="M19" s="96">
        <v>0.114764042974088</v>
      </c>
      <c r="N19" s="96">
        <v>3.2622829638813598E-2</v>
      </c>
      <c r="O19" s="96">
        <v>1.1968238829225099E-3</v>
      </c>
      <c r="P19" s="96">
        <v>2.4394515900654102E-3</v>
      </c>
      <c r="Q19" s="96">
        <v>4.0578009246236202E-3</v>
      </c>
      <c r="R19" s="96">
        <v>4.7224262574354602E-3</v>
      </c>
      <c r="S19" s="96">
        <v>7.4231480781562203E-3</v>
      </c>
      <c r="T19" s="96">
        <v>0.172480014179555</v>
      </c>
      <c r="U19" s="96">
        <v>6.4974768742122602E-3</v>
      </c>
      <c r="V19" s="96">
        <v>0.102644835361009</v>
      </c>
      <c r="W19" s="96">
        <v>1.1716211505711999E-3</v>
      </c>
      <c r="X19" s="96">
        <v>7.6076567113794803E-5</v>
      </c>
      <c r="Y19" s="96">
        <v>2.4293255170608499E-4</v>
      </c>
      <c r="Z19" s="96">
        <v>2.6508734626817001E-4</v>
      </c>
      <c r="AA19" s="96">
        <v>2.9730426723775501E-4</v>
      </c>
      <c r="AB19" s="96">
        <f t="shared" si="0"/>
        <v>8.8140073232580477E-4</v>
      </c>
      <c r="AC19" s="96">
        <v>1.67092123878439E-3</v>
      </c>
      <c r="AD19" s="96">
        <v>1.83558121036736E-3</v>
      </c>
      <c r="AE19" s="97"/>
      <c r="AF19" s="96">
        <v>879.37955029107502</v>
      </c>
      <c r="AG19" s="96">
        <v>220.75106557127</v>
      </c>
      <c r="AH19" s="96">
        <v>4429.9996222940099</v>
      </c>
      <c r="AI19" s="110" t="s">
        <v>354</v>
      </c>
      <c r="AJ19" s="110" t="s">
        <v>354</v>
      </c>
      <c r="AK19" s="113" t="s">
        <v>355</v>
      </c>
      <c r="AL19" s="44"/>
    </row>
    <row r="20" spans="1:38" s="1" customFormat="1" ht="24.75" customHeight="1" thickBot="1" x14ac:dyDescent="0.3">
      <c r="A20" s="41" t="s">
        <v>112</v>
      </c>
      <c r="B20" s="41" t="s">
        <v>156</v>
      </c>
      <c r="C20" s="78" t="s">
        <v>51</v>
      </c>
      <c r="D20" s="42"/>
      <c r="E20" s="95">
        <v>0.207057544183232</v>
      </c>
      <c r="F20" s="96">
        <v>8.2481150101490798E-3</v>
      </c>
      <c r="G20" s="96">
        <v>4.9278776305635902E-2</v>
      </c>
      <c r="H20" s="96">
        <v>3.7900644206441399E-5</v>
      </c>
      <c r="I20" s="96">
        <v>1.6092004948952401E-3</v>
      </c>
      <c r="J20" s="96">
        <v>1.95586256427158E-3</v>
      </c>
      <c r="K20" s="96">
        <v>2.3757546809346098E-3</v>
      </c>
      <c r="L20" s="96">
        <v>7.0394584655540399E-4</v>
      </c>
      <c r="M20" s="96">
        <v>9.11969533676939E-2</v>
      </c>
      <c r="N20" s="96">
        <v>6.4982477891131003E-4</v>
      </c>
      <c r="O20" s="96">
        <v>1.62199671719451E-4</v>
      </c>
      <c r="P20" s="96">
        <v>4.1773628731297098E-4</v>
      </c>
      <c r="Q20" s="96">
        <v>9.4617236943322295E-4</v>
      </c>
      <c r="R20" s="96">
        <v>3.9184692081607498E-4</v>
      </c>
      <c r="S20" s="96">
        <v>7.4686523537571901E-4</v>
      </c>
      <c r="T20" s="96">
        <v>3.3608690368658399E-2</v>
      </c>
      <c r="U20" s="96">
        <v>3.1688571519944902E-4</v>
      </c>
      <c r="V20" s="96">
        <v>1.16483151174962E-2</v>
      </c>
      <c r="W20" s="96">
        <v>3.12676675663719E-4</v>
      </c>
      <c r="X20" s="96">
        <v>2.0185605587299E-5</v>
      </c>
      <c r="Y20" s="96">
        <v>2.6144144654923601E-5</v>
      </c>
      <c r="Z20" s="96">
        <v>3.2776380218293501E-5</v>
      </c>
      <c r="AA20" s="96">
        <v>4.1211402392853802E-5</v>
      </c>
      <c r="AB20" s="96">
        <f t="shared" si="0"/>
        <v>1.203175328533699E-4</v>
      </c>
      <c r="AC20" s="96">
        <v>1.11669261558081E-4</v>
      </c>
      <c r="AD20" s="96">
        <v>1.4612764949561101E-4</v>
      </c>
      <c r="AE20" s="97"/>
      <c r="AF20" s="96">
        <v>261.16988892826299</v>
      </c>
      <c r="AG20" s="110" t="s">
        <v>354</v>
      </c>
      <c r="AH20" s="96">
        <v>3525.9655139217498</v>
      </c>
      <c r="AI20" s="96">
        <v>11.744387017203399</v>
      </c>
      <c r="AJ20" s="110" t="s">
        <v>354</v>
      </c>
      <c r="AK20" s="113" t="s">
        <v>355</v>
      </c>
      <c r="AL20" s="44"/>
    </row>
    <row r="21" spans="1:38" s="1" customFormat="1" ht="24.75" customHeight="1" thickBot="1" x14ac:dyDescent="0.3">
      <c r="A21" s="41" t="s">
        <v>112</v>
      </c>
      <c r="B21" s="41" t="s">
        <v>157</v>
      </c>
      <c r="C21" s="78" t="s">
        <v>52</v>
      </c>
      <c r="D21" s="42"/>
      <c r="E21" s="95">
        <v>2.3287815209727798</v>
      </c>
      <c r="F21" s="96">
        <v>0.134264152374268</v>
      </c>
      <c r="G21" s="96">
        <v>3.1388593040825001</v>
      </c>
      <c r="H21" s="96">
        <v>2.0320040351014899E-4</v>
      </c>
      <c r="I21" s="96">
        <v>4.46641740783962E-2</v>
      </c>
      <c r="J21" s="96">
        <v>8.1655182331281204E-2</v>
      </c>
      <c r="K21" s="96">
        <v>0.16914408627323199</v>
      </c>
      <c r="L21" s="96">
        <v>1.86294130458916E-2</v>
      </c>
      <c r="M21" s="96">
        <v>0.52823558630026102</v>
      </c>
      <c r="N21" s="96">
        <v>0.32206116585112998</v>
      </c>
      <c r="O21" s="96">
        <v>1.1661932091991701E-2</v>
      </c>
      <c r="P21" s="96">
        <v>2.1047721712887501E-2</v>
      </c>
      <c r="Q21" s="96">
        <v>3.5876644363425303E-2</v>
      </c>
      <c r="R21" s="96">
        <v>4.6467675660939498E-2</v>
      </c>
      <c r="S21" s="96">
        <v>7.2809580022015305E-2</v>
      </c>
      <c r="T21" s="96">
        <v>1.6625392686818301</v>
      </c>
      <c r="U21" s="96">
        <v>6.0918626415246299E-2</v>
      </c>
      <c r="V21" s="96">
        <v>1.00217186129989</v>
      </c>
      <c r="W21" s="96">
        <v>1.04675202558379E-2</v>
      </c>
      <c r="X21" s="96">
        <v>6.6450428308474001E-4</v>
      </c>
      <c r="Y21" s="96">
        <v>2.5527109139783801E-3</v>
      </c>
      <c r="Z21" s="96">
        <v>2.73239646240839E-3</v>
      </c>
      <c r="AA21" s="96">
        <v>2.7528678227064902E-3</v>
      </c>
      <c r="AB21" s="96">
        <f t="shared" si="0"/>
        <v>8.7024794821779997E-3</v>
      </c>
      <c r="AC21" s="96">
        <v>1.7081835605193E-2</v>
      </c>
      <c r="AD21" s="96">
        <v>1.8346278887497999E-2</v>
      </c>
      <c r="AE21" s="97"/>
      <c r="AF21" s="96">
        <v>7706.9315989271399</v>
      </c>
      <c r="AG21" s="96">
        <v>2180.8225193112198</v>
      </c>
      <c r="AH21" s="96">
        <v>13946.724187422</v>
      </c>
      <c r="AI21" s="96">
        <v>327.14473814989702</v>
      </c>
      <c r="AJ21" s="96">
        <v>0.60498622097197696</v>
      </c>
      <c r="AK21" s="113" t="s">
        <v>355</v>
      </c>
      <c r="AL21" s="44"/>
    </row>
    <row r="22" spans="1:38" s="1" customFormat="1" ht="24.75" customHeight="1" thickBot="1" x14ac:dyDescent="0.3">
      <c r="A22" s="41" t="s">
        <v>112</v>
      </c>
      <c r="B22" s="62" t="s">
        <v>158</v>
      </c>
      <c r="C22" s="78" t="s">
        <v>288</v>
      </c>
      <c r="D22" s="42"/>
      <c r="E22" s="95">
        <v>9.3186095554611104</v>
      </c>
      <c r="F22" s="96">
        <v>0.43277766711829402</v>
      </c>
      <c r="G22" s="96">
        <v>3.2097296372516602</v>
      </c>
      <c r="H22" s="96">
        <v>9.3256167983861199E-4</v>
      </c>
      <c r="I22" s="96">
        <v>9.3500328932540899E-2</v>
      </c>
      <c r="J22" s="96">
        <v>0.19923606033556801</v>
      </c>
      <c r="K22" s="96">
        <v>0.228121326295668</v>
      </c>
      <c r="L22" s="96">
        <v>6.1922291724095498E-3</v>
      </c>
      <c r="M22" s="96">
        <v>2.2561488218571002</v>
      </c>
      <c r="N22" s="96">
        <v>0.38323999295016797</v>
      </c>
      <c r="O22" s="96">
        <v>2.49670767652218E-2</v>
      </c>
      <c r="P22" s="96">
        <v>0.115303338386903</v>
      </c>
      <c r="Q22" s="96">
        <v>6.5554020628281098E-2</v>
      </c>
      <c r="R22" s="96">
        <v>6.4926924493747207E-2</v>
      </c>
      <c r="S22" s="96">
        <v>7.6149574503798806E-2</v>
      </c>
      <c r="T22" s="96">
        <v>0.157521495879932</v>
      </c>
      <c r="U22" s="96">
        <v>6.2457923244172299E-2</v>
      </c>
      <c r="V22" s="96">
        <v>0.69307391028808996</v>
      </c>
      <c r="W22" s="96">
        <v>6.5827601240497302E-2</v>
      </c>
      <c r="X22" s="96">
        <v>9.8678222202911608E-4</v>
      </c>
      <c r="Y22" s="96">
        <v>8.0496747339051794E-3</v>
      </c>
      <c r="Z22" s="96">
        <v>8.2949429009987596E-3</v>
      </c>
      <c r="AA22" s="96">
        <v>6.4981956155416099E-3</v>
      </c>
      <c r="AB22" s="96">
        <f t="shared" si="0"/>
        <v>2.3829595472474666E-2</v>
      </c>
      <c r="AC22" s="96">
        <v>5.6042793454045697E-2</v>
      </c>
      <c r="AD22" s="96">
        <v>4.4028595128035301E-2</v>
      </c>
      <c r="AE22" s="97"/>
      <c r="AF22" s="96">
        <v>10414.0311770155</v>
      </c>
      <c r="AG22" s="96">
        <v>6942.0383944144696</v>
      </c>
      <c r="AH22" s="96">
        <v>4781.5896007771398</v>
      </c>
      <c r="AI22" s="96">
        <v>1239.23545543655</v>
      </c>
      <c r="AJ22" s="96">
        <v>305.34999705000001</v>
      </c>
      <c r="AK22" s="113" t="s">
        <v>355</v>
      </c>
      <c r="AL22" s="44"/>
    </row>
    <row r="23" spans="1:38" s="1" customFormat="1" ht="24.75" customHeight="1" thickBot="1" x14ac:dyDescent="0.3">
      <c r="A23" s="41" t="s">
        <v>119</v>
      </c>
      <c r="B23" s="62" t="s">
        <v>322</v>
      </c>
      <c r="C23" s="78" t="s">
        <v>336</v>
      </c>
      <c r="E23" s="96">
        <v>6.2980580925706002</v>
      </c>
      <c r="F23" s="96">
        <v>1.21347698404405</v>
      </c>
      <c r="G23" s="96">
        <v>1.98328619131811E-2</v>
      </c>
      <c r="H23" s="96">
        <v>1.5976736064659499E-3</v>
      </c>
      <c r="I23" s="96">
        <v>0.56567891195529196</v>
      </c>
      <c r="J23" s="96">
        <v>0.56567891195529196</v>
      </c>
      <c r="K23" s="96">
        <v>0.56567891195529196</v>
      </c>
      <c r="L23" s="96">
        <v>0.34063087181607898</v>
      </c>
      <c r="M23" s="96">
        <v>10.3239246495522</v>
      </c>
      <c r="N23" s="96">
        <v>9.8625456095725508E-3</v>
      </c>
      <c r="O23" s="96">
        <v>1.7118502619682899E-3</v>
      </c>
      <c r="P23" s="96">
        <v>1.09762043552204E-3</v>
      </c>
      <c r="Q23" s="96">
        <v>2.15632007515465E-5</v>
      </c>
      <c r="R23" s="96">
        <v>5.7252602033248398E-3</v>
      </c>
      <c r="S23" s="96">
        <v>4.4651270770244E-3</v>
      </c>
      <c r="T23" s="96">
        <v>1.7545600890833E-3</v>
      </c>
      <c r="U23" s="96">
        <v>2.0935017358353099E-5</v>
      </c>
      <c r="V23" s="96">
        <v>0.34390037160189202</v>
      </c>
      <c r="W23" s="96">
        <v>7.3939236850142399E-3</v>
      </c>
      <c r="X23" s="96">
        <v>2.1833687769506698E-3</v>
      </c>
      <c r="Y23" s="96">
        <v>4.3533304784391996E-3</v>
      </c>
      <c r="Z23" s="96">
        <v>4.1927380291745097E-3</v>
      </c>
      <c r="AA23" s="96">
        <v>2.2917362861655699E-3</v>
      </c>
      <c r="AB23" s="96">
        <f t="shared" si="0"/>
        <v>1.3021173570729948E-2</v>
      </c>
      <c r="AC23" s="96">
        <v>5.1753899701068397E-2</v>
      </c>
      <c r="AD23" s="96">
        <v>1.2515003339220799E-5</v>
      </c>
      <c r="AE23" s="97"/>
      <c r="AF23" s="96">
        <v>9308.7252079968694</v>
      </c>
      <c r="AG23" s="110" t="s">
        <v>354</v>
      </c>
      <c r="AH23" s="110" t="s">
        <v>354</v>
      </c>
      <c r="AI23" s="96">
        <v>0.52269173886229603</v>
      </c>
      <c r="AJ23" s="110" t="s">
        <v>354</v>
      </c>
      <c r="AK23" s="113" t="s">
        <v>355</v>
      </c>
      <c r="AL23" s="44"/>
    </row>
    <row r="24" spans="1:38" s="1" customFormat="1" ht="24.75" customHeight="1" thickBot="1" x14ac:dyDescent="0.3">
      <c r="A24" s="68" t="s">
        <v>112</v>
      </c>
      <c r="B24" s="62" t="s">
        <v>321</v>
      </c>
      <c r="C24" s="78" t="s">
        <v>337</v>
      </c>
      <c r="D24" s="43"/>
      <c r="E24" s="95">
        <v>1.2356654044103501</v>
      </c>
      <c r="F24" s="95">
        <v>0.36976128332927699</v>
      </c>
      <c r="G24" s="95">
        <v>0.43245653508007398</v>
      </c>
      <c r="H24" s="96">
        <v>2.0485068316158001E-2</v>
      </c>
      <c r="I24" s="95">
        <v>5.6599822852337903E-2</v>
      </c>
      <c r="J24" s="95">
        <v>7.0171639163608204E-2</v>
      </c>
      <c r="K24" s="95">
        <v>9.4857169820940099E-2</v>
      </c>
      <c r="L24" s="95">
        <v>2.0445878057159299E-2</v>
      </c>
      <c r="M24" s="95">
        <v>1.3261860254436499</v>
      </c>
      <c r="N24" s="95">
        <v>2.8223539300868999E-2</v>
      </c>
      <c r="O24" s="95">
        <v>2.2496487190275102E-3</v>
      </c>
      <c r="P24" s="95">
        <v>4.0070171374507E-3</v>
      </c>
      <c r="Q24" s="95">
        <v>5.3787482729123299E-3</v>
      </c>
      <c r="R24" s="95">
        <v>1.2755914796329201E-2</v>
      </c>
      <c r="S24" s="95">
        <v>1.5968057681904301E-2</v>
      </c>
      <c r="T24" s="95">
        <v>0.222585346106006</v>
      </c>
      <c r="U24" s="95">
        <v>5.6019494291604096E-3</v>
      </c>
      <c r="V24" s="95">
        <v>9.8440683731181394E-2</v>
      </c>
      <c r="W24" s="95">
        <v>8.7878552294339708E-3</v>
      </c>
      <c r="X24" s="95">
        <v>3.1688242111453901E-4</v>
      </c>
      <c r="Y24" s="95">
        <v>4.9306188192943402E-3</v>
      </c>
      <c r="Z24" s="95">
        <v>5.0161544235153696E-3</v>
      </c>
      <c r="AA24" s="95">
        <v>6.7481394122136096E-4</v>
      </c>
      <c r="AB24" s="96">
        <f t="shared" si="0"/>
        <v>1.093846960514561E-2</v>
      </c>
      <c r="AC24" s="95">
        <v>2.07952189365187E-2</v>
      </c>
      <c r="AD24" s="95">
        <v>8.0276256278174404E-3</v>
      </c>
      <c r="AE24" s="97"/>
      <c r="AF24" s="96">
        <v>4132.4047788122898</v>
      </c>
      <c r="AG24" s="96">
        <v>71.008390709551705</v>
      </c>
      <c r="AH24" s="96">
        <v>7673.2125771679903</v>
      </c>
      <c r="AI24" s="96">
        <v>3827.7940960565102</v>
      </c>
      <c r="AJ24" s="96">
        <v>135.54459427455501</v>
      </c>
      <c r="AK24" s="113" t="s">
        <v>355</v>
      </c>
      <c r="AL24" s="46"/>
    </row>
    <row r="25" spans="1:38" s="1" customFormat="1" ht="24.75" customHeight="1" thickBot="1" x14ac:dyDescent="0.3">
      <c r="A25" s="41" t="s">
        <v>120</v>
      </c>
      <c r="B25" s="62" t="s">
        <v>160</v>
      </c>
      <c r="C25" s="79" t="s">
        <v>301</v>
      </c>
      <c r="D25" s="42"/>
      <c r="E25" s="95">
        <v>1.0202374020245499</v>
      </c>
      <c r="F25" s="95">
        <v>9.2889536970869005E-2</v>
      </c>
      <c r="G25" s="95">
        <v>8.3185866424631105E-2</v>
      </c>
      <c r="H25" s="95">
        <v>2.5873535999999998E-6</v>
      </c>
      <c r="I25" s="95">
        <v>1.1826127965588599E-2</v>
      </c>
      <c r="J25" s="95">
        <v>1.3481914081320099E-2</v>
      </c>
      <c r="K25" s="95">
        <v>1.48466748626306E-2</v>
      </c>
      <c r="L25" s="95">
        <v>4.8407760466040702E-3</v>
      </c>
      <c r="M25" s="95">
        <v>0.76617253542341102</v>
      </c>
      <c r="N25" s="95">
        <v>4.6944639639673401E-2</v>
      </c>
      <c r="O25" s="95">
        <v>2.66349165228417E-5</v>
      </c>
      <c r="P25" s="95">
        <v>3.20220625964086E-7</v>
      </c>
      <c r="Q25" s="95">
        <v>2.0597313895601101E-5</v>
      </c>
      <c r="R25" s="95">
        <v>2.0116113202187799E-4</v>
      </c>
      <c r="S25" s="95">
        <v>0.18842687524358701</v>
      </c>
      <c r="T25" s="95">
        <v>2.7399086042708602E-4</v>
      </c>
      <c r="U25" s="95">
        <v>1.0230948224699499E-4</v>
      </c>
      <c r="V25" s="95">
        <v>7.2564772343529496E-2</v>
      </c>
      <c r="W25" s="95">
        <v>8.2597453759684905E-6</v>
      </c>
      <c r="X25" s="95">
        <v>1.4467922528859801E-5</v>
      </c>
      <c r="Y25" s="95">
        <v>1.0910687912600499E-6</v>
      </c>
      <c r="Z25" s="95">
        <v>1.2268170351871601E-6</v>
      </c>
      <c r="AA25" s="95">
        <v>3.9569942963942101E-7</v>
      </c>
      <c r="AB25" s="96">
        <f t="shared" si="0"/>
        <v>1.7181507784946432E-5</v>
      </c>
      <c r="AC25" s="96" t="s">
        <v>355</v>
      </c>
      <c r="AD25" s="96">
        <v>3.3276044764066799E-9</v>
      </c>
      <c r="AE25" s="97"/>
      <c r="AF25" s="96">
        <v>3618.5962654713398</v>
      </c>
      <c r="AG25" s="110" t="s">
        <v>354</v>
      </c>
      <c r="AH25" s="110" t="s">
        <v>354</v>
      </c>
      <c r="AI25" s="110" t="s">
        <v>354</v>
      </c>
      <c r="AJ25" s="110" t="s">
        <v>354</v>
      </c>
      <c r="AK25" s="109">
        <v>7878.8765994835503</v>
      </c>
      <c r="AL25" s="44"/>
    </row>
    <row r="26" spans="1:38" s="1" customFormat="1" ht="24.75" customHeight="1" thickBot="1" x14ac:dyDescent="0.3">
      <c r="A26" s="41" t="s">
        <v>120</v>
      </c>
      <c r="B26" s="41" t="s">
        <v>159</v>
      </c>
      <c r="C26" s="78" t="s">
        <v>311</v>
      </c>
      <c r="D26" s="42"/>
      <c r="E26" s="95">
        <v>0.122380678468804</v>
      </c>
      <c r="F26" s="96">
        <v>6.1577497737391497E-2</v>
      </c>
      <c r="G26" s="96">
        <v>1.31715439899154E-2</v>
      </c>
      <c r="H26" s="96">
        <v>1.47528912E-4</v>
      </c>
      <c r="I26" s="96">
        <v>1.9684527226364501E-3</v>
      </c>
      <c r="J26" s="96">
        <v>2.1889363434677801E-3</v>
      </c>
      <c r="K26" s="96">
        <v>2.3706671816316198E-3</v>
      </c>
      <c r="L26" s="96">
        <v>5.2364016772938899E-4</v>
      </c>
      <c r="M26" s="96">
        <v>1.8717495797408801</v>
      </c>
      <c r="N26" s="96">
        <v>1.2486429208002301</v>
      </c>
      <c r="O26" s="96">
        <v>2.6825507184400599E-5</v>
      </c>
      <c r="P26" s="96">
        <v>1.8258733768913801E-5</v>
      </c>
      <c r="Q26" s="96">
        <v>3.37086879115938E-6</v>
      </c>
      <c r="R26" s="96">
        <v>6.0551525481704601E-5</v>
      </c>
      <c r="S26" s="96">
        <v>2.5180257338070899E-2</v>
      </c>
      <c r="T26" s="96">
        <v>6.4160284499898299E-5</v>
      </c>
      <c r="U26" s="96">
        <v>1.40422383868258E-5</v>
      </c>
      <c r="V26" s="96">
        <v>1.4303793943214E-2</v>
      </c>
      <c r="W26" s="96">
        <v>4.7096432768743398E-4</v>
      </c>
      <c r="X26" s="96">
        <v>1.2416538405898899E-5</v>
      </c>
      <c r="Y26" s="96">
        <v>1.9376947948225601E-5</v>
      </c>
      <c r="Z26" s="96">
        <v>6.7196106591582696E-6</v>
      </c>
      <c r="AA26" s="96">
        <v>2.2562477093863099E-5</v>
      </c>
      <c r="AB26" s="96">
        <f t="shared" si="0"/>
        <v>6.1075574107145864E-5</v>
      </c>
      <c r="AC26" s="96" t="s">
        <v>355</v>
      </c>
      <c r="AD26" s="96">
        <v>2.15643609980484E-7</v>
      </c>
      <c r="AE26" s="97"/>
      <c r="AF26" s="96">
        <v>573.59370855454301</v>
      </c>
      <c r="AG26" s="110" t="s">
        <v>354</v>
      </c>
      <c r="AH26" s="110" t="s">
        <v>354</v>
      </c>
      <c r="AI26" s="110" t="s">
        <v>354</v>
      </c>
      <c r="AJ26" s="110" t="s">
        <v>354</v>
      </c>
      <c r="AK26" s="109">
        <v>1049.1471236729999</v>
      </c>
      <c r="AL26" s="44"/>
    </row>
    <row r="27" spans="1:38" s="1" customFormat="1" ht="24.75" customHeight="1" thickBot="1" x14ac:dyDescent="0.3">
      <c r="A27" s="41" t="s">
        <v>121</v>
      </c>
      <c r="B27" s="41" t="s">
        <v>161</v>
      </c>
      <c r="C27" s="78" t="s">
        <v>53</v>
      </c>
      <c r="D27" s="42"/>
      <c r="E27" s="95">
        <v>29.3978935825434</v>
      </c>
      <c r="F27" s="96">
        <v>13.9569620462137</v>
      </c>
      <c r="G27" s="96">
        <v>4.1127561512976397E-2</v>
      </c>
      <c r="H27" s="96">
        <v>2.2453349650960099</v>
      </c>
      <c r="I27" s="96">
        <v>0.530196504442079</v>
      </c>
      <c r="J27" s="96">
        <v>0.530196504442079</v>
      </c>
      <c r="K27" s="96">
        <v>0.530196504442079</v>
      </c>
      <c r="L27" s="96">
        <v>0.36963887520190902</v>
      </c>
      <c r="M27" s="96">
        <v>153.17642570040201</v>
      </c>
      <c r="N27" s="96">
        <v>8.8955732839844495E-2</v>
      </c>
      <c r="O27" s="96">
        <v>2.4577564098416799E-2</v>
      </c>
      <c r="P27" s="96">
        <v>1.64454388889472E-2</v>
      </c>
      <c r="Q27" s="96">
        <v>5.3191045980067098E-4</v>
      </c>
      <c r="R27" s="96">
        <v>4.32148337181716E-2</v>
      </c>
      <c r="S27" s="96">
        <v>8.6581430058618694E-2</v>
      </c>
      <c r="T27" s="96">
        <v>2.8067179169063001E-2</v>
      </c>
      <c r="U27" s="96">
        <v>3.6877413368277702E-4</v>
      </c>
      <c r="V27" s="96">
        <v>4.9074933953708602</v>
      </c>
      <c r="W27" s="96">
        <v>0.106076972148853</v>
      </c>
      <c r="X27" s="96">
        <v>2.44032498879036E-2</v>
      </c>
      <c r="Y27" s="96">
        <v>2.8403693011330399E-2</v>
      </c>
      <c r="Z27" s="96">
        <v>2.0516309292365201E-2</v>
      </c>
      <c r="AA27" s="96">
        <v>2.6946606158884501E-2</v>
      </c>
      <c r="AB27" s="96">
        <f t="shared" si="0"/>
        <v>0.1002698583504837</v>
      </c>
      <c r="AC27" s="96">
        <v>0.112324033913247</v>
      </c>
      <c r="AD27" s="96">
        <v>2.3887132392874801E-4</v>
      </c>
      <c r="AE27" s="97"/>
      <c r="AF27" s="96">
        <v>89602.400693522693</v>
      </c>
      <c r="AG27" s="110" t="s">
        <v>354</v>
      </c>
      <c r="AH27" s="110" t="s">
        <v>354</v>
      </c>
      <c r="AI27" s="96">
        <v>134.49793406143999</v>
      </c>
      <c r="AJ27" s="110" t="s">
        <v>354</v>
      </c>
      <c r="AK27" s="113" t="s">
        <v>355</v>
      </c>
      <c r="AL27" s="44"/>
    </row>
    <row r="28" spans="1:38" s="1" customFormat="1" ht="24.75" customHeight="1" thickBot="1" x14ac:dyDescent="0.3">
      <c r="A28" s="41" t="s">
        <v>121</v>
      </c>
      <c r="B28" s="41" t="s">
        <v>162</v>
      </c>
      <c r="C28" s="78" t="s">
        <v>144</v>
      </c>
      <c r="D28" s="42"/>
      <c r="E28" s="95">
        <v>10.740141319517299</v>
      </c>
      <c r="F28" s="96">
        <v>1.9810876457139199</v>
      </c>
      <c r="G28" s="96">
        <v>1.42434323120716E-2</v>
      </c>
      <c r="H28" s="96">
        <v>9.9582818300467696E-2</v>
      </c>
      <c r="I28" s="96">
        <v>0.84583736694163503</v>
      </c>
      <c r="J28" s="96">
        <v>0.84583736694163503</v>
      </c>
      <c r="K28" s="96">
        <v>0.84583736694163503</v>
      </c>
      <c r="L28" s="96">
        <v>0.62030387874024195</v>
      </c>
      <c r="M28" s="96">
        <v>14.0672500768483</v>
      </c>
      <c r="N28" s="96">
        <v>3.40893271579479E-2</v>
      </c>
      <c r="O28" s="96">
        <v>6.1591872119177099E-3</v>
      </c>
      <c r="P28" s="96">
        <v>4.1777688597704598E-3</v>
      </c>
      <c r="Q28" s="96">
        <v>9.4938296682210406E-5</v>
      </c>
      <c r="R28" s="96">
        <v>1.94652574016165E-2</v>
      </c>
      <c r="S28" s="96">
        <v>1.6598691339391399E-2</v>
      </c>
      <c r="T28" s="96">
        <v>6.4972940216963104E-3</v>
      </c>
      <c r="U28" s="96">
        <v>8.3077729121284105E-5</v>
      </c>
      <c r="V28" s="96">
        <v>1.2357557301742299</v>
      </c>
      <c r="W28" s="96">
        <v>2.5211935002132899E-2</v>
      </c>
      <c r="X28" s="96">
        <v>1.6205268465180001E-2</v>
      </c>
      <c r="Y28" s="96">
        <v>1.8290035895215599E-2</v>
      </c>
      <c r="Z28" s="96">
        <v>1.4178579189945801E-2</v>
      </c>
      <c r="AA28" s="96">
        <v>1.5414280766604E-2</v>
      </c>
      <c r="AB28" s="96">
        <f t="shared" si="0"/>
        <v>6.4088164316945403E-2</v>
      </c>
      <c r="AC28" s="96">
        <v>0.155925222554429</v>
      </c>
      <c r="AD28" s="96">
        <v>1.10338447422506E-4</v>
      </c>
      <c r="AE28" s="97"/>
      <c r="AF28" s="96">
        <v>30541.240770851899</v>
      </c>
      <c r="AG28" s="110" t="s">
        <v>354</v>
      </c>
      <c r="AH28" s="96">
        <v>5.8055139590865397E-2</v>
      </c>
      <c r="AI28" s="96">
        <v>9.7784587387844493</v>
      </c>
      <c r="AJ28" s="110" t="s">
        <v>354</v>
      </c>
      <c r="AK28" s="113" t="s">
        <v>355</v>
      </c>
      <c r="AL28" s="44"/>
    </row>
    <row r="29" spans="1:38" s="1" customFormat="1" ht="24.75" customHeight="1" thickBot="1" x14ac:dyDescent="0.3">
      <c r="A29" s="41" t="s">
        <v>121</v>
      </c>
      <c r="B29" s="41" t="s">
        <v>163</v>
      </c>
      <c r="C29" s="78" t="s">
        <v>145</v>
      </c>
      <c r="D29" s="42"/>
      <c r="E29" s="95">
        <v>35.573786293146497</v>
      </c>
      <c r="F29" s="96">
        <v>1.3130690227936399</v>
      </c>
      <c r="G29" s="96">
        <v>2.37277909236502E-2</v>
      </c>
      <c r="H29" s="96">
        <v>1.40556589932359E-2</v>
      </c>
      <c r="I29" s="96">
        <v>0.78987415672677996</v>
      </c>
      <c r="J29" s="96">
        <v>0.78987415672677996</v>
      </c>
      <c r="K29" s="96">
        <v>0.78987415672677996</v>
      </c>
      <c r="L29" s="96">
        <v>0.52334628174270903</v>
      </c>
      <c r="M29" s="96">
        <v>8.5923653046808006</v>
      </c>
      <c r="N29" s="96">
        <v>4.0428192056374303E-2</v>
      </c>
      <c r="O29" s="96">
        <v>6.7186710882839503E-3</v>
      </c>
      <c r="P29" s="96">
        <v>6.2993357889660701E-3</v>
      </c>
      <c r="Q29" s="96">
        <v>1.1931373074759101E-4</v>
      </c>
      <c r="R29" s="96">
        <v>2.6659769037223599E-2</v>
      </c>
      <c r="S29" s="96">
        <v>1.8812541685425E-2</v>
      </c>
      <c r="T29" s="96">
        <v>6.9032085874723903E-3</v>
      </c>
      <c r="U29" s="96">
        <v>1.18976342682921E-4</v>
      </c>
      <c r="V29" s="96">
        <v>1.3531747258165501</v>
      </c>
      <c r="W29" s="96">
        <v>5.1756235547643803E-2</v>
      </c>
      <c r="X29" s="96">
        <v>4.2734506415485702E-3</v>
      </c>
      <c r="Y29" s="96">
        <v>2.5878117773821901E-2</v>
      </c>
      <c r="Z29" s="96">
        <v>2.8917016007812001E-2</v>
      </c>
      <c r="AA29" s="96">
        <v>6.6475898868533301E-3</v>
      </c>
      <c r="AB29" s="96">
        <f t="shared" si="0"/>
        <v>6.5716174310035805E-2</v>
      </c>
      <c r="AC29" s="96">
        <v>0.31066730346718902</v>
      </c>
      <c r="AD29" s="96">
        <v>5.9254371109416898E-5</v>
      </c>
      <c r="AE29" s="97"/>
      <c r="AF29" s="96">
        <v>50662.544890704499</v>
      </c>
      <c r="AG29" s="110" t="s">
        <v>354</v>
      </c>
      <c r="AH29" s="110" t="s">
        <v>354</v>
      </c>
      <c r="AI29" s="96">
        <v>0.27815998284954102</v>
      </c>
      <c r="AJ29" s="110" t="s">
        <v>354</v>
      </c>
      <c r="AK29" s="113" t="s">
        <v>355</v>
      </c>
      <c r="AL29" s="44"/>
    </row>
    <row r="30" spans="1:38" s="1" customFormat="1" ht="24.75" customHeight="1" thickBot="1" x14ac:dyDescent="0.3">
      <c r="A30" s="41" t="s">
        <v>121</v>
      </c>
      <c r="B30" s="41" t="s">
        <v>164</v>
      </c>
      <c r="C30" s="78" t="s">
        <v>54</v>
      </c>
      <c r="D30" s="42"/>
      <c r="E30" s="95">
        <v>0.13704443671394601</v>
      </c>
      <c r="F30" s="96">
        <v>2.37782636099457</v>
      </c>
      <c r="G30" s="96">
        <v>4.5462721545028E-4</v>
      </c>
      <c r="H30" s="96">
        <v>1.1753025771471799E-3</v>
      </c>
      <c r="I30" s="96">
        <v>4.5400236548470398E-2</v>
      </c>
      <c r="J30" s="96">
        <v>4.5400236548470398E-2</v>
      </c>
      <c r="K30" s="96">
        <v>4.5400236548470398E-2</v>
      </c>
      <c r="L30" s="96">
        <v>5.9653129557993897E-3</v>
      </c>
      <c r="M30" s="96">
        <v>9.9996176857953198</v>
      </c>
      <c r="N30" s="96">
        <v>2.8966985550746798E-4</v>
      </c>
      <c r="O30" s="96">
        <v>9.20103463479865E-5</v>
      </c>
      <c r="P30" s="96">
        <v>1.97762838720872E-4</v>
      </c>
      <c r="Q30" s="96">
        <v>6.8194082317542E-6</v>
      </c>
      <c r="R30" s="96">
        <v>2.2192523964097399E-4</v>
      </c>
      <c r="S30" s="96">
        <v>4.0841538315350602E-4</v>
      </c>
      <c r="T30" s="96">
        <v>1.39746203970266E-4</v>
      </c>
      <c r="U30" s="96">
        <v>4.5462721545028E-6</v>
      </c>
      <c r="V30" s="96">
        <v>1.8242949744189701E-2</v>
      </c>
      <c r="W30" s="96">
        <v>1.26778328762828E-2</v>
      </c>
      <c r="X30" s="96">
        <v>1.9318602478145201E-4</v>
      </c>
      <c r="Y30" s="96">
        <v>3.5417437876599498E-4</v>
      </c>
      <c r="Z30" s="96">
        <v>1.20741265488407E-4</v>
      </c>
      <c r="AA30" s="96">
        <v>4.1454501151019801E-4</v>
      </c>
      <c r="AB30" s="96">
        <f t="shared" si="0"/>
        <v>1.0826466805460521E-3</v>
      </c>
      <c r="AC30" s="96">
        <v>9.9351766075627794E-6</v>
      </c>
      <c r="AD30" s="96">
        <v>4.5948755122048303E-6</v>
      </c>
      <c r="AE30" s="97"/>
      <c r="AF30" s="96">
        <v>995.63360183611405</v>
      </c>
      <c r="AG30" s="110" t="s">
        <v>354</v>
      </c>
      <c r="AH30" s="110" t="s">
        <v>354</v>
      </c>
      <c r="AI30" s="96">
        <v>1.8740896862535299</v>
      </c>
      <c r="AJ30" s="110" t="s">
        <v>354</v>
      </c>
      <c r="AK30" s="113" t="s">
        <v>355</v>
      </c>
      <c r="AL30" s="44"/>
    </row>
    <row r="31" spans="1:38" s="1" customFormat="1" ht="24.75" customHeight="1" thickBot="1" x14ac:dyDescent="0.3">
      <c r="A31" s="41" t="s">
        <v>121</v>
      </c>
      <c r="B31" s="41" t="s">
        <v>165</v>
      </c>
      <c r="C31" s="78" t="s">
        <v>55</v>
      </c>
      <c r="D31" s="42"/>
      <c r="E31" s="109" t="s">
        <v>355</v>
      </c>
      <c r="F31" s="96">
        <v>3.1360715209794598</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1781.5583970265</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0.65552361028062101</v>
      </c>
      <c r="J32" s="96">
        <v>1.2459650094592101</v>
      </c>
      <c r="K32" s="96">
        <v>1.6130513636847601</v>
      </c>
      <c r="L32" s="96">
        <v>0.15391467740846199</v>
      </c>
      <c r="M32" s="108" t="s">
        <v>355</v>
      </c>
      <c r="N32" s="96">
        <v>8.0853784491813094</v>
      </c>
      <c r="O32" s="96">
        <v>8.3985947610834694E-3</v>
      </c>
      <c r="P32" s="96" t="s">
        <v>355</v>
      </c>
      <c r="Q32" s="96">
        <v>8.0242162474869205E-3</v>
      </c>
      <c r="R32" s="96">
        <v>8.5960753063359499E-2</v>
      </c>
      <c r="S32" s="96">
        <v>61.637035416025597</v>
      </c>
      <c r="T32" s="96">
        <v>0.102523645852686</v>
      </c>
      <c r="U32" s="96">
        <v>3.2261027273695099E-2</v>
      </c>
      <c r="V32" s="96">
        <v>22.449024451195001</v>
      </c>
      <c r="W32" s="96" t="s">
        <v>355</v>
      </c>
      <c r="X32" s="96">
        <v>3.9779949385158097E-3</v>
      </c>
      <c r="Y32" s="96">
        <v>3.0741147453765499E-4</v>
      </c>
      <c r="Z32" s="96">
        <v>4.5379789098415698E-4</v>
      </c>
      <c r="AA32" s="96" t="s">
        <v>355</v>
      </c>
      <c r="AB32" s="96">
        <f t="shared" si="0"/>
        <v>4.7392043040376218E-3</v>
      </c>
      <c r="AC32" s="96" t="s">
        <v>355</v>
      </c>
      <c r="AD32" s="96" t="s">
        <v>355</v>
      </c>
      <c r="AE32" s="97"/>
      <c r="AF32" s="113" t="s">
        <v>355</v>
      </c>
      <c r="AG32" s="113" t="s">
        <v>355</v>
      </c>
      <c r="AH32" s="113" t="s">
        <v>355</v>
      </c>
      <c r="AI32" s="113" t="s">
        <v>355</v>
      </c>
      <c r="AJ32" s="113" t="s">
        <v>355</v>
      </c>
      <c r="AK32" s="96">
        <v>54310.025128317102</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0.309742480940012</v>
      </c>
      <c r="J33" s="96">
        <v>0.57359718692594697</v>
      </c>
      <c r="K33" s="96">
        <v>1.1471943738518899</v>
      </c>
      <c r="L33" s="96" t="s">
        <v>355</v>
      </c>
      <c r="M33" s="108" t="s">
        <v>355</v>
      </c>
      <c r="N33" s="96">
        <v>5.3946815430385403E-2</v>
      </c>
      <c r="O33" s="96">
        <v>1.0898346551593E-4</v>
      </c>
      <c r="P33" s="96">
        <v>6.5390079309557994E-5</v>
      </c>
      <c r="Q33" s="96" t="s">
        <v>355</v>
      </c>
      <c r="R33" s="96">
        <v>2.27660723490909E-2</v>
      </c>
      <c r="S33" s="96">
        <v>1.1460471794780399E-2</v>
      </c>
      <c r="T33" s="96">
        <v>1.82117106848988E-2</v>
      </c>
      <c r="U33" s="96" t="s">
        <v>355</v>
      </c>
      <c r="V33" s="96">
        <v>8.6682006888249202E-2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54310.025128317102</v>
      </c>
      <c r="AL33" s="44" t="s">
        <v>366</v>
      </c>
    </row>
    <row r="34" spans="1:38" s="1" customFormat="1" ht="24.75" customHeight="1" thickBot="1" x14ac:dyDescent="0.3">
      <c r="A34" s="41" t="s">
        <v>119</v>
      </c>
      <c r="B34" s="41" t="s">
        <v>168</v>
      </c>
      <c r="C34" s="78" t="s">
        <v>58</v>
      </c>
      <c r="D34" s="42"/>
      <c r="E34" s="95">
        <v>3.4772800335815801</v>
      </c>
      <c r="F34" s="96">
        <v>0.222780882563265</v>
      </c>
      <c r="G34" s="96">
        <v>1.4353079999999999E-3</v>
      </c>
      <c r="H34" s="96">
        <v>6.1287651600000004E-4</v>
      </c>
      <c r="I34" s="96">
        <v>0.51263133656527105</v>
      </c>
      <c r="J34" s="96">
        <v>0.90795439798856303</v>
      </c>
      <c r="K34" s="96">
        <v>0.90795439798856303</v>
      </c>
      <c r="L34" s="96">
        <v>7.6250378842286096E-2</v>
      </c>
      <c r="M34" s="96">
        <v>0.62258669226490804</v>
      </c>
      <c r="N34" s="96">
        <v>3.4257338785853601E-3</v>
      </c>
      <c r="O34" s="96">
        <v>5.6856688822682798E-4</v>
      </c>
      <c r="P34" s="96">
        <v>3.7981255444630803E-4</v>
      </c>
      <c r="Q34" s="96">
        <v>7.1662746121944899E-6</v>
      </c>
      <c r="R34" s="96">
        <v>2.41700407405061</v>
      </c>
      <c r="S34" s="96">
        <v>5.7782418623246699</v>
      </c>
      <c r="T34" s="96">
        <v>4.83054427896269</v>
      </c>
      <c r="U34" s="96">
        <v>7.1662746121944899E-6</v>
      </c>
      <c r="V34" s="96">
        <v>0.114286679614341</v>
      </c>
      <c r="W34" s="96">
        <v>2.2037905693805399E-3</v>
      </c>
      <c r="X34" s="96">
        <v>1.8196442270132599E-4</v>
      </c>
      <c r="Y34" s="96">
        <v>1.1018956708024801E-3</v>
      </c>
      <c r="Z34" s="96">
        <v>1.2312925929994301E-3</v>
      </c>
      <c r="AA34" s="96">
        <v>2.83055768646507E-4</v>
      </c>
      <c r="AB34" s="96">
        <f t="shared" si="0"/>
        <v>2.7982084551497429E-3</v>
      </c>
      <c r="AC34" s="96">
        <v>1.8845952866999999E-2</v>
      </c>
      <c r="AD34" s="96">
        <v>2.5808966306674802E-6</v>
      </c>
      <c r="AE34" s="97"/>
      <c r="AF34" s="96">
        <v>3064.38258</v>
      </c>
      <c r="AG34" s="110" t="s">
        <v>358</v>
      </c>
      <c r="AH34" s="110" t="s">
        <v>354</v>
      </c>
      <c r="AI34" s="110" t="s">
        <v>354</v>
      </c>
      <c r="AJ34" s="110" t="s">
        <v>354</v>
      </c>
      <c r="AK34" s="109">
        <v>78427113.326782197</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11.9130281677133</v>
      </c>
      <c r="F36" s="96">
        <v>0.50429823720386402</v>
      </c>
      <c r="G36" s="96">
        <v>3.1526741642327298</v>
      </c>
      <c r="H36" s="96" t="s">
        <v>355</v>
      </c>
      <c r="I36" s="96">
        <v>0.55403594708494497</v>
      </c>
      <c r="J36" s="96">
        <v>0.55684831229857401</v>
      </c>
      <c r="K36" s="96">
        <v>0.56247304272583298</v>
      </c>
      <c r="L36" s="96">
        <v>2.5694912437072202E-2</v>
      </c>
      <c r="M36" s="96">
        <v>1.19990754922888</v>
      </c>
      <c r="N36" s="96">
        <v>2.7299470344922298E-2</v>
      </c>
      <c r="O36" s="96">
        <v>3.37741561129474E-3</v>
      </c>
      <c r="P36" s="96">
        <v>5.4584921008246903E-3</v>
      </c>
      <c r="Q36" s="96">
        <v>4.08601581064435E-2</v>
      </c>
      <c r="R36" s="96">
        <v>1.9110487624122301E-2</v>
      </c>
      <c r="S36" s="96">
        <v>4.08601581064435E-2</v>
      </c>
      <c r="T36" s="96">
        <v>2.0514184064964298</v>
      </c>
      <c r="U36" s="96">
        <v>5.4598940689844597E-2</v>
      </c>
      <c r="V36" s="96">
        <v>0.129735840756208</v>
      </c>
      <c r="W36" s="96">
        <v>0.10760669143547399</v>
      </c>
      <c r="X36" s="96">
        <v>9.3306450540917105E-4</v>
      </c>
      <c r="Y36" s="96">
        <v>4.49512720280381E-3</v>
      </c>
      <c r="Z36" s="96">
        <v>1.8939657606229299E-3</v>
      </c>
      <c r="AA36" s="96">
        <v>6.9856528283737604E-3</v>
      </c>
      <c r="AB36" s="96">
        <f t="shared" si="0"/>
        <v>1.4307810297209671E-2</v>
      </c>
      <c r="AC36" s="96">
        <v>2.1148945507004899E-2</v>
      </c>
      <c r="AD36" s="96">
        <v>7.27087650902476E-6</v>
      </c>
      <c r="AE36" s="97"/>
      <c r="AF36" s="96">
        <v>8632.9483524585503</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1.11873343964433</v>
      </c>
      <c r="F39" s="96">
        <v>0.225994190374461</v>
      </c>
      <c r="G39" s="96">
        <v>0.20762614165082999</v>
      </c>
      <c r="H39" s="96">
        <v>9.8116200000000001E-3</v>
      </c>
      <c r="I39" s="96">
        <v>7.9138734246612497E-2</v>
      </c>
      <c r="J39" s="96">
        <v>8.3170391376047995E-2</v>
      </c>
      <c r="K39" s="96">
        <v>8.9235497616599199E-2</v>
      </c>
      <c r="L39" s="96">
        <v>2.1267802730960302E-2</v>
      </c>
      <c r="M39" s="96">
        <v>0.95889111490948298</v>
      </c>
      <c r="N39" s="96">
        <v>9.2209569527815193E-3</v>
      </c>
      <c r="O39" s="96">
        <v>1.1913411183248901E-3</v>
      </c>
      <c r="P39" s="96">
        <v>6.18621755165202E-3</v>
      </c>
      <c r="Q39" s="96">
        <v>3.7034776376951E-3</v>
      </c>
      <c r="R39" s="96">
        <v>5.3267240518033799E-3</v>
      </c>
      <c r="S39" s="96">
        <v>6.0341129107972001E-3</v>
      </c>
      <c r="T39" s="96">
        <v>6.8998716167826601E-2</v>
      </c>
      <c r="U39" s="96">
        <v>2.3953306695306199E-3</v>
      </c>
      <c r="V39" s="96">
        <v>3.5562980897967902E-2</v>
      </c>
      <c r="W39" s="96">
        <v>0.38841710752485897</v>
      </c>
      <c r="X39" s="96">
        <v>2.5651164864758401E-2</v>
      </c>
      <c r="Y39" s="96">
        <v>3.3616302373998298E-2</v>
      </c>
      <c r="Z39" s="96">
        <v>1.2010519268679401E-2</v>
      </c>
      <c r="AA39" s="96">
        <v>1.8999852248419099E-2</v>
      </c>
      <c r="AB39" s="96">
        <f t="shared" si="0"/>
        <v>9.0277838755855197E-2</v>
      </c>
      <c r="AC39" s="96">
        <v>9.6472765929542393E-3</v>
      </c>
      <c r="AD39" s="96">
        <v>1.4923073123649601E-3</v>
      </c>
      <c r="AE39" s="97"/>
      <c r="AF39" s="96">
        <v>3645.0839346692901</v>
      </c>
      <c r="AG39" s="110" t="s">
        <v>354</v>
      </c>
      <c r="AH39" s="96">
        <v>11847.613808218</v>
      </c>
      <c r="AI39" s="96">
        <v>2642.2359514954501</v>
      </c>
      <c r="AJ39" s="96">
        <v>410.33213460957302</v>
      </c>
      <c r="AK39" s="113" t="s">
        <v>355</v>
      </c>
      <c r="AL39" s="44"/>
    </row>
    <row r="40" spans="1:38" s="1" customFormat="1" ht="24.75" customHeight="1" thickBot="1" x14ac:dyDescent="0.3">
      <c r="A40" s="41" t="s">
        <v>119</v>
      </c>
      <c r="B40" s="41" t="s">
        <v>174</v>
      </c>
      <c r="C40" s="78" t="s">
        <v>339</v>
      </c>
      <c r="D40" s="42"/>
      <c r="E40" s="95">
        <v>1.2546804499614399</v>
      </c>
      <c r="F40" s="96">
        <v>1.6896698548617799</v>
      </c>
      <c r="G40" s="96">
        <v>3.9749820183461702E-3</v>
      </c>
      <c r="H40" s="96">
        <v>4.47967855700357E-4</v>
      </c>
      <c r="I40" s="96">
        <v>0.105682475093902</v>
      </c>
      <c r="J40" s="96">
        <v>0.105682475093902</v>
      </c>
      <c r="K40" s="96">
        <v>0.105682475093902</v>
      </c>
      <c r="L40" s="96">
        <v>5.7356288074467202E-2</v>
      </c>
      <c r="M40" s="96">
        <v>32.060504760262802</v>
      </c>
      <c r="N40" s="96">
        <v>2.4837849347667902E-3</v>
      </c>
      <c r="O40" s="96">
        <v>5.4409929673779702E-4</v>
      </c>
      <c r="P40" s="96">
        <v>3.9408590371843198E-4</v>
      </c>
      <c r="Q40" s="96">
        <v>1.0702982625270401E-5</v>
      </c>
      <c r="R40" s="96">
        <v>1.3716716828538599E-3</v>
      </c>
      <c r="S40" s="96">
        <v>1.7210120514585801E-3</v>
      </c>
      <c r="T40" s="96">
        <v>5.9983906087632505E-4</v>
      </c>
      <c r="U40" s="96">
        <v>8.2978135222023605E-6</v>
      </c>
      <c r="V40" s="96">
        <v>0.10893049553563</v>
      </c>
      <c r="W40" s="96">
        <v>6.4676530668941398E-3</v>
      </c>
      <c r="X40" s="96">
        <v>5.0207892813817004E-4</v>
      </c>
      <c r="Y40" s="96">
        <v>9.8259191158253894E-4</v>
      </c>
      <c r="Z40" s="96">
        <v>8.1500455247853496E-4</v>
      </c>
      <c r="AA40" s="96">
        <v>6.5321469519557802E-4</v>
      </c>
      <c r="AB40" s="96">
        <f t="shared" si="0"/>
        <v>2.952890087394822E-3</v>
      </c>
      <c r="AC40" s="96">
        <v>9.1819480686725803E-3</v>
      </c>
      <c r="AD40" s="96">
        <v>5.9600235688070103E-6</v>
      </c>
      <c r="AE40" s="97"/>
      <c r="AF40" s="96">
        <v>3001.2262543184602</v>
      </c>
      <c r="AG40" s="110" t="s">
        <v>354</v>
      </c>
      <c r="AH40" s="110" t="s">
        <v>354</v>
      </c>
      <c r="AI40" s="96">
        <v>2.0012659270559499</v>
      </c>
      <c r="AJ40" s="110" t="s">
        <v>354</v>
      </c>
      <c r="AK40" s="113" t="s">
        <v>355</v>
      </c>
      <c r="AL40" s="44"/>
    </row>
    <row r="41" spans="1:38" s="1" customFormat="1" ht="24.75" customHeight="1" thickBot="1" x14ac:dyDescent="0.3">
      <c r="A41" s="41" t="s">
        <v>113</v>
      </c>
      <c r="B41" s="41" t="s">
        <v>175</v>
      </c>
      <c r="C41" s="78" t="s">
        <v>305</v>
      </c>
      <c r="D41" s="42"/>
      <c r="E41" s="95">
        <v>4.8179463530128102</v>
      </c>
      <c r="F41" s="96">
        <v>14.969606986977899</v>
      </c>
      <c r="G41" s="96">
        <v>1.1977484016059801</v>
      </c>
      <c r="H41" s="96">
        <v>1.3541417516168499</v>
      </c>
      <c r="I41" s="96">
        <v>11.7621582277753</v>
      </c>
      <c r="J41" s="96">
        <v>11.9841566867544</v>
      </c>
      <c r="K41" s="96">
        <v>12.548434811016699</v>
      </c>
      <c r="L41" s="96">
        <v>0.741943194331522</v>
      </c>
      <c r="M41" s="96">
        <v>107.327405838288</v>
      </c>
      <c r="N41" s="96">
        <v>0.87478105215909097</v>
      </c>
      <c r="O41" s="96">
        <v>0.420588596047482</v>
      </c>
      <c r="P41" s="96">
        <v>2.3911062666400001E-2</v>
      </c>
      <c r="Q41" s="96">
        <v>1.04831628229722E-2</v>
      </c>
      <c r="R41" s="96">
        <v>0.74877419939355605</v>
      </c>
      <c r="S41" s="96">
        <v>0.19806353195779799</v>
      </c>
      <c r="T41" s="96">
        <v>0.11606860000234499</v>
      </c>
      <c r="U41" s="96">
        <v>1.7050722664561702E-2</v>
      </c>
      <c r="V41" s="96">
        <v>16.585710671148</v>
      </c>
      <c r="W41" s="96">
        <v>20.6167975091399</v>
      </c>
      <c r="X41" s="96">
        <v>2.6121533423490302</v>
      </c>
      <c r="Y41" s="96">
        <v>2.1500534856656301</v>
      </c>
      <c r="Z41" s="96">
        <v>1.8865066942805999</v>
      </c>
      <c r="AA41" s="96">
        <v>1.9210512834283699</v>
      </c>
      <c r="AB41" s="96">
        <f t="shared" si="0"/>
        <v>8.5697648057236293</v>
      </c>
      <c r="AC41" s="96">
        <v>0.17133961573425099</v>
      </c>
      <c r="AD41" s="96">
        <v>0.110675532686046</v>
      </c>
      <c r="AE41" s="97"/>
      <c r="AF41" s="96">
        <v>22672.032244617702</v>
      </c>
      <c r="AG41" s="96">
        <v>4.1215000000000002</v>
      </c>
      <c r="AH41" s="96">
        <v>30084.234132083799</v>
      </c>
      <c r="AI41" s="96">
        <v>32331.2726501041</v>
      </c>
      <c r="AJ41" s="110" t="s">
        <v>354</v>
      </c>
      <c r="AK41" s="113" t="s">
        <v>355</v>
      </c>
      <c r="AL41" s="44"/>
    </row>
    <row r="42" spans="1:38" s="1" customFormat="1" ht="24.75" customHeight="1" thickBot="1" x14ac:dyDescent="0.3">
      <c r="A42" s="41" t="s">
        <v>119</v>
      </c>
      <c r="B42" s="41" t="s">
        <v>176</v>
      </c>
      <c r="C42" s="78" t="s">
        <v>60</v>
      </c>
      <c r="D42" s="42"/>
      <c r="E42" s="95">
        <v>4.4197229808557503E-2</v>
      </c>
      <c r="F42" s="96">
        <v>1.73890679454754</v>
      </c>
      <c r="G42" s="96">
        <v>2.2071713245384601E-4</v>
      </c>
      <c r="H42" s="96">
        <v>4.0244783097477803E-5</v>
      </c>
      <c r="I42" s="96">
        <v>1.48044409020018E-2</v>
      </c>
      <c r="J42" s="96">
        <v>1.48044409020018E-2</v>
      </c>
      <c r="K42" s="96">
        <v>1.48044409020018E-2</v>
      </c>
      <c r="L42" s="96">
        <v>7.4022204510008904E-4</v>
      </c>
      <c r="M42" s="96">
        <v>12.074269568435801</v>
      </c>
      <c r="N42" s="96">
        <v>3.7356278151397297E-4</v>
      </c>
      <c r="O42" s="96">
        <v>1.22320513156699E-4</v>
      </c>
      <c r="P42" s="96">
        <v>9.5718009636198205E-5</v>
      </c>
      <c r="Q42" s="96">
        <v>3.3006210219378702E-6</v>
      </c>
      <c r="R42" s="96">
        <v>1.77421130688562E-4</v>
      </c>
      <c r="S42" s="96">
        <v>4.6992966232632601E-4</v>
      </c>
      <c r="T42" s="96">
        <v>1.4542486031026401E-4</v>
      </c>
      <c r="U42" s="96">
        <v>2.20041401462525E-6</v>
      </c>
      <c r="V42" s="96">
        <v>2.4387088140827899E-2</v>
      </c>
      <c r="W42" s="96">
        <v>2.4736186249328198E-3</v>
      </c>
      <c r="X42" s="96">
        <v>5.5224973951988603E-5</v>
      </c>
      <c r="Y42" s="96">
        <v>1.01245785578646E-4</v>
      </c>
      <c r="Z42" s="96">
        <v>3.45156087199929E-5</v>
      </c>
      <c r="AA42" s="96">
        <v>1.18503589938642E-4</v>
      </c>
      <c r="AB42" s="96">
        <f t="shared" si="0"/>
        <v>3.094899581892695E-4</v>
      </c>
      <c r="AC42" s="96">
        <v>4.8234882401584902E-6</v>
      </c>
      <c r="AD42" s="96">
        <v>2.1244489938148098E-6</v>
      </c>
      <c r="AE42" s="97"/>
      <c r="AF42" s="95">
        <v>483.37052007392299</v>
      </c>
      <c r="AG42" s="110" t="s">
        <v>354</v>
      </c>
      <c r="AH42" s="110" t="s">
        <v>354</v>
      </c>
      <c r="AI42" s="96">
        <v>0.91544781347570203</v>
      </c>
      <c r="AJ42" s="110" t="s">
        <v>354</v>
      </c>
      <c r="AK42" s="113" t="s">
        <v>355</v>
      </c>
      <c r="AL42" s="44"/>
    </row>
    <row r="43" spans="1:38" s="1" customFormat="1" ht="24.75" customHeight="1" thickBot="1" x14ac:dyDescent="0.3">
      <c r="A43" s="41" t="s">
        <v>113</v>
      </c>
      <c r="B43" s="41" t="s">
        <v>177</v>
      </c>
      <c r="C43" s="78" t="s">
        <v>61</v>
      </c>
      <c r="D43" s="42"/>
      <c r="E43" s="95">
        <v>1.3122041000463101</v>
      </c>
      <c r="F43" s="96">
        <v>1.63439477253707</v>
      </c>
      <c r="G43" s="96">
        <v>1.5801001657509299</v>
      </c>
      <c r="H43" s="96">
        <v>1.5637984340435399E-2</v>
      </c>
      <c r="I43" s="96">
        <v>0.89165290434811395</v>
      </c>
      <c r="J43" s="96">
        <v>0.90502598796903899</v>
      </c>
      <c r="K43" s="96">
        <v>0.91987375231059998</v>
      </c>
      <c r="L43" s="96">
        <v>0.25418489166507302</v>
      </c>
      <c r="M43" s="96">
        <v>10.089999273430401</v>
      </c>
      <c r="N43" s="96">
        <v>0.306970868774952</v>
      </c>
      <c r="O43" s="96">
        <v>2.9781287221477801E-2</v>
      </c>
      <c r="P43" s="96">
        <v>1.7215459436566698E-2</v>
      </c>
      <c r="Q43" s="96">
        <v>1.19161282964823E-2</v>
      </c>
      <c r="R43" s="96">
        <v>7.3574723968030498E-2</v>
      </c>
      <c r="S43" s="96">
        <v>5.0250094895293702E-2</v>
      </c>
      <c r="T43" s="96">
        <v>0.26359972690884598</v>
      </c>
      <c r="U43" s="96">
        <v>4.6022892764481599E-2</v>
      </c>
      <c r="V43" s="96">
        <v>1.4607389446542201</v>
      </c>
      <c r="W43" s="96">
        <v>1.42814666323937</v>
      </c>
      <c r="X43" s="96">
        <v>0.14964364128379501</v>
      </c>
      <c r="Y43" s="96">
        <v>0.16071643286366299</v>
      </c>
      <c r="Z43" s="96">
        <v>2.3181165969190301E-2</v>
      </c>
      <c r="AA43" s="96">
        <v>0.24027333550943</v>
      </c>
      <c r="AB43" s="96">
        <f t="shared" si="0"/>
        <v>0.57381457562607829</v>
      </c>
      <c r="AC43" s="96">
        <v>5.4321803389837699E-2</v>
      </c>
      <c r="AD43" s="96">
        <v>2.13250430054223E-2</v>
      </c>
      <c r="AE43" s="97"/>
      <c r="AF43" s="96">
        <v>5347.1535347277904</v>
      </c>
      <c r="AG43" s="96">
        <v>1864.42476160401</v>
      </c>
      <c r="AH43" s="96">
        <v>4191.8101529772503</v>
      </c>
      <c r="AI43" s="96">
        <v>2871.1875797932398</v>
      </c>
      <c r="AJ43" s="110" t="s">
        <v>354</v>
      </c>
      <c r="AK43" s="113" t="s">
        <v>355</v>
      </c>
      <c r="AL43" s="44"/>
    </row>
    <row r="44" spans="1:38" s="1" customFormat="1" ht="24.75" customHeight="1" thickBot="1" x14ac:dyDescent="0.3">
      <c r="A44" s="41" t="s">
        <v>119</v>
      </c>
      <c r="B44" s="41" t="s">
        <v>178</v>
      </c>
      <c r="C44" s="78" t="s">
        <v>62</v>
      </c>
      <c r="D44" s="42"/>
      <c r="E44" s="95">
        <v>7.4300110979650702</v>
      </c>
      <c r="F44" s="96">
        <v>1.5169015936890999</v>
      </c>
      <c r="G44" s="96">
        <v>2.23583244299514E-2</v>
      </c>
      <c r="H44" s="96">
        <v>2.0019802214729099E-3</v>
      </c>
      <c r="I44" s="96">
        <v>0.63534724961470501</v>
      </c>
      <c r="J44" s="96">
        <v>0.63534724961470501</v>
      </c>
      <c r="K44" s="96">
        <v>0.63534724961470501</v>
      </c>
      <c r="L44" s="96">
        <v>0.36231472809112097</v>
      </c>
      <c r="M44" s="96">
        <v>10.5572556925689</v>
      </c>
      <c r="N44" s="96">
        <v>1.08439658949663E-2</v>
      </c>
      <c r="O44" s="96">
        <v>1.83826578404016E-3</v>
      </c>
      <c r="P44" s="96">
        <v>1.23693266338473E-3</v>
      </c>
      <c r="Q44" s="96">
        <v>2.4292294689195101E-5</v>
      </c>
      <c r="R44" s="96">
        <v>6.3717757523603499E-3</v>
      </c>
      <c r="S44" s="96">
        <v>4.7128994045856102E-3</v>
      </c>
      <c r="T44" s="96">
        <v>1.88629065329413E-3</v>
      </c>
      <c r="U44" s="96">
        <v>2.3590086978881101E-5</v>
      </c>
      <c r="V44" s="96">
        <v>0.36937885599296999</v>
      </c>
      <c r="W44" s="96">
        <v>8.3223937063748605E-3</v>
      </c>
      <c r="X44" s="96">
        <v>2.46122419993831E-3</v>
      </c>
      <c r="Y44" s="96">
        <v>4.9073835265347199E-3</v>
      </c>
      <c r="Z44" s="96">
        <v>4.7266961357983698E-3</v>
      </c>
      <c r="AA44" s="96">
        <v>2.5830521358570701E-3</v>
      </c>
      <c r="AB44" s="96">
        <f t="shared" si="0"/>
        <v>1.4678355998128469E-2</v>
      </c>
      <c r="AC44" s="96">
        <v>5.8347217373962798E-2</v>
      </c>
      <c r="AD44" s="96">
        <v>1.35254110453344E-5</v>
      </c>
      <c r="AE44" s="97"/>
      <c r="AF44" s="96">
        <v>9795.3633268756294</v>
      </c>
      <c r="AG44" s="110" t="s">
        <v>354</v>
      </c>
      <c r="AH44" s="110" t="s">
        <v>354</v>
      </c>
      <c r="AI44" s="96">
        <v>0.58428505612130999</v>
      </c>
      <c r="AJ44" s="110" t="s">
        <v>354</v>
      </c>
      <c r="AK44" s="113" t="s">
        <v>355</v>
      </c>
      <c r="AL44" s="44"/>
    </row>
    <row r="45" spans="1:38" s="1" customFormat="1" ht="24.75" customHeight="1" thickBot="1" x14ac:dyDescent="0.3">
      <c r="A45" s="41" t="s">
        <v>119</v>
      </c>
      <c r="B45" s="41" t="s">
        <v>179</v>
      </c>
      <c r="C45" s="78" t="s">
        <v>129</v>
      </c>
      <c r="D45" s="42"/>
      <c r="E45" s="95">
        <v>7.2938170895613101</v>
      </c>
      <c r="F45" s="96">
        <v>0.36103382588235</v>
      </c>
      <c r="G45" s="96">
        <v>0.68965679400468305</v>
      </c>
      <c r="H45" s="96" t="s">
        <v>355</v>
      </c>
      <c r="I45" s="96">
        <v>0.156496919379084</v>
      </c>
      <c r="J45" s="96">
        <v>0.15729131998506901</v>
      </c>
      <c r="K45" s="96">
        <v>0.15888012119704001</v>
      </c>
      <c r="L45" s="96">
        <v>3.1939339109161698E-2</v>
      </c>
      <c r="M45" s="96">
        <v>1.17888596206482</v>
      </c>
      <c r="N45" s="96">
        <v>1.7227281885839999E-2</v>
      </c>
      <c r="O45" s="96">
        <v>1.69327984348E-3</v>
      </c>
      <c r="P45" s="96">
        <v>5.1534603931999998E-3</v>
      </c>
      <c r="Q45" s="96">
        <v>8.6136409429199996E-3</v>
      </c>
      <c r="R45" s="96">
        <v>6.9203610994400004E-3</v>
      </c>
      <c r="S45" s="96">
        <v>8.6136409429199996E-3</v>
      </c>
      <c r="T45" s="96">
        <v>1.207382149264E-2</v>
      </c>
      <c r="U45" s="96">
        <v>3.4454563771679998E-2</v>
      </c>
      <c r="V45" s="96">
        <v>8.6210030291960005E-2</v>
      </c>
      <c r="W45" s="96">
        <v>8.8418656174759996E-2</v>
      </c>
      <c r="X45" s="96">
        <v>1.1043129413999999E-3</v>
      </c>
      <c r="Y45" s="96">
        <v>4.7117352166400001E-3</v>
      </c>
      <c r="Z45" s="96">
        <v>2.2086258827999999E-3</v>
      </c>
      <c r="AA45" s="96">
        <v>8.6872618056800001E-3</v>
      </c>
      <c r="AB45" s="96">
        <f t="shared" si="0"/>
        <v>1.6711935846520001E-2</v>
      </c>
      <c r="AC45" s="96">
        <v>1.4356068238199999E-2</v>
      </c>
      <c r="AD45" s="96">
        <v>6.20052593576998E-6</v>
      </c>
      <c r="AE45" s="97"/>
      <c r="AF45" s="96">
        <v>7362.086276</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1.6536400126431099</v>
      </c>
      <c r="F47" s="96">
        <v>0.96266426942039995</v>
      </c>
      <c r="G47" s="96">
        <v>0.119649549571063</v>
      </c>
      <c r="H47" s="96">
        <v>6.1808327716278595E-4</v>
      </c>
      <c r="I47" s="96">
        <v>0.152825668494807</v>
      </c>
      <c r="J47" s="96">
        <v>0.152825668494807</v>
      </c>
      <c r="K47" s="96">
        <v>0.152825668494807</v>
      </c>
      <c r="L47" s="96">
        <v>5.0423698814366001E-2</v>
      </c>
      <c r="M47" s="96">
        <v>6.8976278729514204</v>
      </c>
      <c r="N47" s="96">
        <v>4.8608851925731E-2</v>
      </c>
      <c r="O47" s="96">
        <v>3.9611142435116899E-4</v>
      </c>
      <c r="P47" s="96">
        <v>2.8003830330686799E-4</v>
      </c>
      <c r="Q47" s="96">
        <v>6.4929084714370199E-6</v>
      </c>
      <c r="R47" s="96">
        <v>1.2063944688970099E-3</v>
      </c>
      <c r="S47" s="96">
        <v>1.12968697422426E-3</v>
      </c>
      <c r="T47" s="96">
        <v>4.2053712669316298E-4</v>
      </c>
      <c r="U47" s="96">
        <v>5.6028272814468202E-6</v>
      </c>
      <c r="V47" s="96">
        <v>7.9465792379051894E-2</v>
      </c>
      <c r="W47" s="96">
        <v>3.1740912795928901E-3</v>
      </c>
      <c r="X47" s="96">
        <v>4.6247375052186799E-4</v>
      </c>
      <c r="Y47" s="96">
        <v>9.1567258429290602E-4</v>
      </c>
      <c r="Z47" s="96">
        <v>8.3839165871268397E-4</v>
      </c>
      <c r="AA47" s="96">
        <v>5.2722626358799897E-4</v>
      </c>
      <c r="AB47" s="96">
        <f t="shared" si="0"/>
        <v>2.7437642571154571E-3</v>
      </c>
      <c r="AC47" s="96">
        <v>1.00511908247679E-2</v>
      </c>
      <c r="AD47" s="96">
        <v>4.0062717298669301E-6</v>
      </c>
      <c r="AE47" s="97"/>
      <c r="AF47" s="96">
        <v>3121.6175395048499</v>
      </c>
      <c r="AG47" s="110" t="s">
        <v>354</v>
      </c>
      <c r="AH47" s="110" t="s">
        <v>354</v>
      </c>
      <c r="AI47" s="96">
        <v>0.72119799515392502</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3.1277404799999999E-2</v>
      </c>
      <c r="J48" s="96">
        <v>0.1146838176</v>
      </c>
      <c r="K48" s="96">
        <v>0.13032252</v>
      </c>
      <c r="L48" s="96">
        <v>8.6881680000000003E-2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8688.1679999999997</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12.577317341000001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19.847000000000001</v>
      </c>
      <c r="AL51" s="44" t="s">
        <v>371</v>
      </c>
    </row>
    <row r="52" spans="1:38" s="1" customFormat="1" ht="24.75" customHeight="1" thickBot="1" x14ac:dyDescent="0.3">
      <c r="A52" s="41" t="s">
        <v>114</v>
      </c>
      <c r="B52" s="62" t="s">
        <v>316</v>
      </c>
      <c r="C52" s="79" t="s">
        <v>131</v>
      </c>
      <c r="D52" s="61"/>
      <c r="E52" s="96" t="s">
        <v>355</v>
      </c>
      <c r="F52" s="96">
        <v>5.3441999999999998</v>
      </c>
      <c r="G52" s="96">
        <v>0.755</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7992</v>
      </c>
      <c r="AL52" s="44" t="s">
        <v>127</v>
      </c>
    </row>
    <row r="53" spans="1:38" s="1" customFormat="1" ht="24.75" customHeight="1" thickBot="1" x14ac:dyDescent="0.3">
      <c r="A53" s="41" t="s">
        <v>114</v>
      </c>
      <c r="B53" s="62" t="s">
        <v>317</v>
      </c>
      <c r="C53" s="79" t="s">
        <v>68</v>
      </c>
      <c r="D53" s="61"/>
      <c r="E53" s="108" t="s">
        <v>355</v>
      </c>
      <c r="F53" s="96">
        <v>1.002026675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1852.175</v>
      </c>
      <c r="AL53" s="44" t="s">
        <v>127</v>
      </c>
    </row>
    <row r="54" spans="1:38" s="1" customFormat="1" ht="40.5" customHeight="1" thickBot="1" x14ac:dyDescent="0.3">
      <c r="A54" s="41" t="s">
        <v>114</v>
      </c>
      <c r="B54" s="62" t="s">
        <v>186</v>
      </c>
      <c r="C54" s="79" t="s">
        <v>289</v>
      </c>
      <c r="D54" s="61"/>
      <c r="E54" s="95" t="s">
        <v>355</v>
      </c>
      <c r="F54" s="96">
        <v>6.6321335023597197</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21930.7</v>
      </c>
      <c r="AL54" s="44" t="s">
        <v>367</v>
      </c>
    </row>
    <row r="55" spans="1:38" s="1" customFormat="1" ht="24.75" customHeight="1" thickBot="1" x14ac:dyDescent="0.3">
      <c r="A55" s="41" t="s">
        <v>114</v>
      </c>
      <c r="B55" s="62" t="s">
        <v>187</v>
      </c>
      <c r="C55" s="79" t="s">
        <v>260</v>
      </c>
      <c r="D55" s="61"/>
      <c r="E55" s="95">
        <v>0.25119446412772301</v>
      </c>
      <c r="F55" s="96">
        <v>0.33789204169245302</v>
      </c>
      <c r="G55" s="96">
        <v>0.26063523986106601</v>
      </c>
      <c r="H55" s="96" t="s">
        <v>355</v>
      </c>
      <c r="I55" s="96">
        <v>7.6218207984942096E-3</v>
      </c>
      <c r="J55" s="96">
        <v>7.6218207984942096E-3</v>
      </c>
      <c r="K55" s="96">
        <v>7.6218207984942096E-3</v>
      </c>
      <c r="L55" s="96">
        <v>2.5691413335942698E-4</v>
      </c>
      <c r="M55" s="96">
        <v>0.37272614627859002</v>
      </c>
      <c r="N55" s="96">
        <v>6.7327527594998398E-4</v>
      </c>
      <c r="O55" s="96">
        <v>9.0015627843933804E-4</v>
      </c>
      <c r="P55" s="96">
        <v>9.7125932517979697E-4</v>
      </c>
      <c r="Q55" s="96">
        <v>1.1305016083501601E-3</v>
      </c>
      <c r="R55" s="96">
        <v>2.7496807103021001E-3</v>
      </c>
      <c r="S55" s="96">
        <v>1.3498288242547599E-3</v>
      </c>
      <c r="T55" s="96">
        <v>3.0264990071219998E-3</v>
      </c>
      <c r="U55" s="96">
        <v>7.3092558194898E-4</v>
      </c>
      <c r="V55" s="96">
        <v>6.9839069600090798E-3</v>
      </c>
      <c r="W55" s="96">
        <v>4.2985665135810199E-3</v>
      </c>
      <c r="X55" s="96">
        <v>4.9261671092811603E-6</v>
      </c>
      <c r="Y55" s="96">
        <v>7.3520273429827204E-6</v>
      </c>
      <c r="Z55" s="96">
        <v>7.1428785508634799E-6</v>
      </c>
      <c r="AA55" s="96">
        <v>7.1428785508634799E-6</v>
      </c>
      <c r="AB55" s="96">
        <f t="shared" si="0"/>
        <v>2.6563951553990845E-5</v>
      </c>
      <c r="AC55" s="96" t="s">
        <v>355</v>
      </c>
      <c r="AD55" s="96" t="s">
        <v>355</v>
      </c>
      <c r="AE55" s="97"/>
      <c r="AF55" s="96">
        <v>410.09567082203301</v>
      </c>
      <c r="AG55" s="110" t="s">
        <v>354</v>
      </c>
      <c r="AH55" s="96">
        <v>8776.7687228312698</v>
      </c>
      <c r="AI55" s="110" t="s">
        <v>354</v>
      </c>
      <c r="AJ55" s="110" t="s">
        <v>354</v>
      </c>
      <c r="AK55" s="96">
        <v>4.6837900000000001</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2.4481799999999999E-3</v>
      </c>
      <c r="J58" s="95">
        <v>1.6321200000000001E-2</v>
      </c>
      <c r="K58" s="95">
        <v>3.2642400000000002E-2</v>
      </c>
      <c r="L58" s="95">
        <v>1.1261628000000001E-5</v>
      </c>
      <c r="M58" s="95" t="s">
        <v>358</v>
      </c>
      <c r="N58" s="95" t="s">
        <v>358</v>
      </c>
      <c r="O58" s="95" t="s">
        <v>358</v>
      </c>
      <c r="P58" s="95" t="s">
        <v>358</v>
      </c>
      <c r="Q58" s="95" t="s">
        <v>358</v>
      </c>
      <c r="R58" s="95" t="s">
        <v>358</v>
      </c>
      <c r="S58" s="95" t="s">
        <v>358</v>
      </c>
      <c r="T58" s="95" t="s">
        <v>358</v>
      </c>
      <c r="U58" s="95" t="s">
        <v>358</v>
      </c>
      <c r="V58" s="95" t="s">
        <v>358</v>
      </c>
      <c r="W58" s="95">
        <v>1.4689080000000001E-3</v>
      </c>
      <c r="X58" s="95" t="s">
        <v>358</v>
      </c>
      <c r="Y58" s="95" t="s">
        <v>358</v>
      </c>
      <c r="Z58" s="95" t="s">
        <v>358</v>
      </c>
      <c r="AA58" s="95" t="s">
        <v>358</v>
      </c>
      <c r="AB58" s="96" t="str">
        <f t="shared" si="0"/>
        <v>IE</v>
      </c>
      <c r="AC58" s="95">
        <v>6.5284800000000004E-4</v>
      </c>
      <c r="AD58" s="95">
        <v>1.2240900000000001E-2</v>
      </c>
      <c r="AE58" s="97"/>
      <c r="AF58" s="114" t="s">
        <v>355</v>
      </c>
      <c r="AG58" s="114" t="s">
        <v>355</v>
      </c>
      <c r="AH58" s="114" t="s">
        <v>355</v>
      </c>
      <c r="AI58" s="114" t="s">
        <v>355</v>
      </c>
      <c r="AJ58" s="114" t="s">
        <v>355</v>
      </c>
      <c r="AK58" s="96">
        <v>81.605999999999995</v>
      </c>
      <c r="AL58" s="44" t="s">
        <v>127</v>
      </c>
    </row>
    <row r="59" spans="1:38" s="1" customFormat="1" ht="24.75" customHeight="1" thickBot="1" x14ac:dyDescent="0.3">
      <c r="A59" s="41" t="s">
        <v>112</v>
      </c>
      <c r="B59" s="73" t="s">
        <v>190</v>
      </c>
      <c r="C59" s="78" t="s">
        <v>101</v>
      </c>
      <c r="D59" s="42"/>
      <c r="E59" s="95" t="s">
        <v>358</v>
      </c>
      <c r="F59" s="95">
        <v>5.769225E-2</v>
      </c>
      <c r="G59" s="95">
        <v>0.2289014</v>
      </c>
      <c r="H59" s="95">
        <v>0.123</v>
      </c>
      <c r="I59" s="95">
        <v>6.6699999999999995E-2</v>
      </c>
      <c r="J59" s="95">
        <v>7.4800000000000005E-2</v>
      </c>
      <c r="K59" s="95">
        <v>8.2900000000000001E-2</v>
      </c>
      <c r="L59" s="95">
        <v>1.3004E-3</v>
      </c>
      <c r="M59" s="95">
        <v>2.435895E-3</v>
      </c>
      <c r="N59" s="95">
        <v>1.2E-2</v>
      </c>
      <c r="O59" s="95">
        <v>1.76078E-3</v>
      </c>
      <c r="P59" s="95" t="s">
        <v>358</v>
      </c>
      <c r="Q59" s="95">
        <v>5.1062620000000003E-3</v>
      </c>
      <c r="R59" s="95">
        <v>6.5148860000000001E-3</v>
      </c>
      <c r="S59" s="95" t="s">
        <v>358</v>
      </c>
      <c r="T59" s="95">
        <v>4.2258720000000003E-3</v>
      </c>
      <c r="U59" s="95">
        <v>5.8999999999999997E-2</v>
      </c>
      <c r="V59" s="95">
        <v>4.0497939999999998E-3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218.81299999999999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0.16136803999999999</v>
      </c>
      <c r="J60" s="96">
        <v>0.58907167999999999</v>
      </c>
      <c r="K60" s="96">
        <v>1.4577957399999999</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78.334000000000003</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0.16088781369999999</v>
      </c>
      <c r="J61" s="96">
        <v>1.5995838390999999</v>
      </c>
      <c r="K61" s="96">
        <v>5.3176870344999996</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12014.08805</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4.3161299999999996E-3</v>
      </c>
      <c r="J62" s="96">
        <v>4.3353127999999998E-2</v>
      </c>
      <c r="K62" s="96">
        <v>8.6658298999999994E-2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4.7957000000000001</v>
      </c>
      <c r="AL62" s="44" t="s">
        <v>404</v>
      </c>
    </row>
    <row r="63" spans="1:38" s="1" customFormat="1" ht="24.75" customHeight="1" thickBot="1" x14ac:dyDescent="0.3">
      <c r="A63" s="41" t="s">
        <v>112</v>
      </c>
      <c r="B63" s="73" t="s">
        <v>318</v>
      </c>
      <c r="C63" s="79" t="s">
        <v>306</v>
      </c>
      <c r="D63" s="67"/>
      <c r="E63" s="95" t="s">
        <v>358</v>
      </c>
      <c r="F63" s="95">
        <v>3.3237599999999999E-2</v>
      </c>
      <c r="G63" s="95">
        <v>4.0211031899999998</v>
      </c>
      <c r="H63" s="95">
        <v>0.33980480000000002</v>
      </c>
      <c r="I63" s="95">
        <v>8.7576319999999999E-2</v>
      </c>
      <c r="J63" s="95">
        <v>0.11246696</v>
      </c>
      <c r="K63" s="95">
        <v>0.125</v>
      </c>
      <c r="L63" s="95">
        <v>1.736168E-3</v>
      </c>
      <c r="M63" s="95">
        <v>9.0347519999999992</v>
      </c>
      <c r="N63" s="95" t="s">
        <v>355</v>
      </c>
      <c r="O63" s="95" t="s">
        <v>355</v>
      </c>
      <c r="P63" s="95" t="s">
        <v>355</v>
      </c>
      <c r="Q63" s="95">
        <v>6.3678960000000007E-2</v>
      </c>
      <c r="R63" s="95" t="s">
        <v>355</v>
      </c>
      <c r="S63" s="95" t="s">
        <v>355</v>
      </c>
      <c r="T63" s="95" t="s">
        <v>355</v>
      </c>
      <c r="U63" s="95" t="s">
        <v>355</v>
      </c>
      <c r="V63" s="95" t="s">
        <v>355</v>
      </c>
      <c r="W63" s="95">
        <v>8.3738379000000002E-2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3.6749999999999998E-2</v>
      </c>
      <c r="F70" s="95">
        <v>4.1377499999999998E-2</v>
      </c>
      <c r="G70" s="95">
        <v>0.38</v>
      </c>
      <c r="H70" s="95">
        <v>8.7999999999999995E-2</v>
      </c>
      <c r="I70" s="95">
        <v>8.9999999999999993E-3</v>
      </c>
      <c r="J70" s="95">
        <v>1.2E-2</v>
      </c>
      <c r="K70" s="95">
        <v>1.4999999999999999E-2</v>
      </c>
      <c r="L70" s="95">
        <v>1.6000000000000001E-4</v>
      </c>
      <c r="M70" s="95" t="s">
        <v>356</v>
      </c>
      <c r="N70" s="95" t="s">
        <v>355</v>
      </c>
      <c r="O70" s="95" t="s">
        <v>355</v>
      </c>
      <c r="P70" s="95">
        <v>4.1787611999999997E-3</v>
      </c>
      <c r="Q70" s="95" t="s">
        <v>355</v>
      </c>
      <c r="R70" s="95" t="s">
        <v>355</v>
      </c>
      <c r="S70" s="95" t="s">
        <v>355</v>
      </c>
      <c r="T70" s="95" t="s">
        <v>355</v>
      </c>
      <c r="U70" s="95" t="s">
        <v>355</v>
      </c>
      <c r="V70" s="95" t="s">
        <v>355</v>
      </c>
      <c r="W70" s="95" t="s">
        <v>355</v>
      </c>
      <c r="X70" s="95">
        <v>9.2558879999999998E-5</v>
      </c>
      <c r="Y70" s="95" t="s">
        <v>355</v>
      </c>
      <c r="Z70" s="95" t="s">
        <v>355</v>
      </c>
      <c r="AA70" s="95" t="s">
        <v>355</v>
      </c>
      <c r="AB70" s="96">
        <f>IF(ISNUMBER(X70),SUM(X70:AA70),X70)</f>
        <v>9.2558879999999998E-5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4.0518869999999997E-3</v>
      </c>
      <c r="G72" s="95" t="s">
        <v>356</v>
      </c>
      <c r="H72" s="95" t="s">
        <v>356</v>
      </c>
      <c r="I72" s="95">
        <v>1.0374127820000001E-2</v>
      </c>
      <c r="J72" s="95">
        <v>5.7893085830000003E-2</v>
      </c>
      <c r="K72" s="95">
        <v>0.18493419646000001</v>
      </c>
      <c r="L72" s="95">
        <v>8.2326043000000005E-4</v>
      </c>
      <c r="M72" s="95" t="s">
        <v>356</v>
      </c>
      <c r="N72" s="95">
        <v>0.27473920499999999</v>
      </c>
      <c r="O72" s="95">
        <v>9.2258908440000006E-3</v>
      </c>
      <c r="P72" s="95">
        <v>3.6246E-3</v>
      </c>
      <c r="Q72" s="95">
        <v>2.71845E-2</v>
      </c>
      <c r="R72" s="95">
        <v>9.0615000000000001E-2</v>
      </c>
      <c r="S72" s="95">
        <v>9.0615000000000001E-2</v>
      </c>
      <c r="T72" s="95">
        <v>3.2052552810000003E-2</v>
      </c>
      <c r="U72" s="95">
        <v>9.0614999999999999E-4</v>
      </c>
      <c r="V72" s="95">
        <v>0.45596920499999999</v>
      </c>
      <c r="W72" s="95" t="s">
        <v>356</v>
      </c>
      <c r="X72" s="95" t="s">
        <v>356</v>
      </c>
      <c r="Y72" s="95" t="s">
        <v>356</v>
      </c>
      <c r="Z72" s="95" t="s">
        <v>356</v>
      </c>
      <c r="AA72" s="95" t="s">
        <v>356</v>
      </c>
      <c r="AB72" s="96" t="str">
        <f t="shared" si="0"/>
        <v>NE</v>
      </c>
      <c r="AC72" s="95">
        <v>3.6246E-3</v>
      </c>
      <c r="AD72" s="95">
        <v>4.5307500000000001E-2</v>
      </c>
      <c r="AE72" s="97"/>
      <c r="AF72" s="114" t="s">
        <v>355</v>
      </c>
      <c r="AG72" s="114" t="s">
        <v>355</v>
      </c>
      <c r="AH72" s="114" t="s">
        <v>355</v>
      </c>
      <c r="AI72" s="114" t="s">
        <v>355</v>
      </c>
      <c r="AJ72" s="114" t="s">
        <v>355</v>
      </c>
      <c r="AK72" s="96">
        <v>669.45600000000002</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1.0333950000000001E-3</v>
      </c>
      <c r="J74" s="95">
        <v>2.6304599999999998E-3</v>
      </c>
      <c r="K74" s="95">
        <v>3.7577999999999999E-3</v>
      </c>
      <c r="L74" s="95">
        <v>2.3799400000000001E-5</v>
      </c>
      <c r="M74" s="95" t="s">
        <v>358</v>
      </c>
      <c r="N74" s="96">
        <v>4.69725E-3</v>
      </c>
      <c r="O74" s="96">
        <v>9.3944999999999999E-4</v>
      </c>
      <c r="P74" s="96" t="s">
        <v>356</v>
      </c>
      <c r="Q74" s="96" t="s">
        <v>356</v>
      </c>
      <c r="R74" s="96" t="s">
        <v>356</v>
      </c>
      <c r="S74" s="96" t="s">
        <v>356</v>
      </c>
      <c r="T74" s="96" t="s">
        <v>356</v>
      </c>
      <c r="U74" s="96" t="s">
        <v>356</v>
      </c>
      <c r="V74" s="96" t="s">
        <v>356</v>
      </c>
      <c r="W74" s="96">
        <v>1.096025</v>
      </c>
      <c r="X74" s="96" t="s">
        <v>356</v>
      </c>
      <c r="Y74" s="96" t="s">
        <v>356</v>
      </c>
      <c r="Z74" s="96" t="s">
        <v>356</v>
      </c>
      <c r="AA74" s="96" t="s">
        <v>356</v>
      </c>
      <c r="AB74" s="96" t="str">
        <f t="shared" si="0"/>
        <v>NE</v>
      </c>
      <c r="AC74" s="96">
        <v>0.62629999999999997</v>
      </c>
      <c r="AD74" s="96">
        <v>0.106471</v>
      </c>
      <c r="AE74" s="97"/>
      <c r="AF74" s="114" t="s">
        <v>355</v>
      </c>
      <c r="AG74" s="114" t="s">
        <v>355</v>
      </c>
      <c r="AH74" s="114" t="s">
        <v>355</v>
      </c>
      <c r="AI74" s="114" t="s">
        <v>355</v>
      </c>
      <c r="AJ74" s="114" t="s">
        <v>355</v>
      </c>
      <c r="AK74" s="96">
        <v>31.315000000000001</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3.2165000000000002E-3</v>
      </c>
      <c r="H76" s="95" t="s">
        <v>358</v>
      </c>
      <c r="I76" s="96">
        <v>2.2024000000000002E-3</v>
      </c>
      <c r="J76" s="96">
        <v>2.9548E-3</v>
      </c>
      <c r="K76" s="96">
        <v>3.7060000000000001E-3</v>
      </c>
      <c r="L76" s="96" t="s">
        <v>356</v>
      </c>
      <c r="M76" s="95" t="s">
        <v>358</v>
      </c>
      <c r="N76" s="96">
        <v>1.4511499999999999</v>
      </c>
      <c r="O76" s="96">
        <v>3.7650000000000001E-3</v>
      </c>
      <c r="P76" s="96">
        <v>3.4200000000000002E-4</v>
      </c>
      <c r="Q76" s="96">
        <v>1.1795E-2</v>
      </c>
      <c r="R76" s="96" t="s">
        <v>356</v>
      </c>
      <c r="S76" s="96" t="s">
        <v>356</v>
      </c>
      <c r="T76" s="96" t="s">
        <v>356</v>
      </c>
      <c r="U76" s="96" t="s">
        <v>356</v>
      </c>
      <c r="V76" s="96">
        <v>8.77E-3</v>
      </c>
      <c r="W76" s="96">
        <v>2.99E-3</v>
      </c>
      <c r="X76" s="96" t="s">
        <v>356</v>
      </c>
      <c r="Y76" s="96" t="s">
        <v>356</v>
      </c>
      <c r="Z76" s="96" t="s">
        <v>356</v>
      </c>
      <c r="AA76" s="96" t="s">
        <v>356</v>
      </c>
      <c r="AB76" s="96" t="str">
        <f t="shared" si="0"/>
        <v>NE</v>
      </c>
      <c r="AC76" s="96">
        <v>2.2499999999999999E-4</v>
      </c>
      <c r="AD76" s="96">
        <v>4.9129999999999996E-4</v>
      </c>
      <c r="AE76" s="97"/>
      <c r="AF76" s="114" t="s">
        <v>355</v>
      </c>
      <c r="AG76" s="114" t="s">
        <v>355</v>
      </c>
      <c r="AH76" s="114" t="s">
        <v>355</v>
      </c>
      <c r="AI76" s="114" t="s">
        <v>355</v>
      </c>
      <c r="AJ76" s="114" t="s">
        <v>355</v>
      </c>
      <c r="AK76" s="96">
        <v>0.75</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9.7890000000000005E-2</v>
      </c>
      <c r="O80" s="96">
        <v>6.5259999999999997E-3</v>
      </c>
      <c r="P80" s="96" t="s">
        <v>356</v>
      </c>
      <c r="Q80" s="96" t="s">
        <v>356</v>
      </c>
      <c r="R80" s="96" t="s">
        <v>356</v>
      </c>
      <c r="S80" s="96">
        <v>6.5259999999999999E-2</v>
      </c>
      <c r="T80" s="96" t="s">
        <v>356</v>
      </c>
      <c r="U80" s="96" t="s">
        <v>356</v>
      </c>
      <c r="V80" s="96">
        <v>0.91364000000000001</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6.5259999999999998</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7.4385436199999999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4.5551399999999999E-2</v>
      </c>
      <c r="AL82" s="44" t="s">
        <v>404</v>
      </c>
    </row>
    <row r="83" spans="1:38" s="1" customFormat="1" ht="24.75" customHeight="1" thickBot="1" x14ac:dyDescent="0.3">
      <c r="A83" s="41" t="s">
        <v>112</v>
      </c>
      <c r="B83" s="87" t="s">
        <v>216</v>
      </c>
      <c r="C83" s="70" t="s">
        <v>72</v>
      </c>
      <c r="D83" s="43"/>
      <c r="E83" s="96" t="s">
        <v>355</v>
      </c>
      <c r="F83" s="96">
        <v>5.8606336000000002E-2</v>
      </c>
      <c r="G83" s="96" t="s">
        <v>355</v>
      </c>
      <c r="H83" s="96" t="s">
        <v>355</v>
      </c>
      <c r="I83" s="96">
        <v>2.4028597759999999E-2</v>
      </c>
      <c r="J83" s="96">
        <v>0.1802144832</v>
      </c>
      <c r="K83" s="96">
        <v>0.1846099584</v>
      </c>
      <c r="L83" s="96">
        <v>1.3699231039999999E-3</v>
      </c>
      <c r="M83" s="96">
        <v>0.4402800992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3662.8960000000002</v>
      </c>
      <c r="AL83" s="44" t="s">
        <v>127</v>
      </c>
    </row>
    <row r="84" spans="1:38" s="1" customFormat="1" ht="24.75" customHeight="1" thickBot="1" x14ac:dyDescent="0.3">
      <c r="A84" s="41" t="s">
        <v>112</v>
      </c>
      <c r="B84" s="87" t="s">
        <v>217</v>
      </c>
      <c r="C84" s="70" t="s">
        <v>71</v>
      </c>
      <c r="D84" s="43"/>
      <c r="E84" s="96" t="s">
        <v>355</v>
      </c>
      <c r="F84" s="96">
        <v>8.1191500000000003E-3</v>
      </c>
      <c r="G84" s="96" t="s">
        <v>355</v>
      </c>
      <c r="H84" s="96" t="s">
        <v>355</v>
      </c>
      <c r="I84" s="96">
        <v>2.9978399999999999E-4</v>
      </c>
      <c r="J84" s="96">
        <v>1.4989199999999999E-3</v>
      </c>
      <c r="K84" s="96">
        <v>5.9956799999999998E-3</v>
      </c>
      <c r="L84" s="96">
        <v>3.7473000000000001E-8</v>
      </c>
      <c r="M84" s="96">
        <v>5.9332250000000003E-4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62.454999999999998</v>
      </c>
      <c r="AL84" s="44" t="s">
        <v>127</v>
      </c>
    </row>
    <row r="85" spans="1:38" s="1" customFormat="1" ht="24.75" customHeight="1" thickBot="1" x14ac:dyDescent="0.3">
      <c r="A85" s="41" t="s">
        <v>115</v>
      </c>
      <c r="B85" s="79" t="s">
        <v>218</v>
      </c>
      <c r="C85" s="70" t="s">
        <v>341</v>
      </c>
      <c r="D85" s="43"/>
      <c r="E85" s="96" t="s">
        <v>355</v>
      </c>
      <c r="F85" s="96">
        <v>3.4475384199999999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6.1344099999999999E-2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1.5290000000000001E-5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3.0580000000000001E-4</v>
      </c>
      <c r="AL87" s="44" t="s">
        <v>404</v>
      </c>
    </row>
    <row r="88" spans="1:38" s="1" customFormat="1" ht="24.75" customHeight="1" thickBot="1" x14ac:dyDescent="0.3">
      <c r="A88" s="41" t="s">
        <v>115</v>
      </c>
      <c r="B88" s="79" t="s">
        <v>221</v>
      </c>
      <c r="C88" s="69" t="s">
        <v>90</v>
      </c>
      <c r="D88" s="43"/>
      <c r="E88" s="96" t="s">
        <v>355</v>
      </c>
      <c r="F88" s="96">
        <v>5.65383836</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0.74392610000000003</v>
      </c>
      <c r="AL88" s="44" t="s">
        <v>404</v>
      </c>
    </row>
    <row r="89" spans="1:38" s="1" customFormat="1" ht="24.75" customHeight="1" thickBot="1" x14ac:dyDescent="0.3">
      <c r="A89" s="41" t="s">
        <v>115</v>
      </c>
      <c r="B89" s="79" t="s">
        <v>222</v>
      </c>
      <c r="C89" s="69" t="s">
        <v>91</v>
      </c>
      <c r="D89" s="43" t="s">
        <v>369</v>
      </c>
      <c r="E89" s="96" t="s">
        <v>355</v>
      </c>
      <c r="F89" s="96">
        <v>6.5333400000000003E-3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1.563E-4</v>
      </c>
      <c r="AL89" s="44" t="s">
        <v>404</v>
      </c>
    </row>
    <row r="90" spans="1:38" s="7" customFormat="1" ht="24.75" customHeight="1" thickBot="1" x14ac:dyDescent="0.25">
      <c r="A90" s="41" t="s">
        <v>115</v>
      </c>
      <c r="B90" s="79" t="s">
        <v>223</v>
      </c>
      <c r="C90" s="69" t="s">
        <v>280</v>
      </c>
      <c r="D90" s="43"/>
      <c r="E90" s="96" t="s">
        <v>355</v>
      </c>
      <c r="F90" s="96">
        <v>14.1391791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0.14054849999999999</v>
      </c>
      <c r="AL90" s="44" t="s">
        <v>404</v>
      </c>
    </row>
    <row r="91" spans="1:38" s="1" customFormat="1" ht="24.75" customHeight="1" thickBot="1" x14ac:dyDescent="0.3">
      <c r="A91" s="41" t="s">
        <v>115</v>
      </c>
      <c r="B91" s="62" t="s">
        <v>256</v>
      </c>
      <c r="C91" s="79" t="s">
        <v>281</v>
      </c>
      <c r="D91" s="42"/>
      <c r="E91" s="95">
        <v>7.8394090299999997E-2</v>
      </c>
      <c r="F91" s="96">
        <v>0.1093081085</v>
      </c>
      <c r="G91" s="96">
        <v>7.367127155E-2</v>
      </c>
      <c r="H91" s="96">
        <v>4.5610195749999999E-2</v>
      </c>
      <c r="I91" s="96">
        <v>0.32811420289999998</v>
      </c>
      <c r="J91" s="96">
        <v>0.39489735962</v>
      </c>
      <c r="K91" s="96">
        <v>0.41566374304999998</v>
      </c>
      <c r="L91" s="96">
        <v>9.6066390999999998E-3</v>
      </c>
      <c r="M91" s="96">
        <v>4.9842802050000001</v>
      </c>
      <c r="N91" s="96">
        <v>2.9013782754999999</v>
      </c>
      <c r="O91" s="96">
        <v>3.677031066E-3</v>
      </c>
      <c r="P91" s="96">
        <v>1.34809025E-3</v>
      </c>
      <c r="Q91" s="96">
        <v>9.1657388399999998E-3</v>
      </c>
      <c r="R91" s="96">
        <v>6.7857067500000007E-2</v>
      </c>
      <c r="S91" s="96">
        <v>1.8775407648</v>
      </c>
      <c r="T91" s="96">
        <v>0.1291989405</v>
      </c>
      <c r="U91" s="96">
        <v>1.29326665E-2</v>
      </c>
      <c r="V91" s="96">
        <v>1.1490606649999999</v>
      </c>
      <c r="W91" s="96">
        <v>0.20939384799999999</v>
      </c>
      <c r="X91" s="96">
        <v>4.3974750790000003E-2</v>
      </c>
      <c r="Y91" s="96">
        <v>4.2775066E-2</v>
      </c>
      <c r="Z91" s="96">
        <v>2.5318462860000002E-2</v>
      </c>
      <c r="AA91" s="96">
        <v>2.9360945570000001E-2</v>
      </c>
      <c r="AB91" s="96">
        <f t="shared" si="1"/>
        <v>0.14142922522000001</v>
      </c>
      <c r="AC91" s="96">
        <v>1.87783175E-3</v>
      </c>
      <c r="AD91" s="96">
        <v>2.6487311000000001E-3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3.0523291145</v>
      </c>
      <c r="G93" s="98" t="s">
        <v>355</v>
      </c>
      <c r="H93" s="98" t="s">
        <v>355</v>
      </c>
      <c r="I93" s="95">
        <v>1.5551472E-2</v>
      </c>
      <c r="J93" s="95">
        <v>1.5551472E-2</v>
      </c>
      <c r="K93" s="95">
        <v>1.5551472E-2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7.0557999999999996E-2</v>
      </c>
      <c r="J95" s="95">
        <v>0.14111599999999999</v>
      </c>
      <c r="K95" s="95">
        <v>0.35278999999999999</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0.35278999999999999</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4.6970657999999998E-2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248.52199999999999</v>
      </c>
      <c r="AL98" s="46" t="s">
        <v>359</v>
      </c>
    </row>
    <row r="99" spans="1:38" s="1" customFormat="1" ht="24.75" customHeight="1" thickBot="1" x14ac:dyDescent="0.3">
      <c r="A99" s="41" t="s">
        <v>116</v>
      </c>
      <c r="B99" s="41" t="s">
        <v>224</v>
      </c>
      <c r="C99" s="78" t="s">
        <v>278</v>
      </c>
      <c r="D99" s="64"/>
      <c r="E99" s="99">
        <v>5.6186636994739698E-2</v>
      </c>
      <c r="F99" s="96">
        <v>20.170537973173001</v>
      </c>
      <c r="G99" s="96" t="s">
        <v>355</v>
      </c>
      <c r="H99" s="96">
        <v>7.9905938152780198</v>
      </c>
      <c r="I99" s="96">
        <v>0.25890596841972602</v>
      </c>
      <c r="J99" s="96">
        <v>0.39792257552383498</v>
      </c>
      <c r="K99" s="96">
        <v>0.86504907722572899</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550.279</v>
      </c>
      <c r="AL99" s="44" t="s">
        <v>360</v>
      </c>
    </row>
    <row r="100" spans="1:38" s="1" customFormat="1" ht="24.75" customHeight="1" thickBot="1" x14ac:dyDescent="0.3">
      <c r="A100" s="41" t="s">
        <v>116</v>
      </c>
      <c r="B100" s="41" t="s">
        <v>225</v>
      </c>
      <c r="C100" s="78" t="s">
        <v>277</v>
      </c>
      <c r="D100" s="64"/>
      <c r="E100" s="99">
        <v>0.108756314934467</v>
      </c>
      <c r="F100" s="96">
        <v>10.407479493332501</v>
      </c>
      <c r="G100" s="96" t="s">
        <v>355</v>
      </c>
      <c r="H100" s="96">
        <v>2.9600077462554601</v>
      </c>
      <c r="I100" s="96">
        <v>0.13667125535031399</v>
      </c>
      <c r="J100" s="96">
        <v>0.21062430146756</v>
      </c>
      <c r="K100" s="96">
        <v>0.45787891623382698</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984.48400000000004</v>
      </c>
      <c r="AL100" s="44" t="s">
        <v>360</v>
      </c>
    </row>
    <row r="101" spans="1:38" s="1" customFormat="1" ht="24.75" customHeight="1" thickBot="1" x14ac:dyDescent="0.3">
      <c r="A101" s="41" t="s">
        <v>116</v>
      </c>
      <c r="B101" s="41" t="s">
        <v>227</v>
      </c>
      <c r="C101" s="78" t="s">
        <v>270</v>
      </c>
      <c r="D101" s="64"/>
      <c r="E101" s="99">
        <v>8.3992109589041105E-4</v>
      </c>
      <c r="F101" s="96">
        <v>0.218559145975744</v>
      </c>
      <c r="G101" s="96" t="s">
        <v>355</v>
      </c>
      <c r="H101" s="96">
        <v>0.140566169892368</v>
      </c>
      <c r="I101" s="96">
        <v>5.94944109589041E-4</v>
      </c>
      <c r="J101" s="96">
        <v>1.95981589041096E-3</v>
      </c>
      <c r="K101" s="96">
        <v>4.8995397260274002E-3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319.34500000000003</v>
      </c>
      <c r="AL101" s="44" t="s">
        <v>360</v>
      </c>
    </row>
    <row r="102" spans="1:38" s="1" customFormat="1" ht="24.75" customHeight="1" thickBot="1" x14ac:dyDescent="0.3">
      <c r="A102" s="41" t="s">
        <v>116</v>
      </c>
      <c r="B102" s="41" t="s">
        <v>228</v>
      </c>
      <c r="C102" s="78" t="s">
        <v>271</v>
      </c>
      <c r="D102" s="64"/>
      <c r="E102" s="99">
        <v>0.111797261671366</v>
      </c>
      <c r="F102" s="96">
        <v>3.9412522046821001</v>
      </c>
      <c r="G102" s="96" t="s">
        <v>355</v>
      </c>
      <c r="H102" s="96">
        <v>22.642991623336101</v>
      </c>
      <c r="I102" s="96">
        <v>6.0036306657948797E-2</v>
      </c>
      <c r="J102" s="96">
        <v>1.3503524277229</v>
      </c>
      <c r="K102" s="96">
        <v>4.2169690781813003</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13361.099</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3.9948493150684898E-5</v>
      </c>
      <c r="F104" s="96">
        <v>2.07166173568838E-2</v>
      </c>
      <c r="G104" s="96" t="s">
        <v>355</v>
      </c>
      <c r="H104" s="96">
        <v>1.2928591739867899E-2</v>
      </c>
      <c r="I104" s="96">
        <v>5.6593698630137003E-5</v>
      </c>
      <c r="J104" s="96">
        <v>1.8642630136986299E-4</v>
      </c>
      <c r="K104" s="96">
        <v>4.6606575342465702E-4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12.151</v>
      </c>
      <c r="AL104" s="44" t="s">
        <v>360</v>
      </c>
    </row>
    <row r="105" spans="1:38" s="1" customFormat="1" ht="24.75" customHeight="1" thickBot="1" x14ac:dyDescent="0.3">
      <c r="A105" s="41" t="s">
        <v>116</v>
      </c>
      <c r="B105" s="41" t="s">
        <v>344</v>
      </c>
      <c r="C105" s="78" t="s">
        <v>274</v>
      </c>
      <c r="D105" s="64"/>
      <c r="E105" s="99">
        <v>2.2499999999999999E-2</v>
      </c>
      <c r="F105" s="96">
        <v>1.0812993941392499</v>
      </c>
      <c r="G105" s="96" t="s">
        <v>355</v>
      </c>
      <c r="H105" s="96">
        <v>0.87039787499999999</v>
      </c>
      <c r="I105" s="96">
        <v>1.26E-2</v>
      </c>
      <c r="J105" s="96">
        <v>1.9800000000000002E-2</v>
      </c>
      <c r="K105" s="96">
        <v>4.30434782608696E-2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180</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5.3094577208171199E-2</v>
      </c>
      <c r="F107" s="96">
        <v>3.7858120272722499E-3</v>
      </c>
      <c r="G107" s="96" t="s">
        <v>355</v>
      </c>
      <c r="H107" s="96">
        <v>1.5333599572091401</v>
      </c>
      <c r="I107" s="96">
        <v>1.15928872713619E-2</v>
      </c>
      <c r="J107" s="96">
        <v>0.15457183028482499</v>
      </c>
      <c r="K107" s="96">
        <v>0.73605633468964204</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3901.75</v>
      </c>
      <c r="AL107" s="44" t="s">
        <v>360</v>
      </c>
    </row>
    <row r="108" spans="1:38" s="1" customFormat="1" ht="24.75" customHeight="1" thickBot="1" x14ac:dyDescent="0.3">
      <c r="A108" s="71" t="s">
        <v>116</v>
      </c>
      <c r="B108" s="41" t="s">
        <v>346</v>
      </c>
      <c r="C108" s="71" t="s">
        <v>327</v>
      </c>
      <c r="D108" s="64"/>
      <c r="E108" s="99">
        <v>0.34893967131857601</v>
      </c>
      <c r="F108" s="96">
        <v>1.2447362017869101E-3</v>
      </c>
      <c r="G108" s="96" t="s">
        <v>355</v>
      </c>
      <c r="H108" s="96">
        <v>2.25011991813117</v>
      </c>
      <c r="I108" s="96">
        <v>2.58447983156882E-2</v>
      </c>
      <c r="J108" s="96">
        <v>0.258447983156882</v>
      </c>
      <c r="K108" s="96">
        <v>0.516895966313763</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12924.281000000001</v>
      </c>
      <c r="AL108" s="44" t="s">
        <v>360</v>
      </c>
    </row>
    <row r="109" spans="1:38" s="1" customFormat="1" ht="24.75" customHeight="1" thickBot="1" x14ac:dyDescent="0.3">
      <c r="A109" s="71" t="s">
        <v>116</v>
      </c>
      <c r="B109" s="41" t="s">
        <v>347</v>
      </c>
      <c r="C109" s="71" t="s">
        <v>313</v>
      </c>
      <c r="D109" s="64"/>
      <c r="E109" s="99">
        <v>8.6801202000000004E-3</v>
      </c>
      <c r="F109" s="96">
        <v>5.6416761197541096E-4</v>
      </c>
      <c r="G109" s="96" t="s">
        <v>355</v>
      </c>
      <c r="H109" s="96">
        <v>0.21331774083035701</v>
      </c>
      <c r="I109" s="96">
        <v>6.4297186666666699E-3</v>
      </c>
      <c r="J109" s="96">
        <v>3.5363452666666698E-2</v>
      </c>
      <c r="K109" s="96">
        <v>3.5363452666666698E-2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333.27199999999999</v>
      </c>
      <c r="AL109" s="44" t="s">
        <v>360</v>
      </c>
    </row>
    <row r="110" spans="1:38" s="1" customFormat="1" ht="24.75" customHeight="1" thickBot="1" x14ac:dyDescent="0.3">
      <c r="A110" s="71" t="s">
        <v>116</v>
      </c>
      <c r="B110" s="41" t="s">
        <v>348</v>
      </c>
      <c r="C110" s="72" t="s">
        <v>314</v>
      </c>
      <c r="D110" s="64"/>
      <c r="E110" s="99">
        <v>6.0189943333333303E-3</v>
      </c>
      <c r="F110" s="96">
        <v>1.16856446854863E-2</v>
      </c>
      <c r="G110" s="96" t="s">
        <v>355</v>
      </c>
      <c r="H110" s="96">
        <v>0.13291337540124601</v>
      </c>
      <c r="I110" s="96">
        <v>5.0146666666666699E-3</v>
      </c>
      <c r="J110" s="96">
        <v>3.89833333333333E-2</v>
      </c>
      <c r="K110" s="96">
        <v>3.89833333333333E-2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1542.8130000000001</v>
      </c>
      <c r="AL110" s="44" t="s">
        <v>360</v>
      </c>
    </row>
    <row r="111" spans="1:38" s="1" customFormat="1" ht="24.75" customHeight="1" thickBot="1" x14ac:dyDescent="0.3">
      <c r="A111" s="41" t="s">
        <v>116</v>
      </c>
      <c r="B111" s="41" t="s">
        <v>349</v>
      </c>
      <c r="C111" s="78" t="s">
        <v>276</v>
      </c>
      <c r="D111" s="64"/>
      <c r="E111" s="99">
        <v>2.7079270000000002E-3</v>
      </c>
      <c r="F111" s="99">
        <v>0.45901111154086199</v>
      </c>
      <c r="G111" s="99" t="s">
        <v>355</v>
      </c>
      <c r="H111" s="99">
        <v>6.3699300055337504</v>
      </c>
      <c r="I111" s="99">
        <v>1.0831708000000001E-2</v>
      </c>
      <c r="J111" s="99">
        <v>2.1663416000000001E-2</v>
      </c>
      <c r="K111" s="99">
        <v>4.8140924444444497E-2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2717.5349999999999</v>
      </c>
      <c r="AL111" s="44" t="s">
        <v>360</v>
      </c>
    </row>
    <row r="112" spans="1:38" s="1" customFormat="1" ht="24.75" customHeight="1" thickBot="1" x14ac:dyDescent="0.3">
      <c r="A112" s="41" t="s">
        <v>126</v>
      </c>
      <c r="B112" s="41" t="s">
        <v>294</v>
      </c>
      <c r="C112" s="78" t="s">
        <v>295</v>
      </c>
      <c r="D112" s="42"/>
      <c r="E112" s="96">
        <v>7.6702000000000004</v>
      </c>
      <c r="F112" s="96" t="s">
        <v>355</v>
      </c>
      <c r="G112" s="96" t="s">
        <v>355</v>
      </c>
      <c r="H112" s="96">
        <v>12.575245949999999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191.755</v>
      </c>
      <c r="AL112" s="44" t="s">
        <v>361</v>
      </c>
    </row>
    <row r="113" spans="1:38" s="1" customFormat="1" ht="24.75" customHeight="1" thickBot="1" x14ac:dyDescent="0.3">
      <c r="A113" s="41" t="s">
        <v>126</v>
      </c>
      <c r="B113" s="65" t="s">
        <v>244</v>
      </c>
      <c r="C113" s="80" t="s">
        <v>133</v>
      </c>
      <c r="D113" s="42"/>
      <c r="E113" s="95">
        <v>8.2155960051809203</v>
      </c>
      <c r="F113" s="96">
        <v>5.7240597115746104</v>
      </c>
      <c r="G113" s="96" t="s">
        <v>355</v>
      </c>
      <c r="H113" s="96">
        <v>20.249553381727601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155058.98065645</v>
      </c>
      <c r="AL113" s="115" t="s">
        <v>364</v>
      </c>
    </row>
    <row r="114" spans="1:38" s="1" customFormat="1" ht="24.75" customHeight="1" thickBot="1" x14ac:dyDescent="0.3">
      <c r="A114" s="41" t="s">
        <v>126</v>
      </c>
      <c r="B114" s="65" t="s">
        <v>245</v>
      </c>
      <c r="C114" s="80" t="s">
        <v>134</v>
      </c>
      <c r="D114" s="42"/>
      <c r="E114" s="95">
        <v>0.12292</v>
      </c>
      <c r="F114" s="96" t="s">
        <v>355</v>
      </c>
      <c r="G114" s="96" t="s">
        <v>355</v>
      </c>
      <c r="H114" s="96">
        <v>0.39949000000000001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3073</v>
      </c>
      <c r="AL114" s="115" t="s">
        <v>364</v>
      </c>
    </row>
    <row r="115" spans="1:38" s="1" customFormat="1" ht="24.75" customHeight="1" thickBot="1" x14ac:dyDescent="0.3">
      <c r="A115" s="41" t="s">
        <v>126</v>
      </c>
      <c r="B115" s="65" t="s">
        <v>246</v>
      </c>
      <c r="C115" s="80" t="s">
        <v>350</v>
      </c>
      <c r="D115" s="42"/>
      <c r="E115" s="95">
        <v>0.11560184005737301</v>
      </c>
      <c r="F115" s="96" t="s">
        <v>355</v>
      </c>
      <c r="G115" s="96" t="s">
        <v>355</v>
      </c>
      <c r="H115" s="96">
        <v>0.23120368011474601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2890.0460014343298</v>
      </c>
      <c r="AL115" s="115" t="s">
        <v>364</v>
      </c>
    </row>
    <row r="116" spans="1:38" s="1" customFormat="1" ht="24.75" customHeight="1" thickBot="1" x14ac:dyDescent="0.3">
      <c r="A116" s="41" t="s">
        <v>126</v>
      </c>
      <c r="B116" s="41" t="s">
        <v>250</v>
      </c>
      <c r="C116" s="79" t="s">
        <v>293</v>
      </c>
      <c r="D116" s="42"/>
      <c r="E116" s="95">
        <v>0.96838771043124405</v>
      </c>
      <c r="F116" s="96">
        <v>0.108523165899875</v>
      </c>
      <c r="G116" s="96" t="s">
        <v>355</v>
      </c>
      <c r="H116" s="96">
        <v>3.0065866106982599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24209.692760781101</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1.982</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0.42295899999999997</v>
      </c>
      <c r="J119" s="96">
        <v>5.2667539999999997</v>
      </c>
      <c r="K119" s="96">
        <v>52.667537000000003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1.4854000000000001</v>
      </c>
      <c r="G121" s="96" t="s">
        <v>355</v>
      </c>
      <c r="H121" s="96">
        <v>5.743824</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2904042</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1.51825E-2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3.6084136500000003E-2</v>
      </c>
      <c r="F123" s="96">
        <v>7.8443774999999993E-3</v>
      </c>
      <c r="G123" s="96">
        <v>7.8443774999999993E-3</v>
      </c>
      <c r="H123" s="96">
        <v>3.7653012E-2</v>
      </c>
      <c r="I123" s="96">
        <v>8.4719276999999996E-2</v>
      </c>
      <c r="J123" s="96">
        <v>8.9425903500000001E-2</v>
      </c>
      <c r="K123" s="96">
        <v>9.0994778999999998E-2</v>
      </c>
      <c r="L123" s="96">
        <v>7.8443774999999993E-3</v>
      </c>
      <c r="M123" s="96">
        <v>1.0464399584999999</v>
      </c>
      <c r="N123" s="96">
        <v>1.72576305E-3</v>
      </c>
      <c r="O123" s="96">
        <v>1.38061044E-2</v>
      </c>
      <c r="P123" s="96">
        <v>2.1964256999999999E-3</v>
      </c>
      <c r="Q123" s="96">
        <v>1.00408032E-4</v>
      </c>
      <c r="R123" s="96">
        <v>1.2551004E-3</v>
      </c>
      <c r="S123" s="96">
        <v>1.1452791150000001E-3</v>
      </c>
      <c r="T123" s="96">
        <v>8.1581526000000005E-4</v>
      </c>
      <c r="U123" s="96">
        <v>3.137751E-4</v>
      </c>
      <c r="V123" s="96">
        <v>8.7857027999999997E-3</v>
      </c>
      <c r="W123" s="96">
        <v>3.1565700000000002E-2</v>
      </c>
      <c r="X123" s="96">
        <v>6.4323895499999997E-3</v>
      </c>
      <c r="Y123" s="96">
        <v>1.7885180699999999E-2</v>
      </c>
      <c r="Z123" s="96">
        <v>7.5306024000000001E-3</v>
      </c>
      <c r="AA123" s="96">
        <v>1.051146585E-2</v>
      </c>
      <c r="AB123" s="96">
        <f t="shared" si="1"/>
        <v>4.2359638499999998E-2</v>
      </c>
      <c r="AC123" s="96">
        <v>0.13097429999999999</v>
      </c>
      <c r="AD123" s="96">
        <v>1.7055494999999999E-5</v>
      </c>
      <c r="AE123" s="97"/>
      <c r="AF123" s="114" t="s">
        <v>355</v>
      </c>
      <c r="AG123" s="114" t="s">
        <v>355</v>
      </c>
      <c r="AH123" s="114" t="s">
        <v>355</v>
      </c>
      <c r="AI123" s="114" t="s">
        <v>355</v>
      </c>
      <c r="AJ123" s="114" t="s">
        <v>355</v>
      </c>
      <c r="AK123" s="96">
        <v>70146</v>
      </c>
      <c r="AL123" s="115" t="s">
        <v>362</v>
      </c>
    </row>
    <row r="124" spans="1:38" s="1" customFormat="1" ht="24.75" customHeight="1" thickBot="1" x14ac:dyDescent="0.3">
      <c r="A124" s="41" t="s">
        <v>126</v>
      </c>
      <c r="B124" s="47" t="s">
        <v>230</v>
      </c>
      <c r="C124" s="78" t="s">
        <v>282</v>
      </c>
      <c r="D124" s="42"/>
      <c r="E124" s="95" t="s">
        <v>355</v>
      </c>
      <c r="F124" s="95" t="s">
        <v>355</v>
      </c>
      <c r="G124" s="95" t="s">
        <v>355</v>
      </c>
      <c r="H124" s="95">
        <v>0.157857142857143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0.101592</v>
      </c>
      <c r="G125" s="109" t="s">
        <v>355</v>
      </c>
      <c r="H125" s="96" t="s">
        <v>356</v>
      </c>
      <c r="I125" s="96">
        <v>2.3388981000000001E-5</v>
      </c>
      <c r="J125" s="96">
        <v>1.5592654000000001E-4</v>
      </c>
      <c r="K125" s="96">
        <v>3.2299069E-4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1113.761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0.52175970000000005</v>
      </c>
      <c r="I126" s="96" t="s">
        <v>356</v>
      </c>
      <c r="J126" s="96" t="s">
        <v>356</v>
      </c>
      <c r="K126" s="96" t="s">
        <v>356</v>
      </c>
      <c r="L126" s="96" t="s">
        <v>356</v>
      </c>
      <c r="M126" s="96">
        <v>0.75652019999999998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0.91917000000000004</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1.134932E-3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4.8181496999999997E-2</v>
      </c>
      <c r="F133" s="96">
        <v>7.5922900000000005E-4</v>
      </c>
      <c r="G133" s="96">
        <v>6.5852807500000003E-3</v>
      </c>
      <c r="H133" s="96" t="s">
        <v>355</v>
      </c>
      <c r="I133" s="96">
        <v>1.80060972E-3</v>
      </c>
      <c r="J133" s="96">
        <v>2.0267291000000002E-3</v>
      </c>
      <c r="K133" s="96">
        <v>2.25173248E-3</v>
      </c>
      <c r="L133" s="96" t="s">
        <v>356</v>
      </c>
      <c r="M133" s="96">
        <v>5.8419400000000001E-4</v>
      </c>
      <c r="N133" s="96">
        <v>1.4391069900000001E-3</v>
      </c>
      <c r="O133" s="96">
        <v>2.1856199000000001E-4</v>
      </c>
      <c r="P133" s="96">
        <v>4.6139726999999998E-2</v>
      </c>
      <c r="Q133" s="96">
        <v>7.9442512999999999E-4</v>
      </c>
      <c r="R133" s="96">
        <v>6.3723947999999998E-4</v>
      </c>
      <c r="S133" s="96">
        <v>5.3484618999999995E-4</v>
      </c>
      <c r="T133" s="96">
        <v>7.8152788999999998E-4</v>
      </c>
      <c r="U133" s="96">
        <v>1.1548527399999999E-3</v>
      </c>
      <c r="V133" s="96">
        <v>6.8142679600000002E-3</v>
      </c>
      <c r="W133" s="96">
        <v>2.0457949999999999E-2</v>
      </c>
      <c r="X133" s="96">
        <v>7.7082360000000005E-7</v>
      </c>
      <c r="Y133" s="96">
        <v>4.21248396E-7</v>
      </c>
      <c r="Z133" s="96">
        <v>3.76065753E-7</v>
      </c>
      <c r="AA133" s="96">
        <v>4.0742450500000001E-7</v>
      </c>
      <c r="AB133" s="96">
        <f t="shared" si="1"/>
        <v>1.9755622540000003E-6</v>
      </c>
      <c r="AC133" s="96">
        <v>8.8521978100000002E-3</v>
      </c>
      <c r="AD133" s="96">
        <v>2.4151486820000002E-2</v>
      </c>
      <c r="AE133" s="97"/>
      <c r="AF133" s="114" t="s">
        <v>355</v>
      </c>
      <c r="AG133" s="114" t="s">
        <v>355</v>
      </c>
      <c r="AH133" s="114" t="s">
        <v>355</v>
      </c>
      <c r="AI133" s="114" t="s">
        <v>355</v>
      </c>
      <c r="AJ133" s="114" t="s">
        <v>355</v>
      </c>
      <c r="AK133" s="96">
        <v>3.7961450000000001</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1.0349996118000001E-2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0.36046</v>
      </c>
      <c r="AL136" s="44" t="s">
        <v>404</v>
      </c>
    </row>
    <row r="137" spans="1:38" s="1" customFormat="1" ht="24.75" customHeight="1" thickBot="1" x14ac:dyDescent="0.3">
      <c r="A137" s="41" t="s">
        <v>117</v>
      </c>
      <c r="B137" s="41" t="s">
        <v>106</v>
      </c>
      <c r="C137" s="78" t="s">
        <v>108</v>
      </c>
      <c r="D137" s="42"/>
      <c r="E137" s="95" t="s">
        <v>355</v>
      </c>
      <c r="F137" s="96">
        <v>9.2289871999999995E-4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2.7200000000000002E-3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0.119246</v>
      </c>
      <c r="F139" s="96">
        <v>0.58614102000000001</v>
      </c>
      <c r="G139" s="96">
        <v>0.4155258</v>
      </c>
      <c r="H139" s="96" t="s">
        <v>356</v>
      </c>
      <c r="I139" s="96">
        <v>0.37794359999999999</v>
      </c>
      <c r="J139" s="96">
        <v>0.38646360000000002</v>
      </c>
      <c r="K139" s="96">
        <v>0.39996359999999997</v>
      </c>
      <c r="L139" s="96">
        <v>2.6339999999999999E-2</v>
      </c>
      <c r="M139" s="96">
        <v>1.7681249999999999</v>
      </c>
      <c r="N139" s="96">
        <v>2.4554857999999999</v>
      </c>
      <c r="O139" s="96">
        <v>9.6454599999999998E-3</v>
      </c>
      <c r="P139" s="96">
        <v>2.4026000000000001E-4</v>
      </c>
      <c r="Q139" s="96">
        <v>9.1392000000000003E-4</v>
      </c>
      <c r="R139" s="96">
        <v>1.9413440000000001E-2</v>
      </c>
      <c r="S139" s="96">
        <v>8.278758E-2</v>
      </c>
      <c r="T139" s="96">
        <v>9.0499599999999993E-3</v>
      </c>
      <c r="U139" s="96">
        <v>1.7297999999999999E-4</v>
      </c>
      <c r="V139" s="96">
        <v>9.7239121999999991</v>
      </c>
      <c r="W139" s="96">
        <v>5.2681199999999997</v>
      </c>
      <c r="X139" s="96">
        <v>8.8952100000000006E-2</v>
      </c>
      <c r="Y139" s="96">
        <v>0.11958695</v>
      </c>
      <c r="Z139" s="96">
        <v>7.3358450000000006E-2</v>
      </c>
      <c r="AA139" s="96">
        <v>0.11836439999999999</v>
      </c>
      <c r="AB139" s="96">
        <f t="shared" si="1"/>
        <v>0.4002619</v>
      </c>
      <c r="AC139" s="96">
        <v>1.7298000000000001E-3</v>
      </c>
      <c r="AD139" s="96">
        <v>2.1359999999999999E-5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0.50565282</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206.3214726790645</v>
      </c>
      <c r="F141" s="119">
        <f t="shared" ref="F141:AD141" si="2">SUM(F14:F140)</f>
        <v>155.749974979781</v>
      </c>
      <c r="G141" s="119">
        <f t="shared" si="2"/>
        <v>30.545424991430089</v>
      </c>
      <c r="H141" s="119">
        <f t="shared" si="2"/>
        <v>94.949949343081997</v>
      </c>
      <c r="I141" s="119">
        <f t="shared" si="2"/>
        <v>21.956764920093025</v>
      </c>
      <c r="J141" s="119">
        <f t="shared" si="2"/>
        <v>32.959176955541658</v>
      </c>
      <c r="K141" s="119">
        <f t="shared" si="2"/>
        <v>91.804703531559454</v>
      </c>
      <c r="L141" s="119">
        <f t="shared" si="2"/>
        <v>3.864536040706855</v>
      </c>
      <c r="M141" s="119">
        <f t="shared" si="2"/>
        <v>414.21320182460943</v>
      </c>
      <c r="N141" s="119">
        <f t="shared" si="2"/>
        <v>19.37937030825519</v>
      </c>
      <c r="O141" s="119">
        <f t="shared" si="2"/>
        <v>0.66821946174974989</v>
      </c>
      <c r="P141" s="119">
        <f t="shared" si="2"/>
        <v>0.60932020436005352</v>
      </c>
      <c r="Q141" s="119">
        <f t="shared" si="2"/>
        <v>0.47195242569882895</v>
      </c>
      <c r="R141" s="119">
        <f>SUM(R14:R140)</f>
        <v>4.1748739832747788</v>
      </c>
      <c r="S141" s="119">
        <f t="shared" si="2"/>
        <v>70.628439581172032</v>
      </c>
      <c r="T141" s="119">
        <f t="shared" si="2"/>
        <v>12.227654994062606</v>
      </c>
      <c r="U141" s="119">
        <f t="shared" si="2"/>
        <v>1.5016203632560454</v>
      </c>
      <c r="V141" s="119">
        <f t="shared" si="2"/>
        <v>64.592436583090745</v>
      </c>
      <c r="W141" s="119">
        <f t="shared" si="2"/>
        <v>30.820953888678087</v>
      </c>
      <c r="X141" s="119">
        <f t="shared" si="2"/>
        <v>2.9939328444549358</v>
      </c>
      <c r="Y141" s="119">
        <f t="shared" si="2"/>
        <v>2.674105670509507</v>
      </c>
      <c r="Z141" s="119">
        <f t="shared" si="2"/>
        <v>2.1469681207561155</v>
      </c>
      <c r="AA141" s="119">
        <f t="shared" si="2"/>
        <v>2.4280154230999473</v>
      </c>
      <c r="AB141" s="119">
        <f t="shared" si="2"/>
        <v>10.243022058820506</v>
      </c>
      <c r="AC141" s="119">
        <f t="shared" si="2"/>
        <v>3.6165354425975798</v>
      </c>
      <c r="AD141" s="119">
        <f t="shared" si="2"/>
        <v>0.6786956479505829</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206.3214726790645</v>
      </c>
      <c r="F152" s="103">
        <f t="shared" ref="F152:AD152" si="3">F141 + F151 + IF(AND(OR($B$4="AT",$B$4="BE",$B$4="CH",$B$4="GB",$B$4="IE",$B$4="LT",$B$4="LU",$B$4="NL"),SUM(F143:F149)&gt;0),SUM(F143:F149)-SUM(F27:F33),0)</f>
        <v>155.749974979781</v>
      </c>
      <c r="G152" s="103">
        <f t="shared" si="3"/>
        <v>30.545424991430089</v>
      </c>
      <c r="H152" s="103">
        <f t="shared" si="3"/>
        <v>94.949949343081997</v>
      </c>
      <c r="I152" s="103">
        <f t="shared" si="3"/>
        <v>21.956764920093025</v>
      </c>
      <c r="J152" s="103">
        <f t="shared" si="3"/>
        <v>32.959176955541658</v>
      </c>
      <c r="K152" s="103">
        <f t="shared" si="3"/>
        <v>91.804703531559454</v>
      </c>
      <c r="L152" s="103">
        <f t="shared" si="3"/>
        <v>3.864536040706855</v>
      </c>
      <c r="M152" s="103">
        <f t="shared" si="3"/>
        <v>414.21320182460943</v>
      </c>
      <c r="N152" s="103">
        <f t="shared" si="3"/>
        <v>19.37937030825519</v>
      </c>
      <c r="O152" s="103">
        <f t="shared" si="3"/>
        <v>0.66821946174974989</v>
      </c>
      <c r="P152" s="103">
        <f t="shared" si="3"/>
        <v>0.60932020436005352</v>
      </c>
      <c r="Q152" s="103">
        <f t="shared" si="3"/>
        <v>0.47195242569882895</v>
      </c>
      <c r="R152" s="103">
        <f t="shared" si="3"/>
        <v>4.1748739832747788</v>
      </c>
      <c r="S152" s="103">
        <f t="shared" si="3"/>
        <v>70.628439581172032</v>
      </c>
      <c r="T152" s="103">
        <f t="shared" si="3"/>
        <v>12.227654994062606</v>
      </c>
      <c r="U152" s="103">
        <f t="shared" si="3"/>
        <v>1.5016203632560454</v>
      </c>
      <c r="V152" s="103">
        <f t="shared" si="3"/>
        <v>64.592436583090745</v>
      </c>
      <c r="W152" s="103">
        <f t="shared" si="3"/>
        <v>30.820953888678087</v>
      </c>
      <c r="X152" s="103">
        <f t="shared" si="3"/>
        <v>2.9939328444549358</v>
      </c>
      <c r="Y152" s="103">
        <f t="shared" si="3"/>
        <v>2.674105670509507</v>
      </c>
      <c r="Z152" s="103">
        <f t="shared" si="3"/>
        <v>2.1469681207561155</v>
      </c>
      <c r="AA152" s="103">
        <f t="shared" si="3"/>
        <v>2.4280154230999473</v>
      </c>
      <c r="AB152" s="103">
        <f t="shared" si="3"/>
        <v>10.243022058820506</v>
      </c>
      <c r="AC152" s="103">
        <f t="shared" si="3"/>
        <v>3.6165354425975798</v>
      </c>
      <c r="AD152" s="103">
        <f t="shared" si="3"/>
        <v>0.6786956479505829</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206.3214726790645</v>
      </c>
      <c r="F154" s="103">
        <f>F141 + F153 - IF(OR($B$6=2005,$B$6&gt;=2020),SUM(F99:F122),0) + IF(AND(OR($B$4="AT",$B$4="BE",$B$4="CH",$B$4="GB",$B$4="IE",$B$4="LT",$B$4="LU",$B$4="NL"),SUM(F143:F149)&gt;0),SUM(F143:F149)-SUM(F27:F33),0)</f>
        <v>155.749974979781</v>
      </c>
      <c r="G154" s="103">
        <f>G141 + G153 + IF(AND(OR($B$4="AT",$B$4="BE",$B$4="CH",$B$4="GB",$B$4="IE",$B$4="LT",$B$4="LU",$B$4="NL"),SUM(G143:G149)&gt;0),SUM(G143:G149)-SUM(G27:G33),0)</f>
        <v>30.545424991430089</v>
      </c>
      <c r="H154" s="103">
        <f t="shared" ref="H154:AD154" si="4">H141 + H153 + IF(AND(OR($B$4="AT",$B$4="BE",$B$4="CH",$B$4="GB",$B$4="IE",$B$4="LT",$B$4="LU",$B$4="NL"),SUM(H143:H149)&gt;0),SUM(H143:H149)-SUM(H27:H33),0)</f>
        <v>94.949949343081997</v>
      </c>
      <c r="I154" s="103">
        <f t="shared" si="4"/>
        <v>21.956764920093025</v>
      </c>
      <c r="J154" s="103">
        <f t="shared" si="4"/>
        <v>32.959176955541658</v>
      </c>
      <c r="K154" s="103">
        <f t="shared" si="4"/>
        <v>91.804703531559454</v>
      </c>
      <c r="L154" s="103">
        <f t="shared" si="4"/>
        <v>3.864536040706855</v>
      </c>
      <c r="M154" s="103">
        <f t="shared" si="4"/>
        <v>414.21320182460943</v>
      </c>
      <c r="N154" s="103">
        <f t="shared" si="4"/>
        <v>19.37937030825519</v>
      </c>
      <c r="O154" s="103">
        <f t="shared" si="4"/>
        <v>0.66821946174974989</v>
      </c>
      <c r="P154" s="103">
        <f t="shared" si="4"/>
        <v>0.60932020436005352</v>
      </c>
      <c r="Q154" s="103">
        <f t="shared" si="4"/>
        <v>0.47195242569882895</v>
      </c>
      <c r="R154" s="103">
        <f t="shared" si="4"/>
        <v>4.1748739832747788</v>
      </c>
      <c r="S154" s="103">
        <f t="shared" si="4"/>
        <v>70.628439581172032</v>
      </c>
      <c r="T154" s="103">
        <f t="shared" si="4"/>
        <v>12.227654994062606</v>
      </c>
      <c r="U154" s="103">
        <f t="shared" si="4"/>
        <v>1.5016203632560454</v>
      </c>
      <c r="V154" s="103">
        <f t="shared" si="4"/>
        <v>64.592436583090745</v>
      </c>
      <c r="W154" s="103">
        <f t="shared" si="4"/>
        <v>30.820953888678087</v>
      </c>
      <c r="X154" s="103">
        <f t="shared" si="4"/>
        <v>2.9939328444549358</v>
      </c>
      <c r="Y154" s="103">
        <f t="shared" si="4"/>
        <v>2.674105670509507</v>
      </c>
      <c r="Z154" s="103">
        <f t="shared" si="4"/>
        <v>2.1469681207561155</v>
      </c>
      <c r="AA154" s="103">
        <f t="shared" si="4"/>
        <v>2.4280154230999473</v>
      </c>
      <c r="AB154" s="103">
        <f t="shared" si="4"/>
        <v>10.243022058820506</v>
      </c>
      <c r="AC154" s="103">
        <f t="shared" si="4"/>
        <v>3.6165354425975798</v>
      </c>
      <c r="AD154" s="103">
        <f t="shared" si="4"/>
        <v>0.6786956479505829</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10.3547763766631</v>
      </c>
      <c r="F157" s="104">
        <v>0.167939691743445</v>
      </c>
      <c r="G157" s="104">
        <v>0.73502329900340302</v>
      </c>
      <c r="H157" s="104" t="s">
        <v>355</v>
      </c>
      <c r="I157" s="104">
        <v>0.10228848174079599</v>
      </c>
      <c r="J157" s="104">
        <v>0.10228848174079599</v>
      </c>
      <c r="K157" s="104">
        <v>0.10228848174079599</v>
      </c>
      <c r="L157" s="104">
        <v>3.3106632073289802E-2</v>
      </c>
      <c r="M157" s="104">
        <v>1.70236004093101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31973.513506648</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0.46077482927657598</v>
      </c>
      <c r="F158" s="104">
        <v>1.3998785584327E-2</v>
      </c>
      <c r="G158" s="104">
        <v>3.8468555984507602E-2</v>
      </c>
      <c r="H158" s="104" t="s">
        <v>355</v>
      </c>
      <c r="I158" s="104">
        <v>2.9530011988788598E-3</v>
      </c>
      <c r="J158" s="104">
        <v>2.9530011988788598E-3</v>
      </c>
      <c r="K158" s="104">
        <v>2.9530011988788598E-3</v>
      </c>
      <c r="L158" s="104">
        <v>1.07558113183666E-3</v>
      </c>
      <c r="M158" s="104">
        <v>0.140670747480933</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1673.3821853260799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80.550636188352598</v>
      </c>
      <c r="F159" s="104">
        <v>2.5217355462964401</v>
      </c>
      <c r="G159" s="104">
        <v>50.378224237572702</v>
      </c>
      <c r="H159" s="104" t="s">
        <v>355</v>
      </c>
      <c r="I159" s="104">
        <v>6.47019316090506</v>
      </c>
      <c r="J159" s="104">
        <v>6.5030367810111702</v>
      </c>
      <c r="K159" s="104">
        <v>6.5687240212234101</v>
      </c>
      <c r="L159" s="104">
        <v>0.16129047894974899</v>
      </c>
      <c r="M159" s="104">
        <v>8.2342385185189801</v>
      </c>
      <c r="N159" s="104">
        <v>0.17218757202975801</v>
      </c>
      <c r="O159" s="104">
        <v>2.4442121141665302E-2</v>
      </c>
      <c r="P159" s="104">
        <v>2.2180403380575298E-2</v>
      </c>
      <c r="Q159" s="104">
        <v>0.38079155656839703</v>
      </c>
      <c r="R159" s="104">
        <v>0.15737191259775801</v>
      </c>
      <c r="S159" s="104">
        <v>0.38079155656839703</v>
      </c>
      <c r="T159" s="104">
        <v>22.130993819346902</v>
      </c>
      <c r="U159" s="104">
        <v>0.34437514405951503</v>
      </c>
      <c r="V159" s="104">
        <v>0.78718081796471195</v>
      </c>
      <c r="W159" s="104">
        <v>0.53168482245104598</v>
      </c>
      <c r="X159" s="104">
        <v>3.6977597483678999E-3</v>
      </c>
      <c r="Y159" s="104">
        <v>1.28024947871083E-2</v>
      </c>
      <c r="Z159" s="104">
        <v>5.8881140207587297E-3</v>
      </c>
      <c r="AA159" s="104">
        <v>1.85171062823083E-2</v>
      </c>
      <c r="AB159" s="104">
        <f t="shared" si="5"/>
        <v>4.0905474838543232E-2</v>
      </c>
      <c r="AC159" s="104">
        <v>0.126154480384395</v>
      </c>
      <c r="AD159" s="104">
        <v>3.4304393802723499E-5</v>
      </c>
      <c r="AE159" s="102"/>
      <c r="AF159" s="104">
        <v>40730.723399541501</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2007</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2007</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33.302669078433503</v>
      </c>
      <c r="F14" s="96">
        <v>2.0554348914563998</v>
      </c>
      <c r="G14" s="96">
        <v>8.5772492182876299</v>
      </c>
      <c r="H14" s="96">
        <v>1.1331962670001401E-2</v>
      </c>
      <c r="I14" s="96">
        <v>0.65379251809519801</v>
      </c>
      <c r="J14" s="96">
        <v>0.80070902255051501</v>
      </c>
      <c r="K14" s="96">
        <v>1.02237158468732</v>
      </c>
      <c r="L14" s="96">
        <v>2.2429870383832099E-2</v>
      </c>
      <c r="M14" s="96">
        <v>8.5332219463596903</v>
      </c>
      <c r="N14" s="96">
        <v>0.53826111784309805</v>
      </c>
      <c r="O14" s="96">
        <v>4.0042092632751602E-2</v>
      </c>
      <c r="P14" s="96">
        <v>0.28157508885126697</v>
      </c>
      <c r="Q14" s="96">
        <v>0.168590998389439</v>
      </c>
      <c r="R14" s="96">
        <v>0.35126434071170398</v>
      </c>
      <c r="S14" s="96">
        <v>0.247431840363003</v>
      </c>
      <c r="T14" s="96">
        <v>1.36019596918986</v>
      </c>
      <c r="U14" s="96">
        <v>1.2438199965221599</v>
      </c>
      <c r="V14" s="96">
        <v>0.64497245123339997</v>
      </c>
      <c r="W14" s="96">
        <v>0.97716757777271401</v>
      </c>
      <c r="X14" s="96">
        <v>7.6526015920610401E-3</v>
      </c>
      <c r="Y14" s="96">
        <v>3.58454804423569E-2</v>
      </c>
      <c r="Z14" s="96">
        <v>2.1200561358721101E-2</v>
      </c>
      <c r="AA14" s="96">
        <v>6.8412002305388697E-3</v>
      </c>
      <c r="AB14" s="96">
        <f>IF(ISNUMBER(X14),SUM(X14:AA14),X14)</f>
        <v>7.1539843623677921E-2</v>
      </c>
      <c r="AC14" s="96">
        <v>1.4909105273821399</v>
      </c>
      <c r="AD14" s="96">
        <v>0.24704476359437799</v>
      </c>
      <c r="AE14" s="97"/>
      <c r="AF14" s="96">
        <v>12430.754934188</v>
      </c>
      <c r="AG14" s="96">
        <v>184004.602568442</v>
      </c>
      <c r="AH14" s="96">
        <v>64608.417208172097</v>
      </c>
      <c r="AI14" s="96">
        <v>55860.004326733499</v>
      </c>
      <c r="AJ14" s="96">
        <v>17138.1341948298</v>
      </c>
      <c r="AK14" s="113" t="s">
        <v>355</v>
      </c>
      <c r="AL14" s="44"/>
    </row>
    <row r="15" spans="1:38" s="1" customFormat="1" ht="24.75" customHeight="1" thickBot="1" x14ac:dyDescent="0.3">
      <c r="A15" s="41" t="s">
        <v>112</v>
      </c>
      <c r="B15" s="41" t="s">
        <v>151</v>
      </c>
      <c r="C15" s="78" t="s">
        <v>48</v>
      </c>
      <c r="D15" s="42"/>
      <c r="E15" s="95">
        <v>1.476570623</v>
      </c>
      <c r="F15" s="96">
        <v>2.4179981683999999E-2</v>
      </c>
      <c r="G15" s="96">
        <v>0.41492941486000001</v>
      </c>
      <c r="H15" s="96" t="s">
        <v>355</v>
      </c>
      <c r="I15" s="96">
        <v>0.1083914699</v>
      </c>
      <c r="J15" s="96">
        <v>0.1125011849</v>
      </c>
      <c r="K15" s="96">
        <v>0.1207206149</v>
      </c>
      <c r="L15" s="96">
        <v>1.62680897015E-2</v>
      </c>
      <c r="M15" s="96">
        <v>0.19765500187599999</v>
      </c>
      <c r="N15" s="96">
        <v>2.937334626776E-2</v>
      </c>
      <c r="O15" s="96">
        <v>3.5842958188979999E-2</v>
      </c>
      <c r="P15" s="96">
        <v>6.2021442485999997E-3</v>
      </c>
      <c r="Q15" s="96">
        <v>8.87387492596E-3</v>
      </c>
      <c r="R15" s="96">
        <v>0.10857744660599999</v>
      </c>
      <c r="S15" s="96">
        <v>5.6730121657399997E-2</v>
      </c>
      <c r="T15" s="96">
        <v>0.32689837282489997</v>
      </c>
      <c r="U15" s="96">
        <v>2.652259127796E-2</v>
      </c>
      <c r="V15" s="96">
        <v>0.34274662357160002</v>
      </c>
      <c r="W15" s="96">
        <v>1.1302946863600001E-3</v>
      </c>
      <c r="X15" s="96">
        <v>9.1008769008E-5</v>
      </c>
      <c r="Y15" s="96">
        <v>3.9476714301180002E-4</v>
      </c>
      <c r="Z15" s="96">
        <v>7.7398972255800005E-5</v>
      </c>
      <c r="AA15" s="96">
        <v>1.472083446144E-4</v>
      </c>
      <c r="AB15" s="96">
        <f t="shared" ref="AB15:AB78" si="0">IF(ISNUMBER(X15),SUM(X15:AA15),X15)</f>
        <v>7.1038322888999992E-4</v>
      </c>
      <c r="AC15" s="96">
        <v>1.826818356E-4</v>
      </c>
      <c r="AD15" s="96">
        <v>6.9039407214000002E-4</v>
      </c>
      <c r="AE15" s="97"/>
      <c r="AF15" s="96">
        <v>16746.635979999999</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7.1624496434992002</v>
      </c>
      <c r="F16" s="96">
        <v>4.5959345180794899E-2</v>
      </c>
      <c r="G16" s="96">
        <v>8.7827414103996207E-3</v>
      </c>
      <c r="H16" s="96" t="s">
        <v>355</v>
      </c>
      <c r="I16" s="96">
        <v>2.7890953897378402E-3</v>
      </c>
      <c r="J16" s="96">
        <v>3.0750103681178001E-3</v>
      </c>
      <c r="K16" s="96">
        <v>4.1900787837996804E-3</v>
      </c>
      <c r="L16" s="96">
        <v>4.82315374743446E-4</v>
      </c>
      <c r="M16" s="96">
        <v>0.14123197662238501</v>
      </c>
      <c r="N16" s="96">
        <v>4.6081476356995199E-5</v>
      </c>
      <c r="O16" s="96">
        <v>7.4140602594992004E-6</v>
      </c>
      <c r="P16" s="96">
        <v>2.8910920797996799E-3</v>
      </c>
      <c r="Q16" s="96">
        <v>3.4029206143216199E-3</v>
      </c>
      <c r="R16" s="96">
        <v>7.4966698356877603E-5</v>
      </c>
      <c r="S16" s="96">
        <v>3.6777107835687798E-5</v>
      </c>
      <c r="T16" s="96">
        <v>1.5912592897378399E-5</v>
      </c>
      <c r="U16" s="96">
        <v>3.20757147385564E-4</v>
      </c>
      <c r="V16" s="96">
        <v>1.5468528275699501E-4</v>
      </c>
      <c r="W16" s="96">
        <v>9.4956332154991999E-4</v>
      </c>
      <c r="X16" s="96">
        <v>5.7491748530996798E-5</v>
      </c>
      <c r="Y16" s="96">
        <v>1.54865176028997E-4</v>
      </c>
      <c r="Z16" s="96">
        <v>8.14467481199936E-5</v>
      </c>
      <c r="AA16" s="96">
        <v>1.3214277317699001E-4</v>
      </c>
      <c r="AB16" s="96">
        <f t="shared" si="0"/>
        <v>4.2594644585697739E-4</v>
      </c>
      <c r="AC16" s="96">
        <v>5.8560875999999998E-5</v>
      </c>
      <c r="AD16" s="96">
        <v>2.4755279399999999E-5</v>
      </c>
      <c r="AE16" s="97"/>
      <c r="AF16" s="96">
        <v>266.18579999999997</v>
      </c>
      <c r="AG16" s="110" t="s">
        <v>354</v>
      </c>
      <c r="AH16" s="96">
        <v>28591.497837996802</v>
      </c>
      <c r="AI16" s="110" t="s">
        <v>354</v>
      </c>
      <c r="AJ16" s="110" t="s">
        <v>354</v>
      </c>
      <c r="AK16" s="113" t="s">
        <v>355</v>
      </c>
      <c r="AL16" s="44"/>
    </row>
    <row r="17" spans="1:38" s="1" customFormat="1" ht="24.75" customHeight="1" thickBot="1" x14ac:dyDescent="0.3">
      <c r="A17" s="41" t="s">
        <v>112</v>
      </c>
      <c r="B17" s="41" t="s">
        <v>153</v>
      </c>
      <c r="C17" s="78" t="s">
        <v>49</v>
      </c>
      <c r="D17" s="42"/>
      <c r="E17" s="95">
        <v>9.7703529164666306E-2</v>
      </c>
      <c r="F17" s="96">
        <v>4.5406123610066303E-3</v>
      </c>
      <c r="G17" s="96">
        <v>2.52191478608201E-2</v>
      </c>
      <c r="H17" s="96">
        <v>7.6496625322471302E-6</v>
      </c>
      <c r="I17" s="96">
        <v>9.6160642635903905E-4</v>
      </c>
      <c r="J17" s="96">
        <v>1.1192414260116901E-3</v>
      </c>
      <c r="K17" s="96">
        <v>1.28952664302107E-3</v>
      </c>
      <c r="L17" s="96">
        <v>4.21954401200366E-4</v>
      </c>
      <c r="M17" s="96">
        <v>6.5899289015265594E-2</v>
      </c>
      <c r="N17" s="96">
        <v>3.1215476511441299E-4</v>
      </c>
      <c r="O17" s="96">
        <v>8.0250886797265705E-5</v>
      </c>
      <c r="P17" s="96">
        <v>2.4484340622812998E-4</v>
      </c>
      <c r="Q17" s="96">
        <v>5.124610451919E-4</v>
      </c>
      <c r="R17" s="96">
        <v>1.94077463599468E-4</v>
      </c>
      <c r="S17" s="96">
        <v>3.6816091157997998E-4</v>
      </c>
      <c r="T17" s="96">
        <v>1.68113434335657E-2</v>
      </c>
      <c r="U17" s="96">
        <v>1.6045631853208001E-4</v>
      </c>
      <c r="V17" s="96">
        <v>5.8353857605776601E-3</v>
      </c>
      <c r="W17" s="96">
        <v>1.8563099549481901E-4</v>
      </c>
      <c r="X17" s="96">
        <v>1.18744636687089E-5</v>
      </c>
      <c r="Y17" s="96">
        <v>8.8381329873221E-6</v>
      </c>
      <c r="Z17" s="96">
        <v>1.2396557327947899E-5</v>
      </c>
      <c r="AA17" s="96">
        <v>2.3746180137427099E-5</v>
      </c>
      <c r="AB17" s="96">
        <f t="shared" si="0"/>
        <v>5.6855334121405995E-5</v>
      </c>
      <c r="AC17" s="96">
        <v>4.2718889755132202E-5</v>
      </c>
      <c r="AD17" s="96">
        <v>6.7413148006959404E-5</v>
      </c>
      <c r="AE17" s="97"/>
      <c r="AF17" s="96">
        <v>164.43269035553399</v>
      </c>
      <c r="AG17" s="110" t="s">
        <v>354</v>
      </c>
      <c r="AH17" s="96">
        <v>2097.3910298481701</v>
      </c>
      <c r="AI17" s="96">
        <v>2.0199999932124002</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0.24437607113677901</v>
      </c>
      <c r="F19" s="96">
        <v>8.8020710140555396E-3</v>
      </c>
      <c r="G19" s="96">
        <v>0.15464674452882901</v>
      </c>
      <c r="H19" s="96" t="s">
        <v>355</v>
      </c>
      <c r="I19" s="96">
        <v>3.1799431801249399E-3</v>
      </c>
      <c r="J19" s="96">
        <v>4.1888993594373898E-3</v>
      </c>
      <c r="K19" s="96">
        <v>5.2731644626970702E-3</v>
      </c>
      <c r="L19" s="96">
        <v>1.5973536267403199E-3</v>
      </c>
      <c r="M19" s="96">
        <v>0.108591178638711</v>
      </c>
      <c r="N19" s="96">
        <v>1.9870038325484102E-3</v>
      </c>
      <c r="O19" s="96">
        <v>5.2195802559465996E-4</v>
      </c>
      <c r="P19" s="96">
        <v>6.0517073471895401E-4</v>
      </c>
      <c r="Q19" s="96">
        <v>2.2474316891568898E-3</v>
      </c>
      <c r="R19" s="96">
        <v>1.1439961021412199E-3</v>
      </c>
      <c r="S19" s="96">
        <v>2.3312259829824699E-3</v>
      </c>
      <c r="T19" s="96">
        <v>0.110650743065035</v>
      </c>
      <c r="U19" s="96">
        <v>9.4806446963844498E-4</v>
      </c>
      <c r="V19" s="96">
        <v>3.8260467698790199E-2</v>
      </c>
      <c r="W19" s="96">
        <v>6.22599169293368E-4</v>
      </c>
      <c r="X19" s="96">
        <v>4.7618018077812302E-5</v>
      </c>
      <c r="Y19" s="96">
        <v>2.5522284162008499E-5</v>
      </c>
      <c r="Z19" s="96">
        <v>4.0578168048109997E-5</v>
      </c>
      <c r="AA19" s="96">
        <v>9.6336719673849994E-5</v>
      </c>
      <c r="AB19" s="96">
        <f t="shared" si="0"/>
        <v>2.100551899617808E-4</v>
      </c>
      <c r="AC19" s="96">
        <v>1.3251574035261601E-4</v>
      </c>
      <c r="AD19" s="96">
        <v>3.7993476662451198E-4</v>
      </c>
      <c r="AE19" s="97"/>
      <c r="AF19" s="96">
        <v>583.422354889399</v>
      </c>
      <c r="AG19" s="110" t="s">
        <v>354</v>
      </c>
      <c r="AH19" s="96">
        <v>4363.6925037794199</v>
      </c>
      <c r="AI19" s="96">
        <v>24.1740542829058</v>
      </c>
      <c r="AJ19" s="110" t="s">
        <v>354</v>
      </c>
      <c r="AK19" s="113" t="s">
        <v>355</v>
      </c>
      <c r="AL19" s="44"/>
    </row>
    <row r="20" spans="1:38" s="1" customFormat="1" ht="24.75" customHeight="1" thickBot="1" x14ac:dyDescent="0.3">
      <c r="A20" s="41" t="s">
        <v>112</v>
      </c>
      <c r="B20" s="41" t="s">
        <v>156</v>
      </c>
      <c r="C20" s="78" t="s">
        <v>51</v>
      </c>
      <c r="D20" s="42"/>
      <c r="E20" s="95">
        <v>0.28456488509710098</v>
      </c>
      <c r="F20" s="96">
        <v>0.15302662179195201</v>
      </c>
      <c r="G20" s="96">
        <v>7.4345476560947504E-2</v>
      </c>
      <c r="H20" s="96">
        <v>2.3647622985749101E-5</v>
      </c>
      <c r="I20" s="96">
        <v>1.22220125744748E-2</v>
      </c>
      <c r="J20" s="96">
        <v>1.5822772076989601E-2</v>
      </c>
      <c r="K20" s="96">
        <v>2.2661781219956802E-2</v>
      </c>
      <c r="L20" s="96">
        <v>3.7342455884122302E-3</v>
      </c>
      <c r="M20" s="96">
        <v>0.323043640923873</v>
      </c>
      <c r="N20" s="96">
        <v>4.6478313608216103E-3</v>
      </c>
      <c r="O20" s="96">
        <v>4.9562076109876995E-4</v>
      </c>
      <c r="P20" s="96">
        <v>7.8685441372352595E-4</v>
      </c>
      <c r="Q20" s="96">
        <v>1.23245020084864E-3</v>
      </c>
      <c r="R20" s="96">
        <v>2.9581155909614398E-3</v>
      </c>
      <c r="S20" s="96">
        <v>3.7013999712948199E-3</v>
      </c>
      <c r="T20" s="96">
        <v>4.6545811421560897E-2</v>
      </c>
      <c r="U20" s="96">
        <v>9.2069879823766798E-4</v>
      </c>
      <c r="V20" s="96">
        <v>1.7671269531599101E-2</v>
      </c>
      <c r="W20" s="96">
        <v>1.3775574937672801E-3</v>
      </c>
      <c r="X20" s="96">
        <v>2.9607538140828899E-5</v>
      </c>
      <c r="Y20" s="96">
        <v>1.38855600037379E-3</v>
      </c>
      <c r="Z20" s="96">
        <v>1.3960213582654699E-3</v>
      </c>
      <c r="AA20" s="96">
        <v>5.8690676095633501E-5</v>
      </c>
      <c r="AB20" s="96">
        <f t="shared" si="0"/>
        <v>2.8728755728757221E-3</v>
      </c>
      <c r="AC20" s="96">
        <v>5.3836139958368797E-3</v>
      </c>
      <c r="AD20" s="96">
        <v>3.1308662265988399E-3</v>
      </c>
      <c r="AE20" s="97"/>
      <c r="AF20" s="96">
        <v>292.44911530194503</v>
      </c>
      <c r="AG20" s="110" t="s">
        <v>354</v>
      </c>
      <c r="AH20" s="96">
        <v>2876.9002452463101</v>
      </c>
      <c r="AI20" s="96">
        <v>1064.7296352488099</v>
      </c>
      <c r="AJ20" s="110" t="s">
        <v>354</v>
      </c>
      <c r="AK20" s="113" t="s">
        <v>355</v>
      </c>
      <c r="AL20" s="44"/>
    </row>
    <row r="21" spans="1:38" s="1" customFormat="1" ht="24.75" customHeight="1" thickBot="1" x14ac:dyDescent="0.3">
      <c r="A21" s="41" t="s">
        <v>112</v>
      </c>
      <c r="B21" s="41" t="s">
        <v>157</v>
      </c>
      <c r="C21" s="78" t="s">
        <v>52</v>
      </c>
      <c r="D21" s="42"/>
      <c r="E21" s="95">
        <v>1.7647507487079399</v>
      </c>
      <c r="F21" s="96">
        <v>8.2424372008955499E-2</v>
      </c>
      <c r="G21" s="96">
        <v>2.2956776151742999</v>
      </c>
      <c r="H21" s="96">
        <v>1.7736235687131901E-4</v>
      </c>
      <c r="I21" s="96">
        <v>3.1277261165634999E-2</v>
      </c>
      <c r="J21" s="96">
        <v>5.9355133076706E-2</v>
      </c>
      <c r="K21" s="96">
        <v>0.128205487630834</v>
      </c>
      <c r="L21" s="96">
        <v>1.14888711784566E-2</v>
      </c>
      <c r="M21" s="96">
        <v>0.458729088758909</v>
      </c>
      <c r="N21" s="96">
        <v>0.30074920289344298</v>
      </c>
      <c r="O21" s="96">
        <v>8.5871045060315204E-3</v>
      </c>
      <c r="P21" s="96">
        <v>1.9519990487339701E-2</v>
      </c>
      <c r="Q21" s="96">
        <v>2.5815152805273699E-2</v>
      </c>
      <c r="R21" s="96">
        <v>3.9088498788057702E-2</v>
      </c>
      <c r="S21" s="96">
        <v>5.8416270188670898E-2</v>
      </c>
      <c r="T21" s="96">
        <v>1.03812227877552</v>
      </c>
      <c r="U21" s="96">
        <v>5.4818127717582099E-2</v>
      </c>
      <c r="V21" s="96">
        <v>0.77070984455746605</v>
      </c>
      <c r="W21" s="96">
        <v>7.6430970779015001E-3</v>
      </c>
      <c r="X21" s="96">
        <v>4.4211947310270598E-4</v>
      </c>
      <c r="Y21" s="96">
        <v>2.3408080149847298E-3</v>
      </c>
      <c r="Z21" s="96">
        <v>2.4592629317945198E-3</v>
      </c>
      <c r="AA21" s="96">
        <v>2.25921195063607E-3</v>
      </c>
      <c r="AB21" s="96">
        <f t="shared" si="0"/>
        <v>7.501402370518025E-3</v>
      </c>
      <c r="AC21" s="96">
        <v>1.5894228308770301E-2</v>
      </c>
      <c r="AD21" s="96">
        <v>1.5796756161942899E-2</v>
      </c>
      <c r="AE21" s="97"/>
      <c r="AF21" s="96">
        <v>4944.3383345064503</v>
      </c>
      <c r="AG21" s="96">
        <v>2105.5385802962001</v>
      </c>
      <c r="AH21" s="96">
        <v>13434.7517488427</v>
      </c>
      <c r="AI21" s="96">
        <v>277.15429079190801</v>
      </c>
      <c r="AJ21" s="96">
        <v>0.61424694835634797</v>
      </c>
      <c r="AK21" s="113" t="s">
        <v>355</v>
      </c>
      <c r="AL21" s="44"/>
    </row>
    <row r="22" spans="1:38" s="1" customFormat="1" ht="24.75" customHeight="1" thickBot="1" x14ac:dyDescent="0.3">
      <c r="A22" s="41" t="s">
        <v>112</v>
      </c>
      <c r="B22" s="62" t="s">
        <v>158</v>
      </c>
      <c r="C22" s="78" t="s">
        <v>288</v>
      </c>
      <c r="D22" s="42"/>
      <c r="E22" s="95">
        <v>8.6067074670979604</v>
      </c>
      <c r="F22" s="96">
        <v>0.42000593148634602</v>
      </c>
      <c r="G22" s="96">
        <v>3.2559727028909302</v>
      </c>
      <c r="H22" s="96">
        <v>9.0326615972898298E-4</v>
      </c>
      <c r="I22" s="96">
        <v>8.8519792923199295E-2</v>
      </c>
      <c r="J22" s="96">
        <v>0.18702823424446299</v>
      </c>
      <c r="K22" s="96">
        <v>0.21561180923833401</v>
      </c>
      <c r="L22" s="96">
        <v>5.7351617404863301E-3</v>
      </c>
      <c r="M22" s="96">
        <v>2.5812335685508399</v>
      </c>
      <c r="N22" s="96">
        <v>0.42627220123753601</v>
      </c>
      <c r="O22" s="96">
        <v>2.6221743682294501E-2</v>
      </c>
      <c r="P22" s="96">
        <v>0.128368595935307</v>
      </c>
      <c r="Q22" s="96">
        <v>6.8284674152417194E-2</v>
      </c>
      <c r="R22" s="96">
        <v>7.0040137063174301E-2</v>
      </c>
      <c r="S22" s="96">
        <v>8.2457573551169894E-2</v>
      </c>
      <c r="T22" s="96">
        <v>0.15635465701163401</v>
      </c>
      <c r="U22" s="96">
        <v>6.7412908018830001E-2</v>
      </c>
      <c r="V22" s="96">
        <v>0.75855400139235496</v>
      </c>
      <c r="W22" s="96">
        <v>6.8147141811957093E-2</v>
      </c>
      <c r="X22" s="96">
        <v>1.0294834590510601E-3</v>
      </c>
      <c r="Y22" s="96">
        <v>7.9528942700438192E-3</v>
      </c>
      <c r="Z22" s="96">
        <v>8.2108661929240698E-3</v>
      </c>
      <c r="AA22" s="96">
        <v>6.6103562051769904E-3</v>
      </c>
      <c r="AB22" s="96">
        <f t="shared" si="0"/>
        <v>2.3803600127195942E-2</v>
      </c>
      <c r="AC22" s="96">
        <v>5.68235288922787E-2</v>
      </c>
      <c r="AD22" s="96">
        <v>4.4021398016166703E-2</v>
      </c>
      <c r="AE22" s="97"/>
      <c r="AF22" s="96">
        <v>10850.640995460501</v>
      </c>
      <c r="AG22" s="96">
        <v>6982.9911822372896</v>
      </c>
      <c r="AH22" s="96">
        <v>5197.7613689961699</v>
      </c>
      <c r="AI22" s="96">
        <v>1163.7821816174201</v>
      </c>
      <c r="AJ22" s="96">
        <v>491.23999836000002</v>
      </c>
      <c r="AK22" s="113" t="s">
        <v>355</v>
      </c>
      <c r="AL22" s="44"/>
    </row>
    <row r="23" spans="1:38" s="1" customFormat="1" ht="24.75" customHeight="1" thickBot="1" x14ac:dyDescent="0.3">
      <c r="A23" s="41" t="s">
        <v>119</v>
      </c>
      <c r="B23" s="62" t="s">
        <v>322</v>
      </c>
      <c r="C23" s="78" t="s">
        <v>336</v>
      </c>
      <c r="E23" s="96">
        <v>6.2737914081373898</v>
      </c>
      <c r="F23" s="96">
        <v>1.21124626717271</v>
      </c>
      <c r="G23" s="96">
        <v>2.1479264417479799E-2</v>
      </c>
      <c r="H23" s="96">
        <v>1.7375757652117799E-3</v>
      </c>
      <c r="I23" s="96">
        <v>0.55367907742678202</v>
      </c>
      <c r="J23" s="96">
        <v>0.55367907742678202</v>
      </c>
      <c r="K23" s="96">
        <v>0.55367907742678202</v>
      </c>
      <c r="L23" s="96">
        <v>0.341436246699024</v>
      </c>
      <c r="M23" s="96">
        <v>10.552777923626</v>
      </c>
      <c r="N23" s="96">
        <v>1.06537373340614E-2</v>
      </c>
      <c r="O23" s="96">
        <v>1.8441134369046801E-3</v>
      </c>
      <c r="P23" s="96">
        <v>1.18511506577512E-3</v>
      </c>
      <c r="Q23" s="96">
        <v>2.3220447578351299E-5</v>
      </c>
      <c r="R23" s="96">
        <v>6.1907755816928596E-3</v>
      </c>
      <c r="S23" s="96">
        <v>4.7987890564922002E-3</v>
      </c>
      <c r="T23" s="96">
        <v>1.8893869252441301E-3</v>
      </c>
      <c r="U23" s="96">
        <v>2.25875495800527E-5</v>
      </c>
      <c r="V23" s="96">
        <v>0.37048412480773202</v>
      </c>
      <c r="W23" s="96">
        <v>7.9058490646913109E-3</v>
      </c>
      <c r="X23" s="96">
        <v>2.3633188562596601E-3</v>
      </c>
      <c r="Y23" s="96">
        <v>4.7125035364309897E-3</v>
      </c>
      <c r="Z23" s="96">
        <v>4.5413466535875503E-3</v>
      </c>
      <c r="AA23" s="96">
        <v>2.4780373171189199E-3</v>
      </c>
      <c r="AB23" s="96">
        <f t="shared" si="0"/>
        <v>1.409520636339712E-2</v>
      </c>
      <c r="AC23" s="96">
        <v>5.6074975579465197E-2</v>
      </c>
      <c r="AD23" s="96">
        <v>1.36547182323324E-5</v>
      </c>
      <c r="AE23" s="97"/>
      <c r="AF23" s="96">
        <v>10023.943302650599</v>
      </c>
      <c r="AG23" s="110" t="s">
        <v>354</v>
      </c>
      <c r="AH23" s="110" t="s">
        <v>354</v>
      </c>
      <c r="AI23" s="96">
        <v>0.89551279472742695</v>
      </c>
      <c r="AJ23" s="110" t="s">
        <v>354</v>
      </c>
      <c r="AK23" s="113" t="s">
        <v>355</v>
      </c>
      <c r="AL23" s="44"/>
    </row>
    <row r="24" spans="1:38" s="1" customFormat="1" ht="24.75" customHeight="1" thickBot="1" x14ac:dyDescent="0.3">
      <c r="A24" s="68" t="s">
        <v>112</v>
      </c>
      <c r="B24" s="62" t="s">
        <v>321</v>
      </c>
      <c r="C24" s="78" t="s">
        <v>337</v>
      </c>
      <c r="D24" s="43"/>
      <c r="E24" s="95">
        <v>1.11711832132496</v>
      </c>
      <c r="F24" s="95">
        <v>0.40935276405187498</v>
      </c>
      <c r="G24" s="95">
        <v>0.380340260792564</v>
      </c>
      <c r="H24" s="96">
        <v>1.73016888793413E-2</v>
      </c>
      <c r="I24" s="95">
        <v>5.4090114165605302E-2</v>
      </c>
      <c r="J24" s="95">
        <v>6.7914309811857296E-2</v>
      </c>
      <c r="K24" s="95">
        <v>9.3384766084573204E-2</v>
      </c>
      <c r="L24" s="95">
        <v>1.85649743175984E-2</v>
      </c>
      <c r="M24" s="95">
        <v>1.30710675193929</v>
      </c>
      <c r="N24" s="95">
        <v>3.11137946968741E-2</v>
      </c>
      <c r="O24" s="95">
        <v>2.1594643025452599E-3</v>
      </c>
      <c r="P24" s="95">
        <v>4.01507484270842E-3</v>
      </c>
      <c r="Q24" s="95">
        <v>4.9505937449997803E-3</v>
      </c>
      <c r="R24" s="95">
        <v>1.2891939250181301E-2</v>
      </c>
      <c r="S24" s="95">
        <v>1.59596344834835E-2</v>
      </c>
      <c r="T24" s="95">
        <v>0.19014018399445101</v>
      </c>
      <c r="U24" s="95">
        <v>5.8336941103287899E-3</v>
      </c>
      <c r="V24" s="95">
        <v>9.1770113307172302E-2</v>
      </c>
      <c r="W24" s="95">
        <v>7.9955088192629406E-3</v>
      </c>
      <c r="X24" s="95">
        <v>2.5083830263121899E-4</v>
      </c>
      <c r="Y24" s="95">
        <v>5.1398783633152603E-3</v>
      </c>
      <c r="Z24" s="95">
        <v>5.2052105549389004E-3</v>
      </c>
      <c r="AA24" s="95">
        <v>5.5782977262344301E-4</v>
      </c>
      <c r="AB24" s="96">
        <f t="shared" si="0"/>
        <v>1.1153756993508825E-2</v>
      </c>
      <c r="AC24" s="95">
        <v>2.14066827810378E-2</v>
      </c>
      <c r="AD24" s="95">
        <v>9.1769531815797199E-3</v>
      </c>
      <c r="AE24" s="97"/>
      <c r="AF24" s="96">
        <v>3120.5349648475199</v>
      </c>
      <c r="AG24" s="96">
        <v>94.530069024465504</v>
      </c>
      <c r="AH24" s="96">
        <v>7635.1653243875899</v>
      </c>
      <c r="AI24" s="96">
        <v>3973.4545284240398</v>
      </c>
      <c r="AJ24" s="96">
        <v>112.102385011934</v>
      </c>
      <c r="AK24" s="113" t="s">
        <v>355</v>
      </c>
      <c r="AL24" s="46"/>
    </row>
    <row r="25" spans="1:38" s="1" customFormat="1" ht="24.75" customHeight="1" thickBot="1" x14ac:dyDescent="0.3">
      <c r="A25" s="41" t="s">
        <v>120</v>
      </c>
      <c r="B25" s="62" t="s">
        <v>160</v>
      </c>
      <c r="C25" s="79" t="s">
        <v>301</v>
      </c>
      <c r="D25" s="42"/>
      <c r="E25" s="95">
        <v>1.0517995862992799</v>
      </c>
      <c r="F25" s="95">
        <v>9.0277208088354599E-2</v>
      </c>
      <c r="G25" s="95">
        <v>8.4567567996534199E-2</v>
      </c>
      <c r="H25" s="95">
        <v>1.1941632000000001E-6</v>
      </c>
      <c r="I25" s="95">
        <v>1.2071243599967399E-2</v>
      </c>
      <c r="J25" s="95">
        <v>1.37672571725771E-2</v>
      </c>
      <c r="K25" s="95">
        <v>1.51651749268551E-2</v>
      </c>
      <c r="L25" s="95">
        <v>4.8772385662328504E-3</v>
      </c>
      <c r="M25" s="95">
        <v>0.74974418450951097</v>
      </c>
      <c r="N25" s="95">
        <v>3.5794558879253702E-2</v>
      </c>
      <c r="O25" s="95">
        <v>2.7051723713610899E-5</v>
      </c>
      <c r="P25" s="95">
        <v>1.4779413506034699E-7</v>
      </c>
      <c r="Q25" s="95">
        <v>2.10915132840615E-5</v>
      </c>
      <c r="R25" s="95">
        <v>2.0571433088779599E-4</v>
      </c>
      <c r="S25" s="95">
        <v>0.19300383660860301</v>
      </c>
      <c r="T25" s="95">
        <v>2.80373702106267E-4</v>
      </c>
      <c r="U25" s="95">
        <v>1.04790956675242E-4</v>
      </c>
      <c r="V25" s="95">
        <v>7.4281826268753195E-2</v>
      </c>
      <c r="W25" s="95">
        <v>3.8121901735239199E-6</v>
      </c>
      <c r="X25" s="95">
        <v>1.47156475141337E-5</v>
      </c>
      <c r="Y25" s="95">
        <v>9.2732340856387904E-7</v>
      </c>
      <c r="Z25" s="95">
        <v>1.1917636809906799E-6</v>
      </c>
      <c r="AA25" s="95">
        <v>1.82630505987425E-7</v>
      </c>
      <c r="AB25" s="96">
        <f t="shared" si="0"/>
        <v>1.7017365109675688E-5</v>
      </c>
      <c r="AC25" s="96" t="s">
        <v>355</v>
      </c>
      <c r="AD25" s="96">
        <v>1.53581745063196E-9</v>
      </c>
      <c r="AE25" s="97"/>
      <c r="AF25" s="96">
        <v>3678.6943198491799</v>
      </c>
      <c r="AG25" s="110" t="s">
        <v>354</v>
      </c>
      <c r="AH25" s="110" t="s">
        <v>354</v>
      </c>
      <c r="AI25" s="110" t="s">
        <v>354</v>
      </c>
      <c r="AJ25" s="110" t="s">
        <v>354</v>
      </c>
      <c r="AK25" s="109">
        <v>8070.2945402688101</v>
      </c>
      <c r="AL25" s="44"/>
    </row>
    <row r="26" spans="1:38" s="1" customFormat="1" ht="24.75" customHeight="1" thickBot="1" x14ac:dyDescent="0.3">
      <c r="A26" s="41" t="s">
        <v>120</v>
      </c>
      <c r="B26" s="41" t="s">
        <v>159</v>
      </c>
      <c r="C26" s="78" t="s">
        <v>311</v>
      </c>
      <c r="D26" s="42"/>
      <c r="E26" s="95">
        <v>0.144042585921273</v>
      </c>
      <c r="F26" s="96">
        <v>6.1141385318820803E-2</v>
      </c>
      <c r="G26" s="96">
        <v>1.53359968108467E-2</v>
      </c>
      <c r="H26" s="96">
        <v>1.574305152E-4</v>
      </c>
      <c r="I26" s="96">
        <v>2.3928233863504799E-3</v>
      </c>
      <c r="J26" s="96">
        <v>2.62978493276354E-3</v>
      </c>
      <c r="K26" s="96">
        <v>2.8250974928524901E-3</v>
      </c>
      <c r="L26" s="96">
        <v>7.0123560814354499E-4</v>
      </c>
      <c r="M26" s="96">
        <v>2.0042007073298498</v>
      </c>
      <c r="N26" s="96">
        <v>1.33247275523221</v>
      </c>
      <c r="O26" s="96">
        <v>2.8652544642763299E-5</v>
      </c>
      <c r="P26" s="96">
        <v>1.94841934721225E-5</v>
      </c>
      <c r="Q26" s="96">
        <v>3.6179949069908001E-6</v>
      </c>
      <c r="R26" s="96">
        <v>6.4819007968599905E-5</v>
      </c>
      <c r="S26" s="96">
        <v>2.70614302743282E-2</v>
      </c>
      <c r="T26" s="96">
        <v>6.8743971318705998E-5</v>
      </c>
      <c r="U26" s="96">
        <v>1.5088492293390899E-5</v>
      </c>
      <c r="V26" s="96">
        <v>1.5337349881445901E-2</v>
      </c>
      <c r="W26" s="96">
        <v>5.0257373787623697E-4</v>
      </c>
      <c r="X26" s="96">
        <v>1.3264382496590799E-5</v>
      </c>
      <c r="Y26" s="96">
        <v>2.0678222061205701E-5</v>
      </c>
      <c r="Z26" s="96">
        <v>7.1717341819493703E-6</v>
      </c>
      <c r="AA26" s="96">
        <v>2.40767883726755E-5</v>
      </c>
      <c r="AB26" s="96">
        <f t="shared" si="0"/>
        <v>6.5191127112421371E-5</v>
      </c>
      <c r="AC26" s="96" t="s">
        <v>355</v>
      </c>
      <c r="AD26" s="96">
        <v>2.3011682360143401E-7</v>
      </c>
      <c r="AE26" s="97"/>
      <c r="AF26" s="96">
        <v>667.78979326459796</v>
      </c>
      <c r="AG26" s="110" t="s">
        <v>354</v>
      </c>
      <c r="AH26" s="110" t="s">
        <v>354</v>
      </c>
      <c r="AI26" s="110" t="s">
        <v>354</v>
      </c>
      <c r="AJ26" s="110" t="s">
        <v>354</v>
      </c>
      <c r="AK26" s="109">
        <v>1127.555525</v>
      </c>
      <c r="AL26" s="44"/>
    </row>
    <row r="27" spans="1:38" s="1" customFormat="1" ht="24.75" customHeight="1" thickBot="1" x14ac:dyDescent="0.3">
      <c r="A27" s="41" t="s">
        <v>121</v>
      </c>
      <c r="B27" s="41" t="s">
        <v>161</v>
      </c>
      <c r="C27" s="78" t="s">
        <v>53</v>
      </c>
      <c r="D27" s="42"/>
      <c r="E27" s="95">
        <v>27.974048319794601</v>
      </c>
      <c r="F27" s="96">
        <v>12.444265845647401</v>
      </c>
      <c r="G27" s="96">
        <v>4.2557585259954803E-2</v>
      </c>
      <c r="H27" s="96">
        <v>2.16159394311972</v>
      </c>
      <c r="I27" s="96">
        <v>0.53733269058865996</v>
      </c>
      <c r="J27" s="96">
        <v>0.53733269058865996</v>
      </c>
      <c r="K27" s="96">
        <v>0.53733269058865996</v>
      </c>
      <c r="L27" s="96">
        <v>0.38186652883776601</v>
      </c>
      <c r="M27" s="96">
        <v>139.82875641079201</v>
      </c>
      <c r="N27" s="96">
        <v>9.43192027988079E-2</v>
      </c>
      <c r="O27" s="96">
        <v>2.5430973088090801E-2</v>
      </c>
      <c r="P27" s="96">
        <v>1.6771082357566001E-2</v>
      </c>
      <c r="Q27" s="96">
        <v>5.3592453004554003E-4</v>
      </c>
      <c r="R27" s="96">
        <v>4.61078644526913E-2</v>
      </c>
      <c r="S27" s="96">
        <v>8.8413909340984004E-2</v>
      </c>
      <c r="T27" s="96">
        <v>2.89007368640617E-2</v>
      </c>
      <c r="U27" s="96">
        <v>3.7435622817265699E-4</v>
      </c>
      <c r="V27" s="96">
        <v>5.0789824064412104</v>
      </c>
      <c r="W27" s="96">
        <v>8.8749334035776395E-2</v>
      </c>
      <c r="X27" s="96">
        <v>2.72715267169889E-2</v>
      </c>
      <c r="Y27" s="96">
        <v>3.1402155582554998E-2</v>
      </c>
      <c r="Z27" s="96">
        <v>2.3106527388930001E-2</v>
      </c>
      <c r="AA27" s="96">
        <v>2.9287392659295999E-2</v>
      </c>
      <c r="AB27" s="96">
        <f t="shared" si="0"/>
        <v>0.1110676023477699</v>
      </c>
      <c r="AC27" s="96">
        <v>0.13521236600162401</v>
      </c>
      <c r="AD27" s="96">
        <v>2.5079607419480001E-4</v>
      </c>
      <c r="AE27" s="97"/>
      <c r="AF27" s="96">
        <v>92638.088654027597</v>
      </c>
      <c r="AG27" s="110" t="s">
        <v>354</v>
      </c>
      <c r="AH27" s="110" t="s">
        <v>354</v>
      </c>
      <c r="AI27" s="96">
        <v>224.17568599442001</v>
      </c>
      <c r="AJ27" s="110" t="s">
        <v>354</v>
      </c>
      <c r="AK27" s="113" t="s">
        <v>355</v>
      </c>
      <c r="AL27" s="44"/>
    </row>
    <row r="28" spans="1:38" s="1" customFormat="1" ht="24.75" customHeight="1" thickBot="1" x14ac:dyDescent="0.3">
      <c r="A28" s="41" t="s">
        <v>121</v>
      </c>
      <c r="B28" s="41" t="s">
        <v>162</v>
      </c>
      <c r="C28" s="78" t="s">
        <v>144</v>
      </c>
      <c r="D28" s="42"/>
      <c r="E28" s="95">
        <v>11.3780299496468</v>
      </c>
      <c r="F28" s="96">
        <v>1.9313048950983001</v>
      </c>
      <c r="G28" s="96">
        <v>1.55145056475685E-2</v>
      </c>
      <c r="H28" s="96">
        <v>9.6828075091043797E-2</v>
      </c>
      <c r="I28" s="96">
        <v>0.83529564155904401</v>
      </c>
      <c r="J28" s="96">
        <v>0.83529564155904401</v>
      </c>
      <c r="K28" s="96">
        <v>0.83529564155904401</v>
      </c>
      <c r="L28" s="96">
        <v>0.62840948038148503</v>
      </c>
      <c r="M28" s="96">
        <v>13.214794436855</v>
      </c>
      <c r="N28" s="96">
        <v>3.7611256334690799E-2</v>
      </c>
      <c r="O28" s="96">
        <v>6.7286785510723996E-3</v>
      </c>
      <c r="P28" s="96">
        <v>4.4990159627340499E-3</v>
      </c>
      <c r="Q28" s="96">
        <v>1.00376761539513E-4</v>
      </c>
      <c r="R28" s="96">
        <v>2.14817746898852E-2</v>
      </c>
      <c r="S28" s="96">
        <v>1.7935284061759298E-2</v>
      </c>
      <c r="T28" s="96">
        <v>7.0673786181204498E-3</v>
      </c>
      <c r="U28" s="96">
        <v>8.8974644888677905E-5</v>
      </c>
      <c r="V28" s="96">
        <v>1.3502311949758801</v>
      </c>
      <c r="W28" s="96">
        <v>2.4735233395606501E-2</v>
      </c>
      <c r="X28" s="96">
        <v>1.8058930325680501E-2</v>
      </c>
      <c r="Y28" s="96">
        <v>2.03446365695359E-2</v>
      </c>
      <c r="Z28" s="96">
        <v>1.58164126253885E-2</v>
      </c>
      <c r="AA28" s="96">
        <v>1.7102302306884198E-2</v>
      </c>
      <c r="AB28" s="96">
        <f t="shared" si="0"/>
        <v>7.1322281827489092E-2</v>
      </c>
      <c r="AC28" s="96">
        <v>0.17381670842522401</v>
      </c>
      <c r="AD28" s="96">
        <v>1.2387633898522799E-4</v>
      </c>
      <c r="AE28" s="97"/>
      <c r="AF28" s="96">
        <v>33250.303055707598</v>
      </c>
      <c r="AG28" s="110" t="s">
        <v>354</v>
      </c>
      <c r="AH28" s="96">
        <v>0.25979323820914502</v>
      </c>
      <c r="AI28" s="96">
        <v>15.8204133630152</v>
      </c>
      <c r="AJ28" s="110" t="s">
        <v>354</v>
      </c>
      <c r="AK28" s="113" t="s">
        <v>355</v>
      </c>
      <c r="AL28" s="44"/>
    </row>
    <row r="29" spans="1:38" s="1" customFormat="1" ht="24.75" customHeight="1" thickBot="1" x14ac:dyDescent="0.3">
      <c r="A29" s="41" t="s">
        <v>121</v>
      </c>
      <c r="B29" s="41" t="s">
        <v>163</v>
      </c>
      <c r="C29" s="78" t="s">
        <v>145</v>
      </c>
      <c r="D29" s="42"/>
      <c r="E29" s="95">
        <v>34.647720648519297</v>
      </c>
      <c r="F29" s="96">
        <v>1.18835690874984</v>
      </c>
      <c r="G29" s="96">
        <v>2.47674702697053E-2</v>
      </c>
      <c r="H29" s="96">
        <v>1.6102799588908701E-2</v>
      </c>
      <c r="I29" s="96">
        <v>0.72374709849133501</v>
      </c>
      <c r="J29" s="96">
        <v>0.72374709849133501</v>
      </c>
      <c r="K29" s="96">
        <v>0.72374709849133501</v>
      </c>
      <c r="L29" s="96">
        <v>0.48468253214280699</v>
      </c>
      <c r="M29" s="96">
        <v>8.4622616510983004</v>
      </c>
      <c r="N29" s="96">
        <v>4.20863813915235E-2</v>
      </c>
      <c r="O29" s="96">
        <v>6.9923213115152399E-3</v>
      </c>
      <c r="P29" s="96">
        <v>6.5741338677943401E-3</v>
      </c>
      <c r="Q29" s="96">
        <v>1.2446995407337501E-4</v>
      </c>
      <c r="R29" s="96">
        <v>2.7782922786123401E-2</v>
      </c>
      <c r="S29" s="96">
        <v>1.9593737668624898E-2</v>
      </c>
      <c r="T29" s="96">
        <v>7.18424521510531E-3</v>
      </c>
      <c r="U29" s="96">
        <v>1.2415365271095099E-4</v>
      </c>
      <c r="V29" s="96">
        <v>1.4083238052065701</v>
      </c>
      <c r="W29" s="96">
        <v>5.4182416110870997E-2</v>
      </c>
      <c r="X29" s="96">
        <v>4.4737774770443901E-3</v>
      </c>
      <c r="Y29" s="96">
        <v>2.7091208055435499E-2</v>
      </c>
      <c r="Z29" s="96">
        <v>3.0272560928000399E-2</v>
      </c>
      <c r="AA29" s="96">
        <v>6.9592094087357198E-3</v>
      </c>
      <c r="AB29" s="96">
        <f t="shared" si="0"/>
        <v>6.8796755869216006E-2</v>
      </c>
      <c r="AC29" s="96">
        <v>0.32437383754549198</v>
      </c>
      <c r="AD29" s="96">
        <v>5.9962759684211499E-5</v>
      </c>
      <c r="AE29" s="97"/>
      <c r="AF29" s="96">
        <v>52882.028340807497</v>
      </c>
      <c r="AG29" s="110" t="s">
        <v>354</v>
      </c>
      <c r="AH29" s="110" t="s">
        <v>354</v>
      </c>
      <c r="AI29" s="96">
        <v>0.43886748873696801</v>
      </c>
      <c r="AJ29" s="110" t="s">
        <v>354</v>
      </c>
      <c r="AK29" s="113" t="s">
        <v>355</v>
      </c>
      <c r="AL29" s="44"/>
    </row>
    <row r="30" spans="1:38" s="1" customFormat="1" ht="24.75" customHeight="1" thickBot="1" x14ac:dyDescent="0.3">
      <c r="A30" s="41" t="s">
        <v>121</v>
      </c>
      <c r="B30" s="41" t="s">
        <v>164</v>
      </c>
      <c r="C30" s="78" t="s">
        <v>54</v>
      </c>
      <c r="D30" s="42"/>
      <c r="E30" s="95">
        <v>0.14248778954619101</v>
      </c>
      <c r="F30" s="96">
        <v>2.28886536902972</v>
      </c>
      <c r="G30" s="96">
        <v>4.7769195643676099E-4</v>
      </c>
      <c r="H30" s="96">
        <v>1.2433185589648199E-3</v>
      </c>
      <c r="I30" s="96">
        <v>4.3090293384501203E-2</v>
      </c>
      <c r="J30" s="96">
        <v>4.3090293384501203E-2</v>
      </c>
      <c r="K30" s="96">
        <v>4.3090293384501203E-2</v>
      </c>
      <c r="L30" s="96">
        <v>5.76400506509127E-3</v>
      </c>
      <c r="M30" s="96">
        <v>9.8393015551913194</v>
      </c>
      <c r="N30" s="96">
        <v>3.06077654017615E-4</v>
      </c>
      <c r="O30" s="96">
        <v>9.7248965108170899E-5</v>
      </c>
      <c r="P30" s="96">
        <v>2.0779600104999099E-4</v>
      </c>
      <c r="Q30" s="96">
        <v>7.1653793465514103E-6</v>
      </c>
      <c r="R30" s="96">
        <v>2.33697807267003E-4</v>
      </c>
      <c r="S30" s="96">
        <v>4.3113284960158199E-4</v>
      </c>
      <c r="T30" s="96">
        <v>1.47406620534031E-4</v>
      </c>
      <c r="U30" s="96">
        <v>4.77691956436761E-6</v>
      </c>
      <c r="V30" s="96">
        <v>1.9282600836881301E-2</v>
      </c>
      <c r="W30" s="96">
        <v>1.36497330172878E-2</v>
      </c>
      <c r="X30" s="96">
        <v>2.07995931692005E-4</v>
      </c>
      <c r="Y30" s="96">
        <v>3.8132587476867499E-4</v>
      </c>
      <c r="Z30" s="96">
        <v>1.29997457307503E-4</v>
      </c>
      <c r="AA30" s="96">
        <v>4.4632460342242602E-4</v>
      </c>
      <c r="AB30" s="96">
        <f t="shared" si="0"/>
        <v>1.1656438671906091E-3</v>
      </c>
      <c r="AC30" s="96">
        <v>1.0452615301532199E-5</v>
      </c>
      <c r="AD30" s="96">
        <v>4.7007029971431997E-6</v>
      </c>
      <c r="AE30" s="97"/>
      <c r="AF30" s="96">
        <v>1046.14538459651</v>
      </c>
      <c r="AG30" s="110" t="s">
        <v>354</v>
      </c>
      <c r="AH30" s="110" t="s">
        <v>354</v>
      </c>
      <c r="AI30" s="96">
        <v>3.31398302720542</v>
      </c>
      <c r="AJ30" s="110" t="s">
        <v>354</v>
      </c>
      <c r="AK30" s="113" t="s">
        <v>355</v>
      </c>
      <c r="AL30" s="44"/>
    </row>
    <row r="31" spans="1:38" s="1" customFormat="1" ht="24.75" customHeight="1" thickBot="1" x14ac:dyDescent="0.3">
      <c r="A31" s="41" t="s">
        <v>121</v>
      </c>
      <c r="B31" s="41" t="s">
        <v>165</v>
      </c>
      <c r="C31" s="78" t="s">
        <v>55</v>
      </c>
      <c r="D31" s="42"/>
      <c r="E31" s="109" t="s">
        <v>355</v>
      </c>
      <c r="F31" s="96">
        <v>2.7194795931140998</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1765.8809708358301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0.68990503788547497</v>
      </c>
      <c r="J32" s="96">
        <v>1.30885253915512</v>
      </c>
      <c r="K32" s="96">
        <v>1.69723812258521</v>
      </c>
      <c r="L32" s="96">
        <v>0.16266249442620501</v>
      </c>
      <c r="M32" s="108" t="s">
        <v>355</v>
      </c>
      <c r="N32" s="96">
        <v>8.4774429783206902</v>
      </c>
      <c r="O32" s="96">
        <v>8.8206962550625E-3</v>
      </c>
      <c r="P32" s="96" t="s">
        <v>355</v>
      </c>
      <c r="Q32" s="96">
        <v>8.3911824021648002E-3</v>
      </c>
      <c r="R32" s="96">
        <v>8.9896920587117304E-2</v>
      </c>
      <c r="S32" s="96">
        <v>64.598971500077795</v>
      </c>
      <c r="T32" s="96">
        <v>0.107288323723245</v>
      </c>
      <c r="U32" s="96">
        <v>3.3944762451704302E-2</v>
      </c>
      <c r="V32" s="96">
        <v>23.609971730655801</v>
      </c>
      <c r="W32" s="96" t="s">
        <v>355</v>
      </c>
      <c r="X32" s="96">
        <v>4.2034114588491399E-3</v>
      </c>
      <c r="Y32" s="96">
        <v>3.2108963040441101E-4</v>
      </c>
      <c r="Z32" s="96">
        <v>4.7398945440651103E-4</v>
      </c>
      <c r="AA32" s="96" t="s">
        <v>355</v>
      </c>
      <c r="AB32" s="96">
        <f t="shared" si="0"/>
        <v>4.9984905436600618E-3</v>
      </c>
      <c r="AC32" s="96" t="s">
        <v>355</v>
      </c>
      <c r="AD32" s="96" t="s">
        <v>355</v>
      </c>
      <c r="AE32" s="97"/>
      <c r="AF32" s="113" t="s">
        <v>355</v>
      </c>
      <c r="AG32" s="113" t="s">
        <v>355</v>
      </c>
      <c r="AH32" s="113" t="s">
        <v>355</v>
      </c>
      <c r="AI32" s="113" t="s">
        <v>355</v>
      </c>
      <c r="AJ32" s="113" t="s">
        <v>355</v>
      </c>
      <c r="AK32" s="96">
        <v>57133.657125216901</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0.326482445162465</v>
      </c>
      <c r="J33" s="96">
        <v>0.60459712067123095</v>
      </c>
      <c r="K33" s="96">
        <v>1.2091942413424599</v>
      </c>
      <c r="L33" s="96" t="s">
        <v>355</v>
      </c>
      <c r="M33" s="108" t="s">
        <v>355</v>
      </c>
      <c r="N33" s="96">
        <v>5.6862359199129298E-2</v>
      </c>
      <c r="O33" s="96">
        <v>1.14873452927534E-4</v>
      </c>
      <c r="P33" s="96">
        <v>6.8924071756520206E-5</v>
      </c>
      <c r="Q33" s="96" t="s">
        <v>355</v>
      </c>
      <c r="R33" s="96">
        <v>2.3996459719441102E-2</v>
      </c>
      <c r="S33" s="96">
        <v>1.20798504710112E-2</v>
      </c>
      <c r="T33" s="96">
        <v>1.9195958581311599E-2</v>
      </c>
      <c r="U33" s="96" t="s">
        <v>355</v>
      </c>
      <c r="V33" s="96">
        <v>9.1366716875836404E-2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57133.657125216901</v>
      </c>
      <c r="AL33" s="44" t="s">
        <v>366</v>
      </c>
    </row>
    <row r="34" spans="1:38" s="1" customFormat="1" ht="24.75" customHeight="1" thickBot="1" x14ac:dyDescent="0.3">
      <c r="A34" s="41" t="s">
        <v>119</v>
      </c>
      <c r="B34" s="41" t="s">
        <v>168</v>
      </c>
      <c r="C34" s="78" t="s">
        <v>58</v>
      </c>
      <c r="D34" s="42"/>
      <c r="E34" s="95">
        <v>3.4085188984663199</v>
      </c>
      <c r="F34" s="96">
        <v>0.21954890362245699</v>
      </c>
      <c r="G34" s="96">
        <v>1.4405328000000001E-3</v>
      </c>
      <c r="H34" s="96">
        <v>6.1510750559999995E-4</v>
      </c>
      <c r="I34" s="96">
        <v>0.49603002649637101</v>
      </c>
      <c r="J34" s="96">
        <v>0.87782830714580795</v>
      </c>
      <c r="K34" s="96">
        <v>0.87782830714580795</v>
      </c>
      <c r="L34" s="96">
        <v>7.4250634800507004E-2</v>
      </c>
      <c r="M34" s="96">
        <v>0.62171380672360899</v>
      </c>
      <c r="N34" s="96">
        <v>3.4382042155226798E-3</v>
      </c>
      <c r="O34" s="96">
        <v>5.7063658217238399E-4</v>
      </c>
      <c r="P34" s="96">
        <v>3.8119514594198102E-4</v>
      </c>
      <c r="Q34" s="96">
        <v>7.1923612441883204E-6</v>
      </c>
      <c r="R34" s="96">
        <v>2.33478066305371</v>
      </c>
      <c r="S34" s="96">
        <v>5.4536857493642197</v>
      </c>
      <c r="T34" s="96">
        <v>4.6660848478121899</v>
      </c>
      <c r="U34" s="96">
        <v>7.1923612441883204E-6</v>
      </c>
      <c r="V34" s="96">
        <v>0.114702705334012</v>
      </c>
      <c r="W34" s="96">
        <v>2.2118127952490698E-3</v>
      </c>
      <c r="X34" s="96">
        <v>1.82626808555603E-4</v>
      </c>
      <c r="Y34" s="96">
        <v>1.1059067851422601E-3</v>
      </c>
      <c r="Z34" s="96">
        <v>1.2357747372778E-3</v>
      </c>
      <c r="AA34" s="96">
        <v>2.84086146642049E-4</v>
      </c>
      <c r="AB34" s="96">
        <f t="shared" si="0"/>
        <v>2.808394477617712E-3</v>
      </c>
      <c r="AC34" s="96">
        <v>1.89145557972E-2</v>
      </c>
      <c r="AD34" s="96">
        <v>2.5902915958707102E-6</v>
      </c>
      <c r="AE34" s="97"/>
      <c r="AF34" s="96">
        <v>3075.5375279999998</v>
      </c>
      <c r="AG34" s="110" t="s">
        <v>358</v>
      </c>
      <c r="AH34" s="110" t="s">
        <v>354</v>
      </c>
      <c r="AI34" s="110" t="s">
        <v>354</v>
      </c>
      <c r="AJ34" s="110" t="s">
        <v>354</v>
      </c>
      <c r="AK34" s="109">
        <v>75357090.008759707</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10.6220255842901</v>
      </c>
      <c r="F36" s="96">
        <v>0.45697713950786001</v>
      </c>
      <c r="G36" s="96">
        <v>1.9423111386198999</v>
      </c>
      <c r="H36" s="96" t="s">
        <v>355</v>
      </c>
      <c r="I36" s="96">
        <v>0.43346101636462903</v>
      </c>
      <c r="J36" s="96">
        <v>0.43566132609236902</v>
      </c>
      <c r="K36" s="96">
        <v>0.440061945547847</v>
      </c>
      <c r="L36" s="96">
        <v>2.3287648355359899E-2</v>
      </c>
      <c r="M36" s="96">
        <v>1.05622201214456</v>
      </c>
      <c r="N36" s="96">
        <v>2.47223465541987E-2</v>
      </c>
      <c r="O36" s="96">
        <v>3.0603066485797598E-3</v>
      </c>
      <c r="P36" s="96">
        <v>4.9364671426055896E-3</v>
      </c>
      <c r="Q36" s="96">
        <v>3.7070528008567999E-2</v>
      </c>
      <c r="R36" s="96">
        <v>1.7326667270198701E-2</v>
      </c>
      <c r="S36" s="96">
        <v>3.7070528008567999E-2</v>
      </c>
      <c r="T36" s="96">
        <v>1.8628130440882</v>
      </c>
      <c r="U36" s="96">
        <v>4.9444693108397303E-2</v>
      </c>
      <c r="V36" s="96">
        <v>0.11747142154856501</v>
      </c>
      <c r="W36" s="96">
        <v>9.7367589649838798E-2</v>
      </c>
      <c r="X36" s="96">
        <v>8.4295043351451397E-4</v>
      </c>
      <c r="Y36" s="96">
        <v>4.0633909893459403E-3</v>
      </c>
      <c r="Z36" s="96">
        <v>1.7111789792862799E-3</v>
      </c>
      <c r="AA36" s="96">
        <v>6.3093354475717697E-3</v>
      </c>
      <c r="AB36" s="96">
        <f t="shared" si="0"/>
        <v>1.2926855849718505E-2</v>
      </c>
      <c r="AC36" s="96">
        <v>1.91484640070399E-2</v>
      </c>
      <c r="AD36" s="96">
        <v>6.5781396122420201E-6</v>
      </c>
      <c r="AE36" s="97"/>
      <c r="AF36" s="96">
        <v>7810.4392857256998</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0.98284061588373794</v>
      </c>
      <c r="F39" s="96">
        <v>0.20597830972186101</v>
      </c>
      <c r="G39" s="96">
        <v>0.18612593471461</v>
      </c>
      <c r="H39" s="96">
        <v>1.04905357251131E-2</v>
      </c>
      <c r="I39" s="96">
        <v>7.8913940951226003E-2</v>
      </c>
      <c r="J39" s="96">
        <v>8.2969861608142098E-2</v>
      </c>
      <c r="K39" s="96">
        <v>8.9244970554607894E-2</v>
      </c>
      <c r="L39" s="96">
        <v>2.0530207606862999E-2</v>
      </c>
      <c r="M39" s="96">
        <v>0.90448394126227105</v>
      </c>
      <c r="N39" s="96">
        <v>8.2153375883142199E-3</v>
      </c>
      <c r="O39" s="96">
        <v>1.19881243765805E-3</v>
      </c>
      <c r="P39" s="96">
        <v>4.9411700405679604E-3</v>
      </c>
      <c r="Q39" s="96">
        <v>3.1646938346169299E-3</v>
      </c>
      <c r="R39" s="96">
        <v>4.9736901372299898E-3</v>
      </c>
      <c r="S39" s="96">
        <v>5.8685292810527799E-3</v>
      </c>
      <c r="T39" s="96">
        <v>6.7378998881499702E-2</v>
      </c>
      <c r="U39" s="96">
        <v>1.96923599513097E-3</v>
      </c>
      <c r="V39" s="96">
        <v>3.3434868622212899E-2</v>
      </c>
      <c r="W39" s="96">
        <v>0.40422966867645799</v>
      </c>
      <c r="X39" s="96">
        <v>2.5736889824692001E-2</v>
      </c>
      <c r="Y39" s="96">
        <v>3.3755769168153399E-2</v>
      </c>
      <c r="Z39" s="96">
        <v>1.2082865296420499E-2</v>
      </c>
      <c r="AA39" s="96">
        <v>1.9049330490488601E-2</v>
      </c>
      <c r="AB39" s="96">
        <f t="shared" si="0"/>
        <v>9.0624854779754502E-2</v>
      </c>
      <c r="AC39" s="96">
        <v>8.2297561104729307E-3</v>
      </c>
      <c r="AD39" s="96">
        <v>1.41174068049929E-3</v>
      </c>
      <c r="AE39" s="97"/>
      <c r="AF39" s="96">
        <v>3184.8471679374902</v>
      </c>
      <c r="AG39" s="110" t="s">
        <v>354</v>
      </c>
      <c r="AH39" s="96">
        <v>10996.2948609576</v>
      </c>
      <c r="AI39" s="96">
        <v>2355.1768235435702</v>
      </c>
      <c r="AJ39" s="96">
        <v>245.43439474180801</v>
      </c>
      <c r="AK39" s="113" t="s">
        <v>355</v>
      </c>
      <c r="AL39" s="44"/>
    </row>
    <row r="40" spans="1:38" s="1" customFormat="1" ht="24.75" customHeight="1" thickBot="1" x14ac:dyDescent="0.3">
      <c r="A40" s="41" t="s">
        <v>119</v>
      </c>
      <c r="B40" s="41" t="s">
        <v>174</v>
      </c>
      <c r="C40" s="78" t="s">
        <v>339</v>
      </c>
      <c r="D40" s="42"/>
      <c r="E40" s="95">
        <v>1.30714132047833</v>
      </c>
      <c r="F40" s="96">
        <v>1.77304120621868</v>
      </c>
      <c r="G40" s="96">
        <v>4.5064434907983201E-3</v>
      </c>
      <c r="H40" s="96">
        <v>4.9393452632032198E-4</v>
      </c>
      <c r="I40" s="96">
        <v>0.109068921126491</v>
      </c>
      <c r="J40" s="96">
        <v>0.109068921126491</v>
      </c>
      <c r="K40" s="96">
        <v>0.109068921126491</v>
      </c>
      <c r="L40" s="96">
        <v>6.0793420520800501E-2</v>
      </c>
      <c r="M40" s="96">
        <v>36.628984783055103</v>
      </c>
      <c r="N40" s="96">
        <v>2.79228323673437E-3</v>
      </c>
      <c r="O40" s="96">
        <v>6.0762637884495595E-4</v>
      </c>
      <c r="P40" s="96">
        <v>4.3938501980783098E-4</v>
      </c>
      <c r="Q40" s="96">
        <v>1.1863091665059899E-5</v>
      </c>
      <c r="R40" s="96">
        <v>1.5449307896064099E-3</v>
      </c>
      <c r="S40" s="96">
        <v>1.91364071757488E-3</v>
      </c>
      <c r="T40" s="96">
        <v>6.6881575015179096E-4</v>
      </c>
      <c r="U40" s="96">
        <v>9.2331077978329205E-6</v>
      </c>
      <c r="V40" s="96">
        <v>0.12165902810335601</v>
      </c>
      <c r="W40" s="96">
        <v>7.1285624730912196E-3</v>
      </c>
      <c r="X40" s="96">
        <v>5.6664519271127603E-4</v>
      </c>
      <c r="Y40" s="96">
        <v>1.1096133561254099E-3</v>
      </c>
      <c r="Z40" s="96">
        <v>9.2515615402061603E-4</v>
      </c>
      <c r="AA40" s="96">
        <v>7.3269432743636198E-4</v>
      </c>
      <c r="AB40" s="96">
        <f t="shared" si="0"/>
        <v>3.3341090302936643E-3</v>
      </c>
      <c r="AC40" s="96">
        <v>1.04601557995418E-2</v>
      </c>
      <c r="AD40" s="96">
        <v>6.6201990960206802E-6</v>
      </c>
      <c r="AE40" s="97"/>
      <c r="AF40" s="96">
        <v>3300.5284887868402</v>
      </c>
      <c r="AG40" s="110" t="s">
        <v>354</v>
      </c>
      <c r="AH40" s="110" t="s">
        <v>354</v>
      </c>
      <c r="AI40" s="96">
        <v>3.7212697928577501</v>
      </c>
      <c r="AJ40" s="110" t="s">
        <v>354</v>
      </c>
      <c r="AK40" s="113" t="s">
        <v>355</v>
      </c>
      <c r="AL40" s="44"/>
    </row>
    <row r="41" spans="1:38" s="1" customFormat="1" ht="24.75" customHeight="1" thickBot="1" x14ac:dyDescent="0.3">
      <c r="A41" s="41" t="s">
        <v>113</v>
      </c>
      <c r="B41" s="41" t="s">
        <v>175</v>
      </c>
      <c r="C41" s="78" t="s">
        <v>305</v>
      </c>
      <c r="D41" s="42"/>
      <c r="E41" s="95">
        <v>5.0144660513525796</v>
      </c>
      <c r="F41" s="96">
        <v>18.0246832986758</v>
      </c>
      <c r="G41" s="96">
        <v>1.15061085122137</v>
      </c>
      <c r="H41" s="96">
        <v>1.6811898941090899</v>
      </c>
      <c r="I41" s="96">
        <v>14.1941497075725</v>
      </c>
      <c r="J41" s="96">
        <v>14.4680984955226</v>
      </c>
      <c r="K41" s="96">
        <v>15.164340841042501</v>
      </c>
      <c r="L41" s="96">
        <v>0.837885626754451</v>
      </c>
      <c r="M41" s="96">
        <v>128.16709386876599</v>
      </c>
      <c r="N41" s="96">
        <v>1.0388884184974101</v>
      </c>
      <c r="O41" s="96">
        <v>0.49949952857244301</v>
      </c>
      <c r="P41" s="96">
        <v>2.6857633404501001E-2</v>
      </c>
      <c r="Q41" s="96">
        <v>1.08018475319873E-2</v>
      </c>
      <c r="R41" s="96">
        <v>0.88798555768841003</v>
      </c>
      <c r="S41" s="96">
        <v>0.23360014636830301</v>
      </c>
      <c r="T41" s="96">
        <v>8.9626448395366404E-2</v>
      </c>
      <c r="U41" s="96">
        <v>1.9815650065093299E-2</v>
      </c>
      <c r="V41" s="96">
        <v>19.686977805730599</v>
      </c>
      <c r="W41" s="96">
        <v>25.320140511694699</v>
      </c>
      <c r="X41" s="96">
        <v>3.0286947827580999</v>
      </c>
      <c r="Y41" s="96">
        <v>2.48067496986733</v>
      </c>
      <c r="Z41" s="96">
        <v>2.1883501927165701</v>
      </c>
      <c r="AA41" s="96">
        <v>2.1167615538539302</v>
      </c>
      <c r="AB41" s="96">
        <f t="shared" si="0"/>
        <v>9.8144814991959297</v>
      </c>
      <c r="AC41" s="96">
        <v>0.20648025956633201</v>
      </c>
      <c r="AD41" s="96">
        <v>0.13295131105852601</v>
      </c>
      <c r="AE41" s="97"/>
      <c r="AF41" s="96">
        <v>20648.411040403898</v>
      </c>
      <c r="AG41" s="96">
        <v>8.4178999999999995</v>
      </c>
      <c r="AH41" s="96">
        <v>27946.840202579599</v>
      </c>
      <c r="AI41" s="96">
        <v>38419.767709334599</v>
      </c>
      <c r="AJ41" s="110" t="s">
        <v>354</v>
      </c>
      <c r="AK41" s="113" t="s">
        <v>355</v>
      </c>
      <c r="AL41" s="44"/>
    </row>
    <row r="42" spans="1:38" s="1" customFormat="1" ht="24.75" customHeight="1" thickBot="1" x14ac:dyDescent="0.3">
      <c r="A42" s="41" t="s">
        <v>119</v>
      </c>
      <c r="B42" s="41" t="s">
        <v>176</v>
      </c>
      <c r="C42" s="78" t="s">
        <v>60</v>
      </c>
      <c r="D42" s="42"/>
      <c r="E42" s="95">
        <v>4.8063877206896498E-2</v>
      </c>
      <c r="F42" s="96">
        <v>1.7908578538987301</v>
      </c>
      <c r="G42" s="96">
        <v>2.3189015870260101E-4</v>
      </c>
      <c r="H42" s="96">
        <v>4.2472451658884998E-5</v>
      </c>
      <c r="I42" s="96">
        <v>1.5411294700587601E-2</v>
      </c>
      <c r="J42" s="96">
        <v>1.5411294700587601E-2</v>
      </c>
      <c r="K42" s="96">
        <v>1.5411294700587601E-2</v>
      </c>
      <c r="L42" s="96">
        <v>7.7056473502937998E-4</v>
      </c>
      <c r="M42" s="96">
        <v>12.8901770556187</v>
      </c>
      <c r="N42" s="96">
        <v>3.9247307958195898E-4</v>
      </c>
      <c r="O42" s="96">
        <v>1.28512557648518E-4</v>
      </c>
      <c r="P42" s="96">
        <v>1.00563396227869E-4</v>
      </c>
      <c r="Q42" s="96">
        <v>3.4677033182023598E-6</v>
      </c>
      <c r="R42" s="96">
        <v>1.86402449574995E-4</v>
      </c>
      <c r="S42" s="96">
        <v>4.9371819380037698E-4</v>
      </c>
      <c r="T42" s="96">
        <v>1.5278648087593499E-4</v>
      </c>
      <c r="U42" s="96">
        <v>2.3118022121349099E-6</v>
      </c>
      <c r="V42" s="96">
        <v>2.5621598452278901E-2</v>
      </c>
      <c r="W42" s="96">
        <v>2.6022781563115401E-3</v>
      </c>
      <c r="X42" s="96">
        <v>5.8097372792071602E-5</v>
      </c>
      <c r="Y42" s="96">
        <v>1.06511850118798E-4</v>
      </c>
      <c r="Z42" s="96">
        <v>3.6310857995044698E-5</v>
      </c>
      <c r="AA42" s="96">
        <v>1.2466727911632E-4</v>
      </c>
      <c r="AB42" s="96">
        <f t="shared" si="0"/>
        <v>3.2558736002223431E-4</v>
      </c>
      <c r="AC42" s="96">
        <v>5.07437078540388E-6</v>
      </c>
      <c r="AD42" s="96">
        <v>2.2254433537336198E-6</v>
      </c>
      <c r="AE42" s="97"/>
      <c r="AF42" s="95">
        <v>507.83944755869601</v>
      </c>
      <c r="AG42" s="110" t="s">
        <v>354</v>
      </c>
      <c r="AH42" s="110" t="s">
        <v>354</v>
      </c>
      <c r="AI42" s="96">
        <v>1.6355308955088701</v>
      </c>
      <c r="AJ42" s="110" t="s">
        <v>354</v>
      </c>
      <c r="AK42" s="113" t="s">
        <v>355</v>
      </c>
      <c r="AL42" s="44"/>
    </row>
    <row r="43" spans="1:38" s="1" customFormat="1" ht="24.75" customHeight="1" thickBot="1" x14ac:dyDescent="0.3">
      <c r="A43" s="41" t="s">
        <v>113</v>
      </c>
      <c r="B43" s="41" t="s">
        <v>177</v>
      </c>
      <c r="C43" s="78" t="s">
        <v>61</v>
      </c>
      <c r="D43" s="42"/>
      <c r="E43" s="95">
        <v>1.14238859169867</v>
      </c>
      <c r="F43" s="96">
        <v>1.5735352175347901</v>
      </c>
      <c r="G43" s="96">
        <v>1.5797874522218101</v>
      </c>
      <c r="H43" s="96">
        <v>1.5683936450952202E-2</v>
      </c>
      <c r="I43" s="96">
        <v>0.88565351649760604</v>
      </c>
      <c r="J43" s="96">
        <v>0.89910786908113005</v>
      </c>
      <c r="K43" s="96">
        <v>0.91380202785253595</v>
      </c>
      <c r="L43" s="96">
        <v>0.25025855816012899</v>
      </c>
      <c r="M43" s="96">
        <v>9.7665319247227398</v>
      </c>
      <c r="N43" s="96">
        <v>0.33121162300372398</v>
      </c>
      <c r="O43" s="96">
        <v>2.9895537157853699E-2</v>
      </c>
      <c r="P43" s="96">
        <v>1.8393098917195198E-2</v>
      </c>
      <c r="Q43" s="96">
        <v>1.1609029000489501E-2</v>
      </c>
      <c r="R43" s="96">
        <v>7.5366869582478901E-2</v>
      </c>
      <c r="S43" s="96">
        <v>5.2111971317949098E-2</v>
      </c>
      <c r="T43" s="96">
        <v>0.20286935506113299</v>
      </c>
      <c r="U43" s="96">
        <v>4.9833458628286302E-2</v>
      </c>
      <c r="V43" s="96">
        <v>1.4774056529021</v>
      </c>
      <c r="W43" s="96">
        <v>1.47239246298509</v>
      </c>
      <c r="X43" s="96">
        <v>0.16076144757609701</v>
      </c>
      <c r="Y43" s="96">
        <v>0.17259655594861201</v>
      </c>
      <c r="Z43" s="96">
        <v>2.3470957752960799E-2</v>
      </c>
      <c r="AA43" s="96">
        <v>0.26247063717278701</v>
      </c>
      <c r="AB43" s="96">
        <f t="shared" si="0"/>
        <v>0.61929959845045679</v>
      </c>
      <c r="AC43" s="96">
        <v>5.8387631579763198E-2</v>
      </c>
      <c r="AD43" s="96">
        <v>2.2427184891639002E-2</v>
      </c>
      <c r="AE43" s="97"/>
      <c r="AF43" s="96">
        <v>4001.77983355992</v>
      </c>
      <c r="AG43" s="96">
        <v>2052.8755000000001</v>
      </c>
      <c r="AH43" s="96">
        <v>3235.0766679020899</v>
      </c>
      <c r="AI43" s="96">
        <v>2856.9407609397399</v>
      </c>
      <c r="AJ43" s="110" t="s">
        <v>354</v>
      </c>
      <c r="AK43" s="113" t="s">
        <v>355</v>
      </c>
      <c r="AL43" s="44"/>
    </row>
    <row r="44" spans="1:38" s="1" customFormat="1" ht="24.75" customHeight="1" thickBot="1" x14ac:dyDescent="0.3">
      <c r="A44" s="41" t="s">
        <v>119</v>
      </c>
      <c r="B44" s="41" t="s">
        <v>178</v>
      </c>
      <c r="C44" s="78" t="s">
        <v>62</v>
      </c>
      <c r="D44" s="42"/>
      <c r="E44" s="95">
        <v>7.0588308660872299</v>
      </c>
      <c r="F44" s="96">
        <v>1.49979041867972</v>
      </c>
      <c r="G44" s="96">
        <v>2.27125375675323E-2</v>
      </c>
      <c r="H44" s="96">
        <v>2.0985364585944799E-3</v>
      </c>
      <c r="I44" s="96">
        <v>0.60163406790667096</v>
      </c>
      <c r="J44" s="96">
        <v>0.60163406790667096</v>
      </c>
      <c r="K44" s="96">
        <v>0.60163406790667096</v>
      </c>
      <c r="L44" s="96">
        <v>0.34680464080458001</v>
      </c>
      <c r="M44" s="96">
        <v>10.824763291420901</v>
      </c>
      <c r="N44" s="96">
        <v>1.10244161313977E-2</v>
      </c>
      <c r="O44" s="96">
        <v>1.8707712746882401E-3</v>
      </c>
      <c r="P44" s="96">
        <v>1.2592404362011E-3</v>
      </c>
      <c r="Q44" s="96">
        <v>2.47765354835362E-5</v>
      </c>
      <c r="R44" s="96">
        <v>6.4764396250520696E-3</v>
      </c>
      <c r="S44" s="96">
        <v>4.8013123186674798E-3</v>
      </c>
      <c r="T44" s="96">
        <v>1.92029181517791E-3</v>
      </c>
      <c r="U44" s="96">
        <v>2.40277029220595E-5</v>
      </c>
      <c r="V44" s="96">
        <v>0.37590423968227399</v>
      </c>
      <c r="W44" s="96">
        <v>8.5341250612465894E-3</v>
      </c>
      <c r="X44" s="96">
        <v>2.5012703499316699E-3</v>
      </c>
      <c r="Y44" s="96">
        <v>4.9869348226283102E-3</v>
      </c>
      <c r="Z44" s="96">
        <v>4.8012158411815699E-3</v>
      </c>
      <c r="AA44" s="96">
        <v>2.62710107191251E-3</v>
      </c>
      <c r="AB44" s="96">
        <f t="shared" si="0"/>
        <v>1.491652208565406E-2</v>
      </c>
      <c r="AC44" s="96">
        <v>5.9253044503753002E-2</v>
      </c>
      <c r="AD44" s="96">
        <v>1.3984894344083E-5</v>
      </c>
      <c r="AE44" s="97"/>
      <c r="AF44" s="96">
        <v>9963.1027449378798</v>
      </c>
      <c r="AG44" s="110" t="s">
        <v>354</v>
      </c>
      <c r="AH44" s="110" t="s">
        <v>354</v>
      </c>
      <c r="AI44" s="96">
        <v>1.0595532640546399</v>
      </c>
      <c r="AJ44" s="110" t="s">
        <v>354</v>
      </c>
      <c r="AK44" s="113" t="s">
        <v>355</v>
      </c>
      <c r="AL44" s="44"/>
    </row>
    <row r="45" spans="1:38" s="1" customFormat="1" ht="24.75" customHeight="1" thickBot="1" x14ac:dyDescent="0.3">
      <c r="A45" s="41" t="s">
        <v>119</v>
      </c>
      <c r="B45" s="41" t="s">
        <v>179</v>
      </c>
      <c r="C45" s="78" t="s">
        <v>129</v>
      </c>
      <c r="D45" s="42"/>
      <c r="E45" s="95">
        <v>7.1195690374585698</v>
      </c>
      <c r="F45" s="96">
        <v>0.34245647013451402</v>
      </c>
      <c r="G45" s="96">
        <v>0.64205904599531705</v>
      </c>
      <c r="H45" s="96" t="s">
        <v>355</v>
      </c>
      <c r="I45" s="96">
        <v>0.14863470663016301</v>
      </c>
      <c r="J45" s="96">
        <v>0.149389197526762</v>
      </c>
      <c r="K45" s="96">
        <v>0.15089817931996199</v>
      </c>
      <c r="L45" s="96">
        <v>2.9999856395567698E-2</v>
      </c>
      <c r="M45" s="96">
        <v>1.1182252086025</v>
      </c>
      <c r="N45" s="96">
        <v>1.603831393944E-2</v>
      </c>
      <c r="O45" s="96">
        <v>1.57641547268E-3</v>
      </c>
      <c r="P45" s="96">
        <v>4.7977862212000002E-3</v>
      </c>
      <c r="Q45" s="96">
        <v>8.01915696972E-3</v>
      </c>
      <c r="R45" s="96">
        <v>6.4427414970400004E-3</v>
      </c>
      <c r="S45" s="96">
        <v>8.01915696972E-3</v>
      </c>
      <c r="T45" s="96">
        <v>1.1240527718240001E-2</v>
      </c>
      <c r="U45" s="96">
        <v>3.207662787888E-2</v>
      </c>
      <c r="V45" s="96">
        <v>8.026010950036E-2</v>
      </c>
      <c r="W45" s="96">
        <v>8.2316303595159998E-2</v>
      </c>
      <c r="X45" s="96">
        <v>1.0280970473999999E-3</v>
      </c>
      <c r="Y45" s="96">
        <v>4.3865474022400002E-3</v>
      </c>
      <c r="Z45" s="96">
        <v>2.0561940947999998E-3</v>
      </c>
      <c r="AA45" s="96">
        <v>8.0876967728799997E-3</v>
      </c>
      <c r="AB45" s="96">
        <f t="shared" si="0"/>
        <v>1.555853531732E-2</v>
      </c>
      <c r="AC45" s="96">
        <v>1.3365261616200001E-2</v>
      </c>
      <c r="AD45" s="96">
        <v>5.7725868890123097E-6</v>
      </c>
      <c r="AE45" s="97"/>
      <c r="AF45" s="96">
        <v>6853.9803160000001</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1.7990947808813</v>
      </c>
      <c r="F47" s="96">
        <v>0.86115586870860095</v>
      </c>
      <c r="G47" s="96">
        <v>0.13400880606763799</v>
      </c>
      <c r="H47" s="96">
        <v>6.3846157915638897E-4</v>
      </c>
      <c r="I47" s="96">
        <v>0.143753762997643</v>
      </c>
      <c r="J47" s="96">
        <v>0.143753762997643</v>
      </c>
      <c r="K47" s="96">
        <v>0.143753762997643</v>
      </c>
      <c r="L47" s="96">
        <v>4.9231050972289303E-2</v>
      </c>
      <c r="M47" s="96">
        <v>6.67458583425688</v>
      </c>
      <c r="N47" s="96">
        <v>8.2853756375461204E-2</v>
      </c>
      <c r="O47" s="96">
        <v>4.0388442203971798E-4</v>
      </c>
      <c r="P47" s="96">
        <v>2.84186222012056E-4</v>
      </c>
      <c r="Q47" s="96">
        <v>6.5441078750642098E-6</v>
      </c>
      <c r="R47" s="96">
        <v>1.2374348315692201E-3</v>
      </c>
      <c r="S47" s="96">
        <v>1.1453917365750301E-3</v>
      </c>
      <c r="T47" s="96">
        <v>4.2805821820710201E-4</v>
      </c>
      <c r="U47" s="96">
        <v>5.6739482171982903E-6</v>
      </c>
      <c r="V47" s="96">
        <v>8.1030663544010395E-2</v>
      </c>
      <c r="W47" s="96">
        <v>3.1650972742088999E-3</v>
      </c>
      <c r="X47" s="96">
        <v>4.7364564026193399E-4</v>
      </c>
      <c r="Y47" s="96">
        <v>9.3813631602560695E-4</v>
      </c>
      <c r="Z47" s="96">
        <v>8.6128907066667195E-4</v>
      </c>
      <c r="AA47" s="96">
        <v>5.3773976833247704E-4</v>
      </c>
      <c r="AB47" s="96">
        <f t="shared" si="0"/>
        <v>2.8108107952866902E-3</v>
      </c>
      <c r="AC47" s="96">
        <v>1.03424787826022E-2</v>
      </c>
      <c r="AD47" s="96">
        <v>4.15815872650886E-6</v>
      </c>
      <c r="AE47" s="97"/>
      <c r="AF47" s="96">
        <v>3781.4699896205202</v>
      </c>
      <c r="AG47" s="110" t="s">
        <v>354</v>
      </c>
      <c r="AH47" s="110" t="s">
        <v>354</v>
      </c>
      <c r="AI47" s="96">
        <v>1.19037037947976</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2.9243556E-2</v>
      </c>
      <c r="J48" s="96">
        <v>0.107226372</v>
      </c>
      <c r="K48" s="96">
        <v>0.12184815</v>
      </c>
      <c r="L48" s="96">
        <v>8.1232100000000002E-2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8123.21</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11.296698789700001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18.084</v>
      </c>
      <c r="AL51" s="44" t="s">
        <v>371</v>
      </c>
    </row>
    <row r="52" spans="1:38" s="1" customFormat="1" ht="24.75" customHeight="1" thickBot="1" x14ac:dyDescent="0.3">
      <c r="A52" s="41" t="s">
        <v>114</v>
      </c>
      <c r="B52" s="62" t="s">
        <v>316</v>
      </c>
      <c r="C52" s="79" t="s">
        <v>131</v>
      </c>
      <c r="D52" s="61"/>
      <c r="E52" s="96" t="s">
        <v>355</v>
      </c>
      <c r="F52" s="96">
        <v>5.1768000000000001</v>
      </c>
      <c r="G52" s="96">
        <v>0.746</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7810</v>
      </c>
      <c r="AL52" s="44" t="s">
        <v>127</v>
      </c>
    </row>
    <row r="53" spans="1:38" s="1" customFormat="1" ht="24.75" customHeight="1" thickBot="1" x14ac:dyDescent="0.3">
      <c r="A53" s="41" t="s">
        <v>114</v>
      </c>
      <c r="B53" s="62" t="s">
        <v>317</v>
      </c>
      <c r="C53" s="79" t="s">
        <v>68</v>
      </c>
      <c r="D53" s="61"/>
      <c r="E53" s="108" t="s">
        <v>355</v>
      </c>
      <c r="F53" s="96">
        <v>0.98308951099999997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1817.171</v>
      </c>
      <c r="AL53" s="44" t="s">
        <v>127</v>
      </c>
    </row>
    <row r="54" spans="1:38" s="1" customFormat="1" ht="40.5" customHeight="1" thickBot="1" x14ac:dyDescent="0.3">
      <c r="A54" s="41" t="s">
        <v>114</v>
      </c>
      <c r="B54" s="62" t="s">
        <v>186</v>
      </c>
      <c r="C54" s="79" t="s">
        <v>289</v>
      </c>
      <c r="D54" s="61"/>
      <c r="E54" s="95" t="s">
        <v>355</v>
      </c>
      <c r="F54" s="96">
        <v>5.9782719581875599</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19602.189999999999</v>
      </c>
      <c r="AL54" s="44" t="s">
        <v>367</v>
      </c>
    </row>
    <row r="55" spans="1:38" s="1" customFormat="1" ht="24.75" customHeight="1" thickBot="1" x14ac:dyDescent="0.3">
      <c r="A55" s="41" t="s">
        <v>114</v>
      </c>
      <c r="B55" s="62" t="s">
        <v>187</v>
      </c>
      <c r="C55" s="79" t="s">
        <v>260</v>
      </c>
      <c r="D55" s="61"/>
      <c r="E55" s="95">
        <v>0.25224097294292402</v>
      </c>
      <c r="F55" s="96">
        <v>0.341777755856711</v>
      </c>
      <c r="G55" s="96">
        <v>0.52912862328031696</v>
      </c>
      <c r="H55" s="96" t="s">
        <v>355</v>
      </c>
      <c r="I55" s="96">
        <v>7.6291063237016697E-3</v>
      </c>
      <c r="J55" s="96">
        <v>7.6291063237016697E-3</v>
      </c>
      <c r="K55" s="96">
        <v>7.6291063237016697E-3</v>
      </c>
      <c r="L55" s="96">
        <v>2.6155838312727102E-4</v>
      </c>
      <c r="M55" s="96">
        <v>0.37521760005410898</v>
      </c>
      <c r="N55" s="96">
        <v>7.1047369161865003E-4</v>
      </c>
      <c r="O55" s="96">
        <v>9.5078922016901795E-4</v>
      </c>
      <c r="P55" s="96">
        <v>9.7834485957400694E-4</v>
      </c>
      <c r="Q55" s="96">
        <v>1.1367968633503301E-3</v>
      </c>
      <c r="R55" s="96">
        <v>2.9043545424740401E-3</v>
      </c>
      <c r="S55" s="96">
        <v>1.4258984323023E-3</v>
      </c>
      <c r="T55" s="96">
        <v>3.19689944936247E-3</v>
      </c>
      <c r="U55" s="96">
        <v>7.6682927204745901E-4</v>
      </c>
      <c r="V55" s="96">
        <v>7.3769547392864903E-3</v>
      </c>
      <c r="W55" s="96">
        <v>4.3025485442818399E-3</v>
      </c>
      <c r="X55" s="96">
        <v>4.93272598236176E-6</v>
      </c>
      <c r="Y55" s="96">
        <v>7.36560431543559E-6</v>
      </c>
      <c r="Z55" s="96">
        <v>7.1446634078400097E-6</v>
      </c>
      <c r="AA55" s="96">
        <v>7.1446634078400097E-6</v>
      </c>
      <c r="AB55" s="96">
        <f t="shared" si="0"/>
        <v>2.6587657113477368E-5</v>
      </c>
      <c r="AC55" s="96" t="s">
        <v>355</v>
      </c>
      <c r="AD55" s="96" t="s">
        <v>355</v>
      </c>
      <c r="AE55" s="97"/>
      <c r="AF55" s="96">
        <v>433.21746587367397</v>
      </c>
      <c r="AG55" s="110" t="s">
        <v>354</v>
      </c>
      <c r="AH55" s="96">
        <v>8757.6795809865798</v>
      </c>
      <c r="AI55" s="110" t="s">
        <v>354</v>
      </c>
      <c r="AJ55" s="110" t="s">
        <v>354</v>
      </c>
      <c r="AK55" s="96">
        <v>4.8636299999999997</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2.3308500000000002E-3</v>
      </c>
      <c r="J58" s="95">
        <v>1.5539000000000001E-2</v>
      </c>
      <c r="K58" s="95">
        <v>3.1078000000000001E-2</v>
      </c>
      <c r="L58" s="95">
        <v>1.072191E-5</v>
      </c>
      <c r="M58" s="95" t="s">
        <v>358</v>
      </c>
      <c r="N58" s="95" t="s">
        <v>358</v>
      </c>
      <c r="O58" s="95" t="s">
        <v>358</v>
      </c>
      <c r="P58" s="95" t="s">
        <v>358</v>
      </c>
      <c r="Q58" s="95" t="s">
        <v>358</v>
      </c>
      <c r="R58" s="95" t="s">
        <v>358</v>
      </c>
      <c r="S58" s="95" t="s">
        <v>358</v>
      </c>
      <c r="T58" s="95" t="s">
        <v>358</v>
      </c>
      <c r="U58" s="95" t="s">
        <v>358</v>
      </c>
      <c r="V58" s="95" t="s">
        <v>358</v>
      </c>
      <c r="W58" s="95">
        <v>1.3985099999999999E-3</v>
      </c>
      <c r="X58" s="95" t="s">
        <v>358</v>
      </c>
      <c r="Y58" s="95" t="s">
        <v>358</v>
      </c>
      <c r="Z58" s="95" t="s">
        <v>358</v>
      </c>
      <c r="AA58" s="95" t="s">
        <v>358</v>
      </c>
      <c r="AB58" s="96" t="str">
        <f t="shared" si="0"/>
        <v>IE</v>
      </c>
      <c r="AC58" s="95">
        <v>6.2155999999999995E-4</v>
      </c>
      <c r="AD58" s="95">
        <v>1.165425E-2</v>
      </c>
      <c r="AE58" s="97"/>
      <c r="AF58" s="114" t="s">
        <v>355</v>
      </c>
      <c r="AG58" s="114" t="s">
        <v>355</v>
      </c>
      <c r="AH58" s="114" t="s">
        <v>355</v>
      </c>
      <c r="AI58" s="114" t="s">
        <v>355</v>
      </c>
      <c r="AJ58" s="114" t="s">
        <v>355</v>
      </c>
      <c r="AK58" s="96">
        <v>77.694999999999993</v>
      </c>
      <c r="AL58" s="44" t="s">
        <v>127</v>
      </c>
    </row>
    <row r="59" spans="1:38" s="1" customFormat="1" ht="24.75" customHeight="1" thickBot="1" x14ac:dyDescent="0.3">
      <c r="A59" s="41" t="s">
        <v>112</v>
      </c>
      <c r="B59" s="73" t="s">
        <v>190</v>
      </c>
      <c r="C59" s="78" t="s">
        <v>101</v>
      </c>
      <c r="D59" s="42"/>
      <c r="E59" s="95" t="s">
        <v>358</v>
      </c>
      <c r="F59" s="95">
        <v>5.8000000000000003E-2</v>
      </c>
      <c r="G59" s="95">
        <v>0.26930539999999997</v>
      </c>
      <c r="H59" s="95">
        <v>0.109</v>
      </c>
      <c r="I59" s="95">
        <v>4.2799999999999998E-2</v>
      </c>
      <c r="J59" s="95">
        <v>4.7899999999999998E-2</v>
      </c>
      <c r="K59" s="95">
        <v>5.2999999999999999E-2</v>
      </c>
      <c r="L59" s="95">
        <v>8.005E-4</v>
      </c>
      <c r="M59" s="95">
        <v>2.3367150000000001E-3</v>
      </c>
      <c r="N59" s="95">
        <v>1.6E-2</v>
      </c>
      <c r="O59" s="95">
        <v>2.0715799999999999E-3</v>
      </c>
      <c r="P59" s="95" t="s">
        <v>358</v>
      </c>
      <c r="Q59" s="95">
        <v>6.007582E-3</v>
      </c>
      <c r="R59" s="95">
        <v>7.6648460000000003E-3</v>
      </c>
      <c r="S59" s="95" t="s">
        <v>358</v>
      </c>
      <c r="T59" s="95">
        <v>4.9717920000000001E-3</v>
      </c>
      <c r="U59" s="95">
        <v>5.2999999999999999E-2</v>
      </c>
      <c r="V59" s="95">
        <v>4.7646340000000002E-3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248.15299999999999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0.15563709000000001</v>
      </c>
      <c r="J60" s="96">
        <v>0.56690998000000004</v>
      </c>
      <c r="K60" s="96">
        <v>1.4029894199999999</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75.186999999999998</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0.1214491016</v>
      </c>
      <c r="J61" s="96">
        <v>1.1990304007999999</v>
      </c>
      <c r="K61" s="96">
        <v>3.9800370255000002</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11451.11715</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4.3445879999999999E-3</v>
      </c>
      <c r="J62" s="96">
        <v>4.3259015999999997E-2</v>
      </c>
      <c r="K62" s="96">
        <v>8.6471316000000006E-2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4.6715999999999998</v>
      </c>
      <c r="AL62" s="44" t="s">
        <v>404</v>
      </c>
    </row>
    <row r="63" spans="1:38" s="1" customFormat="1" ht="24.75" customHeight="1" thickBot="1" x14ac:dyDescent="0.3">
      <c r="A63" s="41" t="s">
        <v>112</v>
      </c>
      <c r="B63" s="73" t="s">
        <v>318</v>
      </c>
      <c r="C63" s="79" t="s">
        <v>306</v>
      </c>
      <c r="D63" s="67"/>
      <c r="E63" s="95" t="s">
        <v>358</v>
      </c>
      <c r="F63" s="95">
        <v>3.7645079999999997E-2</v>
      </c>
      <c r="G63" s="95">
        <v>5.0005981200000003</v>
      </c>
      <c r="H63" s="95">
        <v>0.36299999999999999</v>
      </c>
      <c r="I63" s="95">
        <v>9.6666890000000005E-2</v>
      </c>
      <c r="J63" s="95">
        <v>0.1249</v>
      </c>
      <c r="K63" s="95">
        <v>0.13857729999999999</v>
      </c>
      <c r="L63" s="95">
        <v>1.8822540000000001E-3</v>
      </c>
      <c r="M63" s="95">
        <v>6.3979999999999997</v>
      </c>
      <c r="N63" s="95" t="s">
        <v>355</v>
      </c>
      <c r="O63" s="95" t="s">
        <v>355</v>
      </c>
      <c r="P63" s="95" t="s">
        <v>355</v>
      </c>
      <c r="Q63" s="95">
        <v>7.182065E-2</v>
      </c>
      <c r="R63" s="95" t="s">
        <v>355</v>
      </c>
      <c r="S63" s="95" t="s">
        <v>355</v>
      </c>
      <c r="T63" s="95" t="s">
        <v>355</v>
      </c>
      <c r="U63" s="95" t="s">
        <v>355</v>
      </c>
      <c r="V63" s="95" t="s">
        <v>355</v>
      </c>
      <c r="W63" s="95">
        <v>9.5341175E-2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1.7500000000000002E-2</v>
      </c>
      <c r="F70" s="95">
        <v>4.0848000000000002E-2</v>
      </c>
      <c r="G70" s="95">
        <v>9.6500000000000002E-2</v>
      </c>
      <c r="H70" s="95">
        <v>0.107</v>
      </c>
      <c r="I70" s="95">
        <v>1.8800000000000001E-2</v>
      </c>
      <c r="J70" s="95">
        <v>2.5000000000000001E-2</v>
      </c>
      <c r="K70" s="95">
        <v>3.1300000000000001E-2</v>
      </c>
      <c r="L70" s="95">
        <v>3.4000000000000002E-4</v>
      </c>
      <c r="M70" s="95" t="s">
        <v>356</v>
      </c>
      <c r="N70" s="95" t="s">
        <v>355</v>
      </c>
      <c r="O70" s="95" t="s">
        <v>355</v>
      </c>
      <c r="P70" s="95">
        <v>5.0425977999999996E-3</v>
      </c>
      <c r="Q70" s="95" t="s">
        <v>355</v>
      </c>
      <c r="R70" s="95" t="s">
        <v>355</v>
      </c>
      <c r="S70" s="95" t="s">
        <v>355</v>
      </c>
      <c r="T70" s="95" t="s">
        <v>355</v>
      </c>
      <c r="U70" s="95" t="s">
        <v>355</v>
      </c>
      <c r="V70" s="95" t="s">
        <v>355</v>
      </c>
      <c r="W70" s="95" t="s">
        <v>355</v>
      </c>
      <c r="X70" s="95">
        <v>1.1169272E-4</v>
      </c>
      <c r="Y70" s="95" t="s">
        <v>355</v>
      </c>
      <c r="Z70" s="95" t="s">
        <v>355</v>
      </c>
      <c r="AA70" s="95" t="s">
        <v>355</v>
      </c>
      <c r="AB70" s="96">
        <f>IF(ISNUMBER(X70),SUM(X70:AA70),X70)</f>
        <v>1.1169272E-4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4.6296250000000001E-3</v>
      </c>
      <c r="G72" s="95" t="s">
        <v>356</v>
      </c>
      <c r="H72" s="95" t="s">
        <v>356</v>
      </c>
      <c r="I72" s="95">
        <v>1.00788527E-2</v>
      </c>
      <c r="J72" s="95">
        <v>5.4181707549999999E-2</v>
      </c>
      <c r="K72" s="95">
        <v>0.17131702509999999</v>
      </c>
      <c r="L72" s="95">
        <v>7.6060405999999999E-4</v>
      </c>
      <c r="M72" s="95" t="s">
        <v>356</v>
      </c>
      <c r="N72" s="95">
        <v>0.25386687499999999</v>
      </c>
      <c r="O72" s="95">
        <v>8.5398304999999997E-3</v>
      </c>
      <c r="P72" s="95">
        <v>3.3408000000000001E-3</v>
      </c>
      <c r="Q72" s="95">
        <v>2.5055999999999998E-2</v>
      </c>
      <c r="R72" s="95">
        <v>8.3519999999999997E-2</v>
      </c>
      <c r="S72" s="95">
        <v>8.3519999999999997E-2</v>
      </c>
      <c r="T72" s="95">
        <v>3.061816375E-2</v>
      </c>
      <c r="U72" s="95">
        <v>8.3520000000000003E-4</v>
      </c>
      <c r="V72" s="95">
        <v>0.42090687500000001</v>
      </c>
      <c r="W72" s="95" t="s">
        <v>356</v>
      </c>
      <c r="X72" s="95" t="s">
        <v>356</v>
      </c>
      <c r="Y72" s="95" t="s">
        <v>356</v>
      </c>
      <c r="Z72" s="95" t="s">
        <v>356</v>
      </c>
      <c r="AA72" s="95" t="s">
        <v>356</v>
      </c>
      <c r="AB72" s="96" t="str">
        <f t="shared" si="0"/>
        <v>NE</v>
      </c>
      <c r="AC72" s="95">
        <v>3.3408000000000001E-3</v>
      </c>
      <c r="AD72" s="95">
        <v>4.1759999999999999E-2</v>
      </c>
      <c r="AE72" s="97"/>
      <c r="AF72" s="114" t="s">
        <v>355</v>
      </c>
      <c r="AG72" s="114" t="s">
        <v>355</v>
      </c>
      <c r="AH72" s="114" t="s">
        <v>355</v>
      </c>
      <c r="AI72" s="114" t="s">
        <v>355</v>
      </c>
      <c r="AJ72" s="114" t="s">
        <v>355</v>
      </c>
      <c r="AK72" s="96">
        <v>744.89499999999998</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1.1588939999999999E-3</v>
      </c>
      <c r="J74" s="95">
        <v>2.9499119999999998E-3</v>
      </c>
      <c r="K74" s="95">
        <v>4.2141599999999998E-3</v>
      </c>
      <c r="L74" s="95">
        <v>2.6689680000000002E-5</v>
      </c>
      <c r="M74" s="95" t="s">
        <v>358</v>
      </c>
      <c r="N74" s="96">
        <v>5.2677000000000002E-3</v>
      </c>
      <c r="O74" s="96">
        <v>1.0535399999999999E-3</v>
      </c>
      <c r="P74" s="96" t="s">
        <v>356</v>
      </c>
      <c r="Q74" s="96" t="s">
        <v>356</v>
      </c>
      <c r="R74" s="96" t="s">
        <v>356</v>
      </c>
      <c r="S74" s="96" t="s">
        <v>356</v>
      </c>
      <c r="T74" s="96" t="s">
        <v>356</v>
      </c>
      <c r="U74" s="96" t="s">
        <v>356</v>
      </c>
      <c r="V74" s="96" t="s">
        <v>356</v>
      </c>
      <c r="W74" s="96">
        <v>1.2291300000000001</v>
      </c>
      <c r="X74" s="96" t="s">
        <v>356</v>
      </c>
      <c r="Y74" s="96" t="s">
        <v>356</v>
      </c>
      <c r="Z74" s="96" t="s">
        <v>356</v>
      </c>
      <c r="AA74" s="96" t="s">
        <v>356</v>
      </c>
      <c r="AB74" s="96" t="str">
        <f t="shared" si="0"/>
        <v>NE</v>
      </c>
      <c r="AC74" s="96">
        <v>0.70235999999999998</v>
      </c>
      <c r="AD74" s="96">
        <v>0.1194012</v>
      </c>
      <c r="AE74" s="97"/>
      <c r="AF74" s="114" t="s">
        <v>355</v>
      </c>
      <c r="AG74" s="114" t="s">
        <v>355</v>
      </c>
      <c r="AH74" s="114" t="s">
        <v>355</v>
      </c>
      <c r="AI74" s="114" t="s">
        <v>355</v>
      </c>
      <c r="AJ74" s="114" t="s">
        <v>355</v>
      </c>
      <c r="AK74" s="96">
        <v>35.118000000000002</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4.3101099999999998E-3</v>
      </c>
      <c r="H76" s="95" t="s">
        <v>358</v>
      </c>
      <c r="I76" s="96">
        <v>2.203216E-3</v>
      </c>
      <c r="J76" s="96">
        <v>2.9564320000000002E-3</v>
      </c>
      <c r="K76" s="96">
        <v>3.7080400000000001E-3</v>
      </c>
      <c r="L76" s="96" t="s">
        <v>356</v>
      </c>
      <c r="M76" s="95" t="s">
        <v>358</v>
      </c>
      <c r="N76" s="96">
        <v>1.451541</v>
      </c>
      <c r="O76" s="96">
        <v>3.7701000000000002E-3</v>
      </c>
      <c r="P76" s="96">
        <v>4.1951999999999999E-4</v>
      </c>
      <c r="Q76" s="96">
        <v>1.1810299999999999E-2</v>
      </c>
      <c r="R76" s="96" t="s">
        <v>356</v>
      </c>
      <c r="S76" s="96" t="s">
        <v>356</v>
      </c>
      <c r="T76" s="96" t="s">
        <v>356</v>
      </c>
      <c r="U76" s="96" t="s">
        <v>356</v>
      </c>
      <c r="V76" s="96">
        <v>8.7767999999999995E-3</v>
      </c>
      <c r="W76" s="96">
        <v>3.3265999999999999E-3</v>
      </c>
      <c r="X76" s="96" t="s">
        <v>356</v>
      </c>
      <c r="Y76" s="96" t="s">
        <v>356</v>
      </c>
      <c r="Z76" s="96" t="s">
        <v>356</v>
      </c>
      <c r="AA76" s="96" t="s">
        <v>356</v>
      </c>
      <c r="AB76" s="96" t="str">
        <f t="shared" si="0"/>
        <v>NE</v>
      </c>
      <c r="AC76" s="96">
        <v>2.7599999999999999E-4</v>
      </c>
      <c r="AD76" s="96">
        <v>6.5806999999999997E-4</v>
      </c>
      <c r="AE76" s="97"/>
      <c r="AF76" s="114" t="s">
        <v>355</v>
      </c>
      <c r="AG76" s="114" t="s">
        <v>355</v>
      </c>
      <c r="AH76" s="114" t="s">
        <v>355</v>
      </c>
      <c r="AI76" s="114" t="s">
        <v>355</v>
      </c>
      <c r="AJ76" s="114" t="s">
        <v>355</v>
      </c>
      <c r="AK76" s="96">
        <v>0.92</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0.13880999999999999</v>
      </c>
      <c r="O80" s="96">
        <v>9.2540000000000001E-3</v>
      </c>
      <c r="P80" s="96" t="s">
        <v>356</v>
      </c>
      <c r="Q80" s="96" t="s">
        <v>356</v>
      </c>
      <c r="R80" s="96" t="s">
        <v>356</v>
      </c>
      <c r="S80" s="96">
        <v>9.2539999999999997E-2</v>
      </c>
      <c r="T80" s="96" t="s">
        <v>356</v>
      </c>
      <c r="U80" s="96" t="s">
        <v>356</v>
      </c>
      <c r="V80" s="96">
        <v>1.29556</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9.2539999999999996</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5.6528895500000003</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3.6120699999999999E-2</v>
      </c>
      <c r="AL82" s="44" t="s">
        <v>404</v>
      </c>
    </row>
    <row r="83" spans="1:38" s="1" customFormat="1" ht="24.75" customHeight="1" thickBot="1" x14ac:dyDescent="0.3">
      <c r="A83" s="41" t="s">
        <v>112</v>
      </c>
      <c r="B83" s="87" t="s">
        <v>216</v>
      </c>
      <c r="C83" s="70" t="s">
        <v>72</v>
      </c>
      <c r="D83" s="43"/>
      <c r="E83" s="96" t="s">
        <v>355</v>
      </c>
      <c r="F83" s="96">
        <v>7.4224079999999998E-2</v>
      </c>
      <c r="G83" s="96" t="s">
        <v>355</v>
      </c>
      <c r="H83" s="96" t="s">
        <v>355</v>
      </c>
      <c r="I83" s="96">
        <v>3.0431872799999999E-2</v>
      </c>
      <c r="J83" s="96">
        <v>0.228239046</v>
      </c>
      <c r="K83" s="96">
        <v>0.23380585200000001</v>
      </c>
      <c r="L83" s="96">
        <v>1.7349878699999999E-3</v>
      </c>
      <c r="M83" s="96">
        <v>0.55760840099999998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4639.0050000000001</v>
      </c>
      <c r="AL83" s="44" t="s">
        <v>127</v>
      </c>
    </row>
    <row r="84" spans="1:38" s="1" customFormat="1" ht="24.75" customHeight="1" thickBot="1" x14ac:dyDescent="0.3">
      <c r="A84" s="41" t="s">
        <v>112</v>
      </c>
      <c r="B84" s="87" t="s">
        <v>217</v>
      </c>
      <c r="C84" s="70" t="s">
        <v>71</v>
      </c>
      <c r="D84" s="43"/>
      <c r="E84" s="96" t="s">
        <v>355</v>
      </c>
      <c r="F84" s="96">
        <v>8.96571E-3</v>
      </c>
      <c r="G84" s="96" t="s">
        <v>355</v>
      </c>
      <c r="H84" s="96" t="s">
        <v>355</v>
      </c>
      <c r="I84" s="96">
        <v>3.3104160000000001E-4</v>
      </c>
      <c r="J84" s="96">
        <v>1.655208E-3</v>
      </c>
      <c r="K84" s="96">
        <v>6.6208320000000001E-3</v>
      </c>
      <c r="L84" s="96">
        <v>4.1380200000000002E-8</v>
      </c>
      <c r="M84" s="96">
        <v>6.5518650000000005E-4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68.966999999999999</v>
      </c>
      <c r="AL84" s="44" t="s">
        <v>127</v>
      </c>
    </row>
    <row r="85" spans="1:38" s="1" customFormat="1" ht="24.75" customHeight="1" thickBot="1" x14ac:dyDescent="0.3">
      <c r="A85" s="41" t="s">
        <v>115</v>
      </c>
      <c r="B85" s="79" t="s">
        <v>218</v>
      </c>
      <c r="C85" s="70" t="s">
        <v>341</v>
      </c>
      <c r="D85" s="43"/>
      <c r="E85" s="96" t="s">
        <v>355</v>
      </c>
      <c r="F85" s="96">
        <v>3.10090471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5.6689299999999998E-2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1.891E-5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3.7819999999999998E-4</v>
      </c>
      <c r="AL87" s="44" t="s">
        <v>404</v>
      </c>
    </row>
    <row r="88" spans="1:38" s="1" customFormat="1" ht="24.75" customHeight="1" thickBot="1" x14ac:dyDescent="0.3">
      <c r="A88" s="41" t="s">
        <v>115</v>
      </c>
      <c r="B88" s="79" t="s">
        <v>221</v>
      </c>
      <c r="C88" s="69" t="s">
        <v>90</v>
      </c>
      <c r="D88" s="43"/>
      <c r="E88" s="96" t="s">
        <v>355</v>
      </c>
      <c r="F88" s="96">
        <v>6.1401088799999997</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0.85279289999999996</v>
      </c>
      <c r="AL88" s="44" t="s">
        <v>404</v>
      </c>
    </row>
    <row r="89" spans="1:38" s="1" customFormat="1" ht="24.75" customHeight="1" thickBot="1" x14ac:dyDescent="0.3">
      <c r="A89" s="41" t="s">
        <v>115</v>
      </c>
      <c r="B89" s="79" t="s">
        <v>222</v>
      </c>
      <c r="C89" s="69" t="s">
        <v>91</v>
      </c>
      <c r="D89" s="43" t="s">
        <v>369</v>
      </c>
      <c r="E89" s="96" t="s">
        <v>355</v>
      </c>
      <c r="F89" s="96">
        <v>7.7023999999999999E-3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1.8560000000000001E-4</v>
      </c>
      <c r="AL89" s="44" t="s">
        <v>404</v>
      </c>
    </row>
    <row r="90" spans="1:38" s="7" customFormat="1" ht="24.75" customHeight="1" thickBot="1" x14ac:dyDescent="0.25">
      <c r="A90" s="41" t="s">
        <v>115</v>
      </c>
      <c r="B90" s="79" t="s">
        <v>223</v>
      </c>
      <c r="C90" s="69" t="s">
        <v>280</v>
      </c>
      <c r="D90" s="43"/>
      <c r="E90" s="96" t="s">
        <v>355</v>
      </c>
      <c r="F90" s="96">
        <v>13.92977788</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0.14301620000000001</v>
      </c>
      <c r="AL90" s="44" t="s">
        <v>404</v>
      </c>
    </row>
    <row r="91" spans="1:38" s="1" customFormat="1" ht="24.75" customHeight="1" thickBot="1" x14ac:dyDescent="0.3">
      <c r="A91" s="41" t="s">
        <v>115</v>
      </c>
      <c r="B91" s="62" t="s">
        <v>256</v>
      </c>
      <c r="C91" s="79" t="s">
        <v>281</v>
      </c>
      <c r="D91" s="42"/>
      <c r="E91" s="95">
        <v>5.5174151099999999E-2</v>
      </c>
      <c r="F91" s="96">
        <v>8.4632181299999998E-2</v>
      </c>
      <c r="G91" s="96">
        <v>5.0389438949999997E-2</v>
      </c>
      <c r="H91" s="96">
        <v>4.2991097130000003E-2</v>
      </c>
      <c r="I91" s="96">
        <v>0.30733178529999999</v>
      </c>
      <c r="J91" s="96">
        <v>0.37829669242000002</v>
      </c>
      <c r="K91" s="96">
        <v>0.40012323220000001</v>
      </c>
      <c r="L91" s="96">
        <v>6.1218293160000001E-3</v>
      </c>
      <c r="M91" s="96">
        <v>3.417048614</v>
      </c>
      <c r="N91" s="96">
        <v>6.0568464299999999E-2</v>
      </c>
      <c r="O91" s="96">
        <v>3.575114628E-3</v>
      </c>
      <c r="P91" s="96">
        <v>8.5034751000000002E-4</v>
      </c>
      <c r="Q91" s="96">
        <v>8.7209920200000002E-3</v>
      </c>
      <c r="R91" s="96">
        <v>7.1599834451999994E-2</v>
      </c>
      <c r="S91" s="96">
        <v>1.9933652866080001</v>
      </c>
      <c r="T91" s="96">
        <v>0.13610231502</v>
      </c>
      <c r="U91" s="96">
        <v>7.9790030999999997E-3</v>
      </c>
      <c r="V91" s="96">
        <v>1.2023916426000001</v>
      </c>
      <c r="W91" s="96">
        <v>0.12946400699999999</v>
      </c>
      <c r="X91" s="96">
        <v>2.7485419840000001E-2</v>
      </c>
      <c r="Y91" s="96">
        <v>2.6457553559999999E-2</v>
      </c>
      <c r="Z91" s="96">
        <v>1.5791974300000001E-2</v>
      </c>
      <c r="AA91" s="96">
        <v>1.822457244E-2</v>
      </c>
      <c r="AB91" s="96">
        <f t="shared" si="1"/>
        <v>8.7959520139999997E-2</v>
      </c>
      <c r="AC91" s="96">
        <v>1.1543691300000001E-3</v>
      </c>
      <c r="AD91" s="96">
        <v>1.6282680360000001E-3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2.9330591670000001</v>
      </c>
      <c r="G93" s="98" t="s">
        <v>355</v>
      </c>
      <c r="H93" s="98" t="s">
        <v>355</v>
      </c>
      <c r="I93" s="95">
        <v>2.0945308999999999E-2</v>
      </c>
      <c r="J93" s="95">
        <v>2.0945308999999999E-2</v>
      </c>
      <c r="K93" s="95">
        <v>2.0945308999999999E-2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7.1387999999999993E-2</v>
      </c>
      <c r="J95" s="95">
        <v>0.14277599999999999</v>
      </c>
      <c r="K95" s="95">
        <v>0.35693999999999998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0.35693999999999998</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4.9067423999999998E-2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259.61599999999999</v>
      </c>
      <c r="AL98" s="46" t="s">
        <v>359</v>
      </c>
    </row>
    <row r="99" spans="1:38" s="1" customFormat="1" ht="24.75" customHeight="1" thickBot="1" x14ac:dyDescent="0.3">
      <c r="A99" s="41" t="s">
        <v>116</v>
      </c>
      <c r="B99" s="41" t="s">
        <v>224</v>
      </c>
      <c r="C99" s="78" t="s">
        <v>278</v>
      </c>
      <c r="D99" s="64"/>
      <c r="E99" s="99">
        <v>5.6415501858049298E-2</v>
      </c>
      <c r="F99" s="96">
        <v>20.335907550126102</v>
      </c>
      <c r="G99" s="96" t="s">
        <v>355</v>
      </c>
      <c r="H99" s="96">
        <v>7.2719066728030404</v>
      </c>
      <c r="I99" s="96">
        <v>0.26205294883649299</v>
      </c>
      <c r="J99" s="96">
        <v>0.40275951637923302</v>
      </c>
      <c r="K99" s="96">
        <v>0.87556416604180998</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545.42399999999998</v>
      </c>
      <c r="AL99" s="44" t="s">
        <v>360</v>
      </c>
    </row>
    <row r="100" spans="1:38" s="1" customFormat="1" ht="24.75" customHeight="1" thickBot="1" x14ac:dyDescent="0.3">
      <c r="A100" s="41" t="s">
        <v>116</v>
      </c>
      <c r="B100" s="41" t="s">
        <v>225</v>
      </c>
      <c r="C100" s="78" t="s">
        <v>277</v>
      </c>
      <c r="D100" s="64"/>
      <c r="E100" s="99">
        <v>0.115219236306409</v>
      </c>
      <c r="F100" s="96">
        <v>11.149477824904499</v>
      </c>
      <c r="G100" s="96" t="s">
        <v>355</v>
      </c>
      <c r="H100" s="96">
        <v>3.5524721327937399</v>
      </c>
      <c r="I100" s="96">
        <v>0.146684454754544</v>
      </c>
      <c r="J100" s="96">
        <v>0.225969912160391</v>
      </c>
      <c r="K100" s="96">
        <v>0.49123893947911201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1020.794</v>
      </c>
      <c r="AL100" s="44" t="s">
        <v>360</v>
      </c>
    </row>
    <row r="101" spans="1:38" s="1" customFormat="1" ht="24.75" customHeight="1" thickBot="1" x14ac:dyDescent="0.3">
      <c r="A101" s="41" t="s">
        <v>116</v>
      </c>
      <c r="B101" s="41" t="s">
        <v>227</v>
      </c>
      <c r="C101" s="78" t="s">
        <v>270</v>
      </c>
      <c r="D101" s="64"/>
      <c r="E101" s="99">
        <v>8.1394191780821896E-4</v>
      </c>
      <c r="F101" s="96">
        <v>0.206724112957414</v>
      </c>
      <c r="G101" s="96" t="s">
        <v>355</v>
      </c>
      <c r="H101" s="96">
        <v>0.12272318275831701</v>
      </c>
      <c r="I101" s="96">
        <v>5.76542191780822E-4</v>
      </c>
      <c r="J101" s="96">
        <v>1.89919780821918E-3</v>
      </c>
      <c r="K101" s="96">
        <v>4.74799452054794E-3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309.46800000000002</v>
      </c>
      <c r="AL101" s="44" t="s">
        <v>360</v>
      </c>
    </row>
    <row r="102" spans="1:38" s="1" customFormat="1" ht="24.75" customHeight="1" thickBot="1" x14ac:dyDescent="0.3">
      <c r="A102" s="41" t="s">
        <v>116</v>
      </c>
      <c r="B102" s="41" t="s">
        <v>228</v>
      </c>
      <c r="C102" s="78" t="s">
        <v>271</v>
      </c>
      <c r="D102" s="64"/>
      <c r="E102" s="99">
        <v>8.5544757680588099E-2</v>
      </c>
      <c r="F102" s="96">
        <v>3.6036554211168199</v>
      </c>
      <c r="G102" s="96" t="s">
        <v>355</v>
      </c>
      <c r="H102" s="96">
        <v>20.656345315709501</v>
      </c>
      <c r="I102" s="96">
        <v>6.1801641651449302E-2</v>
      </c>
      <c r="J102" s="96">
        <v>1.3905638341540101</v>
      </c>
      <c r="K102" s="96">
        <v>4.3309922487775996</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13723.467000000001</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4.1690958904109601E-5</v>
      </c>
      <c r="F104" s="96">
        <v>2.1074216240645999E-2</v>
      </c>
      <c r="G104" s="96" t="s">
        <v>355</v>
      </c>
      <c r="H104" s="96">
        <v>1.2277365804915801E-2</v>
      </c>
      <c r="I104" s="96">
        <v>5.90621917808219E-5</v>
      </c>
      <c r="J104" s="96">
        <v>1.9455780821917801E-4</v>
      </c>
      <c r="K104" s="96">
        <v>4.8639452054794499E-4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12.680999999999999</v>
      </c>
      <c r="AL104" s="44" t="s">
        <v>360</v>
      </c>
    </row>
    <row r="105" spans="1:38" s="1" customFormat="1" ht="24.75" customHeight="1" thickBot="1" x14ac:dyDescent="0.3">
      <c r="A105" s="41" t="s">
        <v>116</v>
      </c>
      <c r="B105" s="41" t="s">
        <v>344</v>
      </c>
      <c r="C105" s="78" t="s">
        <v>274</v>
      </c>
      <c r="D105" s="64"/>
      <c r="E105" s="99">
        <v>2.3125E-2</v>
      </c>
      <c r="F105" s="96">
        <v>1.0836829002228501</v>
      </c>
      <c r="G105" s="96" t="s">
        <v>355</v>
      </c>
      <c r="H105" s="96">
        <v>0.80335149910714299</v>
      </c>
      <c r="I105" s="96">
        <v>1.295E-2</v>
      </c>
      <c r="J105" s="96">
        <v>2.035E-2</v>
      </c>
      <c r="K105" s="96">
        <v>4.42391304347826E-2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5.6968190614181999E-2</v>
      </c>
      <c r="F107" s="96">
        <v>3.67649611956821E-3</v>
      </c>
      <c r="G107" s="96" t="s">
        <v>355</v>
      </c>
      <c r="H107" s="96">
        <v>1.4128393345808701</v>
      </c>
      <c r="I107" s="96">
        <v>1.2502453786080401E-2</v>
      </c>
      <c r="J107" s="96">
        <v>0.16669938381440499</v>
      </c>
      <c r="K107" s="96">
        <v>0.79380658959240702</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4208.665</v>
      </c>
      <c r="AL107" s="44" t="s">
        <v>360</v>
      </c>
    </row>
    <row r="108" spans="1:38" s="1" customFormat="1" ht="24.75" customHeight="1" thickBot="1" x14ac:dyDescent="0.3">
      <c r="A108" s="71" t="s">
        <v>116</v>
      </c>
      <c r="B108" s="41" t="s">
        <v>346</v>
      </c>
      <c r="C108" s="71" t="s">
        <v>327</v>
      </c>
      <c r="D108" s="64"/>
      <c r="E108" s="99">
        <v>0.31745822758101</v>
      </c>
      <c r="F108" s="96">
        <v>1.0931550286752E-3</v>
      </c>
      <c r="G108" s="96" t="s">
        <v>355</v>
      </c>
      <c r="H108" s="96">
        <v>1.94690912496963</v>
      </c>
      <c r="I108" s="96">
        <v>2.3513072731187398E-2</v>
      </c>
      <c r="J108" s="96">
        <v>0.23513072731187401</v>
      </c>
      <c r="K108" s="96">
        <v>0.47026145462374802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11758.204</v>
      </c>
      <c r="AL108" s="44" t="s">
        <v>360</v>
      </c>
    </row>
    <row r="109" spans="1:38" s="1" customFormat="1" ht="24.75" customHeight="1" thickBot="1" x14ac:dyDescent="0.3">
      <c r="A109" s="71" t="s">
        <v>116</v>
      </c>
      <c r="B109" s="41" t="s">
        <v>347</v>
      </c>
      <c r="C109" s="71" t="s">
        <v>313</v>
      </c>
      <c r="D109" s="64"/>
      <c r="E109" s="99">
        <v>1.10063322E-2</v>
      </c>
      <c r="F109" s="96">
        <v>5.8420911700904701E-4</v>
      </c>
      <c r="G109" s="96" t="s">
        <v>355</v>
      </c>
      <c r="H109" s="96">
        <v>0.230521162632914</v>
      </c>
      <c r="I109" s="96">
        <v>8.1528386666666706E-3</v>
      </c>
      <c r="J109" s="96">
        <v>4.4840612666666703E-2</v>
      </c>
      <c r="K109" s="96">
        <v>4.4840612666666703E-2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434.24599999999998</v>
      </c>
      <c r="AL109" s="44" t="s">
        <v>360</v>
      </c>
    </row>
    <row r="110" spans="1:38" s="1" customFormat="1" ht="24.75" customHeight="1" thickBot="1" x14ac:dyDescent="0.3">
      <c r="A110" s="71" t="s">
        <v>116</v>
      </c>
      <c r="B110" s="41" t="s">
        <v>348</v>
      </c>
      <c r="C110" s="72" t="s">
        <v>314</v>
      </c>
      <c r="D110" s="64"/>
      <c r="E110" s="99">
        <v>3.3291623333333302E-3</v>
      </c>
      <c r="F110" s="96">
        <v>1.80094903163868E-3</v>
      </c>
      <c r="G110" s="96" t="s">
        <v>355</v>
      </c>
      <c r="H110" s="96">
        <v>5.3296225325180302E-2</v>
      </c>
      <c r="I110" s="96">
        <v>2.8250766666666699E-3</v>
      </c>
      <c r="J110" s="96">
        <v>2.19513633333333E-2</v>
      </c>
      <c r="K110" s="96">
        <v>2.19513633333333E-2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1644.114</v>
      </c>
      <c r="AL110" s="44" t="s">
        <v>360</v>
      </c>
    </row>
    <row r="111" spans="1:38" s="1" customFormat="1" ht="24.75" customHeight="1" thickBot="1" x14ac:dyDescent="0.3">
      <c r="A111" s="41" t="s">
        <v>116</v>
      </c>
      <c r="B111" s="41" t="s">
        <v>349</v>
      </c>
      <c r="C111" s="78" t="s">
        <v>276</v>
      </c>
      <c r="D111" s="64"/>
      <c r="E111" s="99">
        <v>2.8366110000000002E-3</v>
      </c>
      <c r="F111" s="99">
        <v>0.47361273196336001</v>
      </c>
      <c r="G111" s="99" t="s">
        <v>355</v>
      </c>
      <c r="H111" s="99">
        <v>6.2854078942316098</v>
      </c>
      <c r="I111" s="99">
        <v>1.1346444000000001E-2</v>
      </c>
      <c r="J111" s="99">
        <v>2.2692888000000001E-2</v>
      </c>
      <c r="K111" s="99">
        <v>5.0428639999999997E-2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2846.3240000000001</v>
      </c>
      <c r="AL111" s="44" t="s">
        <v>360</v>
      </c>
    </row>
    <row r="112" spans="1:38" s="1" customFormat="1" ht="24.75" customHeight="1" thickBot="1" x14ac:dyDescent="0.3">
      <c r="A112" s="41" t="s">
        <v>126</v>
      </c>
      <c r="B112" s="41" t="s">
        <v>294</v>
      </c>
      <c r="C112" s="78" t="s">
        <v>295</v>
      </c>
      <c r="D112" s="42"/>
      <c r="E112" s="96">
        <v>7.7839200000000002</v>
      </c>
      <c r="F112" s="96" t="s">
        <v>355</v>
      </c>
      <c r="G112" s="96" t="s">
        <v>355</v>
      </c>
      <c r="H112" s="96">
        <v>12.951976271428601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194.59800000000001</v>
      </c>
      <c r="AL112" s="44" t="s">
        <v>361</v>
      </c>
    </row>
    <row r="113" spans="1:38" s="1" customFormat="1" ht="24.75" customHeight="1" thickBot="1" x14ac:dyDescent="0.3">
      <c r="A113" s="41" t="s">
        <v>126</v>
      </c>
      <c r="B113" s="65" t="s">
        <v>244</v>
      </c>
      <c r="C113" s="80" t="s">
        <v>133</v>
      </c>
      <c r="D113" s="42"/>
      <c r="E113" s="95">
        <v>8.6893142227142093</v>
      </c>
      <c r="F113" s="96">
        <v>5.9727316657004899</v>
      </c>
      <c r="G113" s="96" t="s">
        <v>355</v>
      </c>
      <c r="H113" s="96">
        <v>21.4322179742848</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163194.28638780699</v>
      </c>
      <c r="AL113" s="115" t="s">
        <v>364</v>
      </c>
    </row>
    <row r="114" spans="1:38" s="1" customFormat="1" ht="24.75" customHeight="1" thickBot="1" x14ac:dyDescent="0.3">
      <c r="A114" s="41" t="s">
        <v>126</v>
      </c>
      <c r="B114" s="65" t="s">
        <v>245</v>
      </c>
      <c r="C114" s="80" t="s">
        <v>134</v>
      </c>
      <c r="D114" s="42"/>
      <c r="E114" s="95">
        <v>0.13747999999999999</v>
      </c>
      <c r="F114" s="96" t="s">
        <v>355</v>
      </c>
      <c r="G114" s="96" t="s">
        <v>355</v>
      </c>
      <c r="H114" s="96">
        <v>0.44680999999999998</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3437</v>
      </c>
      <c r="AL114" s="115" t="s">
        <v>364</v>
      </c>
    </row>
    <row r="115" spans="1:38" s="1" customFormat="1" ht="24.75" customHeight="1" thickBot="1" x14ac:dyDescent="0.3">
      <c r="A115" s="41" t="s">
        <v>126</v>
      </c>
      <c r="B115" s="65" t="s">
        <v>246</v>
      </c>
      <c r="C115" s="80" t="s">
        <v>350</v>
      </c>
      <c r="D115" s="42"/>
      <c r="E115" s="95">
        <v>0.112961439971924</v>
      </c>
      <c r="F115" s="96" t="s">
        <v>355</v>
      </c>
      <c r="G115" s="96" t="s">
        <v>355</v>
      </c>
      <c r="H115" s="96">
        <v>0.22592287994384799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2824.0359992980998</v>
      </c>
      <c r="AL115" s="115" t="s">
        <v>364</v>
      </c>
    </row>
    <row r="116" spans="1:38" s="1" customFormat="1" ht="24.75" customHeight="1" thickBot="1" x14ac:dyDescent="0.3">
      <c r="A116" s="41" t="s">
        <v>126</v>
      </c>
      <c r="B116" s="41" t="s">
        <v>250</v>
      </c>
      <c r="C116" s="79" t="s">
        <v>293</v>
      </c>
      <c r="D116" s="42"/>
      <c r="E116" s="95">
        <v>0.91845000273833399</v>
      </c>
      <c r="F116" s="96">
        <v>9.9068349264105598E-2</v>
      </c>
      <c r="G116" s="96" t="s">
        <v>355</v>
      </c>
      <c r="H116" s="96">
        <v>2.91950368864789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22961.250068458401</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2.0019999999999998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0.42187799999999998</v>
      </c>
      <c r="J119" s="96">
        <v>5.2635120000000004</v>
      </c>
      <c r="K119" s="96">
        <v>52.635117999999999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1.5246900000000001</v>
      </c>
      <c r="G121" s="96" t="s">
        <v>355</v>
      </c>
      <c r="H121" s="96">
        <v>5.5138504285714296</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2785053</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3.5725E-2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3.2053122000000003E-2</v>
      </c>
      <c r="F123" s="96">
        <v>6.9680699999999998E-3</v>
      </c>
      <c r="G123" s="96">
        <v>6.9680699999999998E-3</v>
      </c>
      <c r="H123" s="96">
        <v>3.3446735999999998E-2</v>
      </c>
      <c r="I123" s="96">
        <v>7.5255156000000004E-2</v>
      </c>
      <c r="J123" s="96">
        <v>7.9435997999999994E-2</v>
      </c>
      <c r="K123" s="96">
        <v>8.0829611999999995E-2</v>
      </c>
      <c r="L123" s="96">
        <v>6.9680699999999998E-3</v>
      </c>
      <c r="M123" s="96">
        <v>0.92954053800000003</v>
      </c>
      <c r="N123" s="96">
        <v>1.5329753999999999E-3</v>
      </c>
      <c r="O123" s="96">
        <v>1.2263803199999999E-2</v>
      </c>
      <c r="P123" s="96">
        <v>1.9510596E-3</v>
      </c>
      <c r="Q123" s="96">
        <v>8.9191296000000003E-5</v>
      </c>
      <c r="R123" s="96">
        <v>1.1148912000000001E-3</v>
      </c>
      <c r="S123" s="96">
        <v>1.01733822E-3</v>
      </c>
      <c r="T123" s="96">
        <v>7.2467927999999996E-4</v>
      </c>
      <c r="U123" s="96">
        <v>2.7872280000000002E-4</v>
      </c>
      <c r="V123" s="96">
        <v>7.8042383999999999E-3</v>
      </c>
      <c r="W123" s="96">
        <v>2.7314325E-2</v>
      </c>
      <c r="X123" s="96">
        <v>5.7138173999999996E-3</v>
      </c>
      <c r="Y123" s="96">
        <v>1.5887199599999999E-2</v>
      </c>
      <c r="Z123" s="96">
        <v>6.6893472000000001E-3</v>
      </c>
      <c r="AA123" s="96">
        <v>9.3372138000000007E-3</v>
      </c>
      <c r="AB123" s="96">
        <f t="shared" si="1"/>
        <v>3.7627578000000002E-2</v>
      </c>
      <c r="AC123" s="96">
        <v>0.1138887</v>
      </c>
      <c r="AD123" s="96">
        <v>1.63940625E-5</v>
      </c>
      <c r="AE123" s="97"/>
      <c r="AF123" s="114" t="s">
        <v>355</v>
      </c>
      <c r="AG123" s="114" t="s">
        <v>355</v>
      </c>
      <c r="AH123" s="114" t="s">
        <v>355</v>
      </c>
      <c r="AI123" s="114" t="s">
        <v>355</v>
      </c>
      <c r="AJ123" s="114" t="s">
        <v>355</v>
      </c>
      <c r="AK123" s="96">
        <v>60698.5</v>
      </c>
      <c r="AL123" s="115" t="s">
        <v>362</v>
      </c>
    </row>
    <row r="124" spans="1:38" s="1" customFormat="1" ht="24.75" customHeight="1" thickBot="1" x14ac:dyDescent="0.3">
      <c r="A124" s="41" t="s">
        <v>126</v>
      </c>
      <c r="B124" s="47" t="s">
        <v>230</v>
      </c>
      <c r="C124" s="78" t="s">
        <v>282</v>
      </c>
      <c r="D124" s="42"/>
      <c r="E124" s="95" t="s">
        <v>355</v>
      </c>
      <c r="F124" s="95" t="s">
        <v>355</v>
      </c>
      <c r="G124" s="95" t="s">
        <v>355</v>
      </c>
      <c r="H124" s="95">
        <v>0.157857142857143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9.5579999999999998E-2</v>
      </c>
      <c r="G125" s="109" t="s">
        <v>355</v>
      </c>
      <c r="H125" s="96" t="s">
        <v>356</v>
      </c>
      <c r="I125" s="96">
        <v>2.4261132000000001E-5</v>
      </c>
      <c r="J125" s="96">
        <v>1.6174087999999999E-4</v>
      </c>
      <c r="K125" s="96">
        <v>3.3503468E-4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1155.2919999999999</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0.58125300000000002</v>
      </c>
      <c r="I126" s="96" t="s">
        <v>356</v>
      </c>
      <c r="J126" s="96" t="s">
        <v>356</v>
      </c>
      <c r="K126" s="96" t="s">
        <v>356</v>
      </c>
      <c r="L126" s="96" t="s">
        <v>356</v>
      </c>
      <c r="M126" s="96">
        <v>0.85070800000000002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1.0333000000000001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1.1345979999999999E-3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5.0753477999999998E-2</v>
      </c>
      <c r="F133" s="96">
        <v>7.9975800000000002E-4</v>
      </c>
      <c r="G133" s="96">
        <v>6.9368564999999997E-3</v>
      </c>
      <c r="H133" s="96" t="s">
        <v>355</v>
      </c>
      <c r="I133" s="96">
        <v>1.89667944E-3</v>
      </c>
      <c r="J133" s="96">
        <v>2.1349362000000001E-3</v>
      </c>
      <c r="K133" s="96">
        <v>2.3719089599999999E-3</v>
      </c>
      <c r="L133" s="96" t="s">
        <v>356</v>
      </c>
      <c r="M133" s="96">
        <v>6.1539600000000004E-4</v>
      </c>
      <c r="N133" s="96">
        <v>1.4853529800000001E-3</v>
      </c>
      <c r="O133" s="96">
        <v>2.2292298000000001E-4</v>
      </c>
      <c r="P133" s="96">
        <v>4.6736154000000002E-2</v>
      </c>
      <c r="Q133" s="96">
        <v>8.3679125999999997E-4</v>
      </c>
      <c r="R133" s="96">
        <v>6.5622695999999995E-4</v>
      </c>
      <c r="S133" s="96">
        <v>5.4483137999999996E-4</v>
      </c>
      <c r="T133" s="96">
        <v>8.0084478000000002E-4</v>
      </c>
      <c r="U133" s="96">
        <v>1.21646748E-3</v>
      </c>
      <c r="V133" s="96">
        <v>6.9315319200000001E-3</v>
      </c>
      <c r="W133" s="96">
        <v>2.15517E-2</v>
      </c>
      <c r="X133" s="96">
        <v>8.1196320000000004E-7</v>
      </c>
      <c r="Y133" s="96">
        <v>4.4374039200000002E-7</v>
      </c>
      <c r="Z133" s="96">
        <v>3.96130806E-7</v>
      </c>
      <c r="AA133" s="96">
        <v>4.2912350999999999E-7</v>
      </c>
      <c r="AB133" s="96">
        <f t="shared" si="1"/>
        <v>2.0809579080000003E-6</v>
      </c>
      <c r="AC133" s="96">
        <v>9.3247606200000006E-3</v>
      </c>
      <c r="AD133" s="96">
        <v>2.5440719640000001E-2</v>
      </c>
      <c r="AE133" s="97"/>
      <c r="AF133" s="114" t="s">
        <v>355</v>
      </c>
      <c r="AG133" s="114" t="s">
        <v>355</v>
      </c>
      <c r="AH133" s="114" t="s">
        <v>355</v>
      </c>
      <c r="AI133" s="114" t="s">
        <v>355</v>
      </c>
      <c r="AJ133" s="114" t="s">
        <v>355</v>
      </c>
      <c r="AK133" s="96">
        <v>3.9987900000000001</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1.289998602E-2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0.36803999999999998</v>
      </c>
      <c r="AL136" s="44" t="s">
        <v>404</v>
      </c>
    </row>
    <row r="137" spans="1:38" s="1" customFormat="1" ht="24.75" customHeight="1" thickBot="1" x14ac:dyDescent="0.3">
      <c r="A137" s="41" t="s">
        <v>117</v>
      </c>
      <c r="B137" s="41" t="s">
        <v>106</v>
      </c>
      <c r="C137" s="78" t="s">
        <v>108</v>
      </c>
      <c r="D137" s="42"/>
      <c r="E137" s="95" t="s">
        <v>355</v>
      </c>
      <c r="F137" s="96">
        <v>7.2528999999999996E-4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2.0500000000000002E-3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0.1236844</v>
      </c>
      <c r="F139" s="96">
        <v>0.61088637000000001</v>
      </c>
      <c r="G139" s="96">
        <v>0.43502655000000001</v>
      </c>
      <c r="H139" s="96" t="s">
        <v>356</v>
      </c>
      <c r="I139" s="96">
        <v>0.3533212</v>
      </c>
      <c r="J139" s="96">
        <v>0.36248720000000001</v>
      </c>
      <c r="K139" s="96">
        <v>0.37694119999999998</v>
      </c>
      <c r="L139" s="96">
        <v>2.785E-2</v>
      </c>
      <c r="M139" s="96">
        <v>1.7952736</v>
      </c>
      <c r="N139" s="96">
        <v>1.662429478</v>
      </c>
      <c r="O139" s="96">
        <v>8.2479800000000002E-3</v>
      </c>
      <c r="P139" s="96">
        <v>2.3534599999999999E-4</v>
      </c>
      <c r="Q139" s="96">
        <v>6.4096599999999998E-4</v>
      </c>
      <c r="R139" s="96">
        <v>1.6178063999999999E-2</v>
      </c>
      <c r="S139" s="96">
        <v>5.6723368000000003E-2</v>
      </c>
      <c r="T139" s="96">
        <v>6.3807619999999999E-3</v>
      </c>
      <c r="U139" s="96">
        <v>1.8296400000000001E-4</v>
      </c>
      <c r="V139" s="96">
        <v>6.6373398000000003</v>
      </c>
      <c r="W139" s="96">
        <v>5.3490279999999997</v>
      </c>
      <c r="X139" s="96">
        <v>7.723824E-2</v>
      </c>
      <c r="Y139" s="96">
        <v>0.10793558</v>
      </c>
      <c r="Z139" s="96">
        <v>5.9131643999999997E-2</v>
      </c>
      <c r="AA139" s="96">
        <v>9.8536860000000004E-2</v>
      </c>
      <c r="AB139" s="96">
        <f t="shared" si="1"/>
        <v>0.34284232399999998</v>
      </c>
      <c r="AC139" s="96">
        <v>1.82964E-3</v>
      </c>
      <c r="AD139" s="96">
        <v>2.2561999999999998E-5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0.50847600999999998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193.01806072104833</v>
      </c>
      <c r="F141" s="119">
        <f t="shared" ref="F141:AD141" si="2">SUM(F14:F140)</f>
        <v>152.94237199381504</v>
      </c>
      <c r="G141" s="119">
        <f t="shared" si="2"/>
        <v>28.200821206312941</v>
      </c>
      <c r="H141" s="119">
        <f t="shared" si="2"/>
        <v>93.812219954540765</v>
      </c>
      <c r="I141" s="119">
        <f t="shared" si="2"/>
        <v>24.103541111921157</v>
      </c>
      <c r="J141" s="119">
        <f t="shared" si="2"/>
        <v>34.867806465514363</v>
      </c>
      <c r="K141" s="119">
        <f t="shared" si="2"/>
        <v>93.012078627397173</v>
      </c>
      <c r="L141" s="119">
        <f t="shared" si="2"/>
        <v>3.9129241637446293</v>
      </c>
      <c r="M141" s="119">
        <f t="shared" si="2"/>
        <v>421.34833508921434</v>
      </c>
      <c r="N141" s="119">
        <f t="shared" si="2"/>
        <v>16.532101533511337</v>
      </c>
      <c r="O141" s="119">
        <f t="shared" si="2"/>
        <v>0.75280490840816805</v>
      </c>
      <c r="P141" s="119">
        <f t="shared" si="2"/>
        <v>0.59547945002981029</v>
      </c>
      <c r="Q141" s="119">
        <f t="shared" si="2"/>
        <v>0.48995597513486611</v>
      </c>
      <c r="R141" s="119">
        <f>SUM(R14:R140)</f>
        <v>4.3221540813165955</v>
      </c>
      <c r="S141" s="119">
        <f t="shared" si="2"/>
        <v>73.457569341543334</v>
      </c>
      <c r="T141" s="119">
        <f t="shared" si="2"/>
        <v>10.503736457030874</v>
      </c>
      <c r="U141" s="119">
        <f t="shared" si="2"/>
        <v>1.6528840765264727</v>
      </c>
      <c r="V141" s="119">
        <f t="shared" si="2"/>
        <v>66.395257168364878</v>
      </c>
      <c r="W141" s="119">
        <f t="shared" si="2"/>
        <v>35.515893200606222</v>
      </c>
      <c r="X141" s="119">
        <f t="shared" si="2"/>
        <v>3.3976209518140363</v>
      </c>
      <c r="Y141" s="119">
        <f t="shared" si="2"/>
        <v>2.9915386136322941</v>
      </c>
      <c r="Z141" s="119">
        <f t="shared" si="2"/>
        <v>2.4301845826432715</v>
      </c>
      <c r="AA141" s="119">
        <f t="shared" si="2"/>
        <v>2.6161153109250246</v>
      </c>
      <c r="AB141" s="119">
        <f t="shared" si="2"/>
        <v>11.435459459014627</v>
      </c>
      <c r="AC141" s="119">
        <f t="shared" si="2"/>
        <v>3.553430910752569</v>
      </c>
      <c r="AD141" s="119">
        <f t="shared" si="2"/>
        <v>0.67820008677635402</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193.01806072104833</v>
      </c>
      <c r="F152" s="103">
        <f t="shared" ref="F152:AD152" si="3">F141 + F151 + IF(AND(OR($B$4="AT",$B$4="BE",$B$4="CH",$B$4="GB",$B$4="IE",$B$4="LT",$B$4="LU",$B$4="NL"),SUM(F143:F149)&gt;0),SUM(F143:F149)-SUM(F27:F33),0)</f>
        <v>152.94237199381504</v>
      </c>
      <c r="G152" s="103">
        <f t="shared" si="3"/>
        <v>28.200821206312941</v>
      </c>
      <c r="H152" s="103">
        <f t="shared" si="3"/>
        <v>93.812219954540765</v>
      </c>
      <c r="I152" s="103">
        <f t="shared" si="3"/>
        <v>24.103541111921157</v>
      </c>
      <c r="J152" s="103">
        <f t="shared" si="3"/>
        <v>34.867806465514363</v>
      </c>
      <c r="K152" s="103">
        <f t="shared" si="3"/>
        <v>93.012078627397173</v>
      </c>
      <c r="L152" s="103">
        <f t="shared" si="3"/>
        <v>3.9129241637446293</v>
      </c>
      <c r="M152" s="103">
        <f t="shared" si="3"/>
        <v>421.34833508921434</v>
      </c>
      <c r="N152" s="103">
        <f t="shared" si="3"/>
        <v>16.532101533511337</v>
      </c>
      <c r="O152" s="103">
        <f t="shared" si="3"/>
        <v>0.75280490840816805</v>
      </c>
      <c r="P152" s="103">
        <f t="shared" si="3"/>
        <v>0.59547945002981029</v>
      </c>
      <c r="Q152" s="103">
        <f t="shared" si="3"/>
        <v>0.48995597513486611</v>
      </c>
      <c r="R152" s="103">
        <f t="shared" si="3"/>
        <v>4.3221540813165955</v>
      </c>
      <c r="S152" s="103">
        <f t="shared" si="3"/>
        <v>73.457569341543334</v>
      </c>
      <c r="T152" s="103">
        <f t="shared" si="3"/>
        <v>10.503736457030874</v>
      </c>
      <c r="U152" s="103">
        <f t="shared" si="3"/>
        <v>1.6528840765264727</v>
      </c>
      <c r="V152" s="103">
        <f t="shared" si="3"/>
        <v>66.395257168364878</v>
      </c>
      <c r="W152" s="103">
        <f t="shared" si="3"/>
        <v>35.515893200606222</v>
      </c>
      <c r="X152" s="103">
        <f t="shared" si="3"/>
        <v>3.3976209518140363</v>
      </c>
      <c r="Y152" s="103">
        <f t="shared" si="3"/>
        <v>2.9915386136322941</v>
      </c>
      <c r="Z152" s="103">
        <f t="shared" si="3"/>
        <v>2.4301845826432715</v>
      </c>
      <c r="AA152" s="103">
        <f t="shared" si="3"/>
        <v>2.6161153109250246</v>
      </c>
      <c r="AB152" s="103">
        <f t="shared" si="3"/>
        <v>11.435459459014627</v>
      </c>
      <c r="AC152" s="103">
        <f t="shared" si="3"/>
        <v>3.553430910752569</v>
      </c>
      <c r="AD152" s="103">
        <f t="shared" si="3"/>
        <v>0.67820008677635402</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193.01806072104833</v>
      </c>
      <c r="F154" s="103">
        <f>F141 + F153 - IF(OR($B$6=2005,$B$6&gt;=2020),SUM(F99:F122),0) + IF(AND(OR($B$4="AT",$B$4="BE",$B$4="CH",$B$4="GB",$B$4="IE",$B$4="LT",$B$4="LU",$B$4="NL"),SUM(F143:F149)&gt;0),SUM(F143:F149)-SUM(F27:F33),0)</f>
        <v>152.94237199381504</v>
      </c>
      <c r="G154" s="103">
        <f>G141 + G153 + IF(AND(OR($B$4="AT",$B$4="BE",$B$4="CH",$B$4="GB",$B$4="IE",$B$4="LT",$B$4="LU",$B$4="NL"),SUM(G143:G149)&gt;0),SUM(G143:G149)-SUM(G27:G33),0)</f>
        <v>28.200821206312941</v>
      </c>
      <c r="H154" s="103">
        <f t="shared" ref="H154:AD154" si="4">H141 + H153 + IF(AND(OR($B$4="AT",$B$4="BE",$B$4="CH",$B$4="GB",$B$4="IE",$B$4="LT",$B$4="LU",$B$4="NL"),SUM(H143:H149)&gt;0),SUM(H143:H149)-SUM(H27:H33),0)</f>
        <v>93.812219954540765</v>
      </c>
      <c r="I154" s="103">
        <f t="shared" si="4"/>
        <v>24.103541111921157</v>
      </c>
      <c r="J154" s="103">
        <f t="shared" si="4"/>
        <v>34.867806465514363</v>
      </c>
      <c r="K154" s="103">
        <f t="shared" si="4"/>
        <v>93.012078627397173</v>
      </c>
      <c r="L154" s="103">
        <f t="shared" si="4"/>
        <v>3.9129241637446293</v>
      </c>
      <c r="M154" s="103">
        <f t="shared" si="4"/>
        <v>421.34833508921434</v>
      </c>
      <c r="N154" s="103">
        <f t="shared" si="4"/>
        <v>16.532101533511337</v>
      </c>
      <c r="O154" s="103">
        <f t="shared" si="4"/>
        <v>0.75280490840816805</v>
      </c>
      <c r="P154" s="103">
        <f t="shared" si="4"/>
        <v>0.59547945002981029</v>
      </c>
      <c r="Q154" s="103">
        <f t="shared" si="4"/>
        <v>0.48995597513486611</v>
      </c>
      <c r="R154" s="103">
        <f t="shared" si="4"/>
        <v>4.3221540813165955</v>
      </c>
      <c r="S154" s="103">
        <f t="shared" si="4"/>
        <v>73.457569341543334</v>
      </c>
      <c r="T154" s="103">
        <f t="shared" si="4"/>
        <v>10.503736457030874</v>
      </c>
      <c r="U154" s="103">
        <f t="shared" si="4"/>
        <v>1.6528840765264727</v>
      </c>
      <c r="V154" s="103">
        <f t="shared" si="4"/>
        <v>66.395257168364878</v>
      </c>
      <c r="W154" s="103">
        <f t="shared" si="4"/>
        <v>35.515893200606222</v>
      </c>
      <c r="X154" s="103">
        <f t="shared" si="4"/>
        <v>3.3976209518140363</v>
      </c>
      <c r="Y154" s="103">
        <f t="shared" si="4"/>
        <v>2.9915386136322941</v>
      </c>
      <c r="Z154" s="103">
        <f t="shared" si="4"/>
        <v>2.4301845826432715</v>
      </c>
      <c r="AA154" s="103">
        <f t="shared" si="4"/>
        <v>2.6161153109250246</v>
      </c>
      <c r="AB154" s="103">
        <f t="shared" si="4"/>
        <v>11.435459459014627</v>
      </c>
      <c r="AC154" s="103">
        <f t="shared" si="4"/>
        <v>3.553430910752569</v>
      </c>
      <c r="AD154" s="103">
        <f t="shared" si="4"/>
        <v>0.67820008677635402</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10.6161486176065</v>
      </c>
      <c r="F157" s="104">
        <v>0.17254451134575099</v>
      </c>
      <c r="G157" s="104">
        <v>0.75465193911290795</v>
      </c>
      <c r="H157" s="104" t="s">
        <v>355</v>
      </c>
      <c r="I157" s="104">
        <v>0.10377417055256601</v>
      </c>
      <c r="J157" s="104">
        <v>0.10377417055256601</v>
      </c>
      <c r="K157" s="104">
        <v>0.10377417055256601</v>
      </c>
      <c r="L157" s="104">
        <v>3.23207578614291E-2</v>
      </c>
      <c r="M157" s="104">
        <v>1.7473126297792401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32827.359351411498</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0.50290167633280902</v>
      </c>
      <c r="F158" s="104">
        <v>1.29318619533318E-2</v>
      </c>
      <c r="G158" s="104">
        <v>4.1982366884476402E-2</v>
      </c>
      <c r="H158" s="104" t="s">
        <v>355</v>
      </c>
      <c r="I158" s="104">
        <v>3.6215275059446701E-3</v>
      </c>
      <c r="J158" s="104">
        <v>3.6215275059446701E-3</v>
      </c>
      <c r="K158" s="104">
        <v>3.6215275059446701E-3</v>
      </c>
      <c r="L158" s="104">
        <v>1.3519766079337001E-3</v>
      </c>
      <c r="M158" s="104">
        <v>0.15666909114417499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1826.23295947472</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86.224449028762393</v>
      </c>
      <c r="F159" s="104">
        <v>2.6711002215322299</v>
      </c>
      <c r="G159" s="104">
        <v>25.636057141346999</v>
      </c>
      <c r="H159" s="104" t="s">
        <v>355</v>
      </c>
      <c r="I159" s="104">
        <v>4.8543498936400002</v>
      </c>
      <c r="J159" s="104">
        <v>4.87899126365848</v>
      </c>
      <c r="K159" s="104">
        <v>4.9282740036954404</v>
      </c>
      <c r="L159" s="104">
        <v>0.173728095097087</v>
      </c>
      <c r="M159" s="104">
        <v>8.7219599070440097</v>
      </c>
      <c r="N159" s="104">
        <v>0.18601887444038101</v>
      </c>
      <c r="O159" s="104">
        <v>2.67186045396802E-2</v>
      </c>
      <c r="P159" s="104">
        <v>2.27405078242944E-2</v>
      </c>
      <c r="Q159" s="104">
        <v>0.42365393846747201</v>
      </c>
      <c r="R159" s="104">
        <v>0.17368687272758099</v>
      </c>
      <c r="S159" s="104">
        <v>0.42365393846747201</v>
      </c>
      <c r="T159" s="104">
        <v>24.825468224354498</v>
      </c>
      <c r="U159" s="104">
        <v>0.37203774888076302</v>
      </c>
      <c r="V159" s="104">
        <v>0.84730992308895403</v>
      </c>
      <c r="W159" s="104">
        <v>0.55972949532428096</v>
      </c>
      <c r="X159" s="104">
        <v>3.6890726074992001E-3</v>
      </c>
      <c r="Y159" s="104">
        <v>1.2402591382134899E-2</v>
      </c>
      <c r="Z159" s="104">
        <v>5.6868689937846903E-3</v>
      </c>
      <c r="AA159" s="104">
        <v>1.71592206142149E-2</v>
      </c>
      <c r="AB159" s="104">
        <f t="shared" si="5"/>
        <v>3.8937753597633691E-2</v>
      </c>
      <c r="AC159" s="104">
        <v>0.13556605215636</v>
      </c>
      <c r="AD159" s="104">
        <v>3.5907460841820502E-5</v>
      </c>
      <c r="AE159" s="102"/>
      <c r="AF159" s="104">
        <v>42634.097076274302</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2008</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2008</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24.437234161871</v>
      </c>
      <c r="F14" s="96">
        <v>2.14972795653861</v>
      </c>
      <c r="G14" s="96">
        <v>6.2741740248172002</v>
      </c>
      <c r="H14" s="96">
        <v>1.17752651924098E-2</v>
      </c>
      <c r="I14" s="96">
        <v>0.55481937409655702</v>
      </c>
      <c r="J14" s="96">
        <v>0.67734094499214303</v>
      </c>
      <c r="K14" s="96">
        <v>0.90592798690367105</v>
      </c>
      <c r="L14" s="96">
        <v>2.31592543613478E-2</v>
      </c>
      <c r="M14" s="96">
        <v>8.5536672736599098</v>
      </c>
      <c r="N14" s="96">
        <v>0.40803843371445397</v>
      </c>
      <c r="O14" s="96">
        <v>4.1539170780802402E-2</v>
      </c>
      <c r="P14" s="96">
        <v>0.31638870104190298</v>
      </c>
      <c r="Q14" s="96">
        <v>0.13338551720575101</v>
      </c>
      <c r="R14" s="96">
        <v>0.248528521256907</v>
      </c>
      <c r="S14" s="96">
        <v>0.18955151470758899</v>
      </c>
      <c r="T14" s="96">
        <v>1.16735742482002</v>
      </c>
      <c r="U14" s="96">
        <v>1.0651287449087501</v>
      </c>
      <c r="V14" s="96">
        <v>0.57793689735591403</v>
      </c>
      <c r="W14" s="96">
        <v>1.20372515791909</v>
      </c>
      <c r="X14" s="96">
        <v>7.7214350320423102E-3</v>
      </c>
      <c r="Y14" s="96">
        <v>3.6022389583914002E-2</v>
      </c>
      <c r="Z14" s="96">
        <v>2.1675834848133901E-2</v>
      </c>
      <c r="AA14" s="96">
        <v>6.7891650006190298E-3</v>
      </c>
      <c r="AB14" s="96">
        <f>IF(ISNUMBER(X14),SUM(X14:AA14),X14)</f>
        <v>7.2208824464709248E-2</v>
      </c>
      <c r="AC14" s="96">
        <v>1.36216732883555</v>
      </c>
      <c r="AD14" s="96">
        <v>0.220020917247537</v>
      </c>
      <c r="AE14" s="97"/>
      <c r="AF14" s="96">
        <v>10906.6586602525</v>
      </c>
      <c r="AG14" s="96">
        <v>162348.87422630101</v>
      </c>
      <c r="AH14" s="96">
        <v>67257.5512915195</v>
      </c>
      <c r="AI14" s="96">
        <v>56558.525303832903</v>
      </c>
      <c r="AJ14" s="96">
        <v>17555.003429601398</v>
      </c>
      <c r="AK14" s="113" t="s">
        <v>355</v>
      </c>
      <c r="AL14" s="44"/>
    </row>
    <row r="15" spans="1:38" s="1" customFormat="1" ht="24.75" customHeight="1" thickBot="1" x14ac:dyDescent="0.3">
      <c r="A15" s="41" t="s">
        <v>112</v>
      </c>
      <c r="B15" s="41" t="s">
        <v>151</v>
      </c>
      <c r="C15" s="78" t="s">
        <v>48</v>
      </c>
      <c r="D15" s="42"/>
      <c r="E15" s="95">
        <v>1.36583144258</v>
      </c>
      <c r="F15" s="96">
        <v>2.1750487837599999E-2</v>
      </c>
      <c r="G15" s="96">
        <v>0.31820875554919997</v>
      </c>
      <c r="H15" s="96" t="s">
        <v>355</v>
      </c>
      <c r="I15" s="96">
        <v>0.10163427106</v>
      </c>
      <c r="J15" s="96">
        <v>0.10610425606</v>
      </c>
      <c r="K15" s="96">
        <v>0.11504422606</v>
      </c>
      <c r="L15" s="96">
        <v>1.4698280268700001E-2</v>
      </c>
      <c r="M15" s="96">
        <v>0.17561193088640001</v>
      </c>
      <c r="N15" s="96">
        <v>2.6721841021984001E-2</v>
      </c>
      <c r="O15" s="96">
        <v>3.1875860124132002E-2</v>
      </c>
      <c r="P15" s="96">
        <v>5.5375797210000001E-3</v>
      </c>
      <c r="Q15" s="96">
        <v>8.5091093084240007E-3</v>
      </c>
      <c r="R15" s="96">
        <v>9.6377421969600002E-2</v>
      </c>
      <c r="S15" s="96">
        <v>5.1022502572359997E-2</v>
      </c>
      <c r="T15" s="96">
        <v>0.33163069269826001</v>
      </c>
      <c r="U15" s="96">
        <v>2.3783546798663999E-2</v>
      </c>
      <c r="V15" s="96">
        <v>0.31760494075144002</v>
      </c>
      <c r="W15" s="96">
        <v>1.1432703830239999E-3</v>
      </c>
      <c r="X15" s="96">
        <v>9.83712533472E-5</v>
      </c>
      <c r="Y15" s="96">
        <v>4.2670326235212002E-4</v>
      </c>
      <c r="Z15" s="96">
        <v>8.3660442741720004E-5</v>
      </c>
      <c r="AA15" s="96">
        <v>1.5911729738495999E-4</v>
      </c>
      <c r="AB15" s="96">
        <f t="shared" ref="AB15:AB78" si="0">IF(ISNUMBER(X15),SUM(X15:AA15),X15)</f>
        <v>7.67852255826E-4</v>
      </c>
      <c r="AC15" s="96">
        <v>1.9746054504E-4</v>
      </c>
      <c r="AD15" s="96">
        <v>7.5039371967600002E-4</v>
      </c>
      <c r="AE15" s="97"/>
      <c r="AF15" s="96">
        <v>14962.872212</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7.3381639361001003</v>
      </c>
      <c r="F16" s="96">
        <v>4.7094045036195901E-2</v>
      </c>
      <c r="G16" s="96">
        <v>8.3156108674749298E-3</v>
      </c>
      <c r="H16" s="96" t="s">
        <v>355</v>
      </c>
      <c r="I16" s="96">
        <v>2.7898818789640601E-3</v>
      </c>
      <c r="J16" s="96">
        <v>3.0829242948825098E-3</v>
      </c>
      <c r="K16" s="96">
        <v>4.2257897169644398E-3</v>
      </c>
      <c r="L16" s="96">
        <v>4.7131036988590198E-4</v>
      </c>
      <c r="M16" s="96">
        <v>0.14454645631419299</v>
      </c>
      <c r="N16" s="96">
        <v>4.7065239726438601E-5</v>
      </c>
      <c r="O16" s="96">
        <v>7.5851335095171E-6</v>
      </c>
      <c r="P16" s="96">
        <v>2.96151293257116E-3</v>
      </c>
      <c r="Q16" s="96">
        <v>3.4877228956525998E-3</v>
      </c>
      <c r="R16" s="96">
        <v>7.4085845921001805E-5</v>
      </c>
      <c r="S16" s="96">
        <v>3.5906626863260198E-5</v>
      </c>
      <c r="T16" s="96">
        <v>1.6240528769620598E-5</v>
      </c>
      <c r="U16" s="96">
        <v>3.2872565205176901E-4</v>
      </c>
      <c r="V16" s="96">
        <v>1.5276706924128699E-4</v>
      </c>
      <c r="W16" s="96">
        <v>9.6110852418850197E-4</v>
      </c>
      <c r="X16" s="96">
        <v>5.7416073439381997E-5</v>
      </c>
      <c r="Y16" s="96">
        <v>1.52187608377682E-4</v>
      </c>
      <c r="Z16" s="96">
        <v>8.2191525553823605E-5</v>
      </c>
      <c r="AA16" s="96">
        <v>1.3299346245518101E-4</v>
      </c>
      <c r="AB16" s="96">
        <f t="shared" si="0"/>
        <v>4.2478866982606863E-4</v>
      </c>
      <c r="AC16" s="96">
        <v>5.6996084542319998E-5</v>
      </c>
      <c r="AD16" s="96">
        <v>2.4093799374707999E-5</v>
      </c>
      <c r="AE16" s="97"/>
      <c r="AF16" s="96">
        <v>259.07311155600001</v>
      </c>
      <c r="AG16" s="110" t="s">
        <v>354</v>
      </c>
      <c r="AH16" s="96">
        <v>29304.241591844398</v>
      </c>
      <c r="AI16" s="110" t="s">
        <v>354</v>
      </c>
      <c r="AJ16" s="110" t="s">
        <v>354</v>
      </c>
      <c r="AK16" s="113" t="s">
        <v>355</v>
      </c>
      <c r="AL16" s="44"/>
    </row>
    <row r="17" spans="1:38" s="1" customFormat="1" ht="24.75" customHeight="1" thickBot="1" x14ac:dyDescent="0.3">
      <c r="A17" s="41" t="s">
        <v>112</v>
      </c>
      <c r="B17" s="41" t="s">
        <v>153</v>
      </c>
      <c r="C17" s="78" t="s">
        <v>49</v>
      </c>
      <c r="D17" s="42"/>
      <c r="E17" s="95">
        <v>8.5337429410267396E-2</v>
      </c>
      <c r="F17" s="96">
        <v>4.2375181082058098E-3</v>
      </c>
      <c r="G17" s="96">
        <v>1.3651703315153099E-2</v>
      </c>
      <c r="H17" s="96">
        <v>1.3264612479442201E-6</v>
      </c>
      <c r="I17" s="96">
        <v>6.1152655177633202E-4</v>
      </c>
      <c r="J17" s="96">
        <v>6.9373621485558203E-4</v>
      </c>
      <c r="K17" s="96">
        <v>7.8085977243761502E-4</v>
      </c>
      <c r="L17" s="96">
        <v>2.31236150728689E-4</v>
      </c>
      <c r="M17" s="96">
        <v>6.1455525271550702E-2</v>
      </c>
      <c r="N17" s="96">
        <v>2.3795669485458001E-4</v>
      </c>
      <c r="O17" s="96">
        <v>4.2329801922469002E-5</v>
      </c>
      <c r="P17" s="96">
        <v>2.2810064687646899E-4</v>
      </c>
      <c r="Q17" s="96">
        <v>3.8055509853892602E-4</v>
      </c>
      <c r="R17" s="96">
        <v>1.08809559607317E-4</v>
      </c>
      <c r="S17" s="96">
        <v>1.9899820119576099E-4</v>
      </c>
      <c r="T17" s="96">
        <v>8.6314017890039094E-3</v>
      </c>
      <c r="U17" s="96">
        <v>1.06348193981253E-4</v>
      </c>
      <c r="V17" s="96">
        <v>3.1144557699692502E-3</v>
      </c>
      <c r="W17" s="96">
        <v>1.23645430592087E-4</v>
      </c>
      <c r="X17" s="96">
        <v>6.4464639380119401E-6</v>
      </c>
      <c r="Y17" s="96">
        <v>4.57790427646451E-6</v>
      </c>
      <c r="Z17" s="96">
        <v>6.5068289434926299E-6</v>
      </c>
      <c r="AA17" s="96">
        <v>1.32724903268537E-5</v>
      </c>
      <c r="AB17" s="96">
        <f t="shared" si="0"/>
        <v>3.0803687484822783E-5</v>
      </c>
      <c r="AC17" s="96">
        <v>2.41443622101469E-5</v>
      </c>
      <c r="AD17" s="96">
        <v>3.7278130708136098E-5</v>
      </c>
      <c r="AE17" s="97"/>
      <c r="AF17" s="96">
        <v>93.672928248639707</v>
      </c>
      <c r="AG17" s="96">
        <v>0.58321688761534096</v>
      </c>
      <c r="AH17" s="96">
        <v>2045.7630474406701</v>
      </c>
      <c r="AI17" s="96">
        <v>0.51099992307326103</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0.26769337109251201</v>
      </c>
      <c r="F19" s="96">
        <v>1.0312386362667601E-2</v>
      </c>
      <c r="G19" s="96">
        <v>0.14700613416877301</v>
      </c>
      <c r="H19" s="96" t="s">
        <v>355</v>
      </c>
      <c r="I19" s="96">
        <v>3.25592295299406E-3</v>
      </c>
      <c r="J19" s="96">
        <v>4.2097113058806E-3</v>
      </c>
      <c r="K19" s="96">
        <v>5.2368658273446297E-3</v>
      </c>
      <c r="L19" s="96">
        <v>1.60209710174526E-3</v>
      </c>
      <c r="M19" s="96">
        <v>0.130974550596097</v>
      </c>
      <c r="N19" s="96">
        <v>1.8787472083662399E-3</v>
      </c>
      <c r="O19" s="96">
        <v>4.9331397101059495E-4</v>
      </c>
      <c r="P19" s="96">
        <v>6.7573307096462998E-4</v>
      </c>
      <c r="Q19" s="96">
        <v>2.2415903815122202E-3</v>
      </c>
      <c r="R19" s="96">
        <v>1.08885425349214E-3</v>
      </c>
      <c r="S19" s="96">
        <v>2.2082548117677799E-3</v>
      </c>
      <c r="T19" s="96">
        <v>0.10451836704101999</v>
      </c>
      <c r="U19" s="96">
        <v>9.0813366751637105E-4</v>
      </c>
      <c r="V19" s="96">
        <v>3.6180750588366499E-2</v>
      </c>
      <c r="W19" s="96">
        <v>6.4038192558985702E-4</v>
      </c>
      <c r="X19" s="96">
        <v>4.7525338943831799E-5</v>
      </c>
      <c r="Y19" s="96">
        <v>2.5481207700592299E-5</v>
      </c>
      <c r="Z19" s="96">
        <v>4.05204584964921E-5</v>
      </c>
      <c r="AA19" s="96">
        <v>9.6167319477306903E-5</v>
      </c>
      <c r="AB19" s="96">
        <f t="shared" si="0"/>
        <v>2.0969432461822311E-4</v>
      </c>
      <c r="AC19" s="96">
        <v>1.3324890690459101E-4</v>
      </c>
      <c r="AD19" s="96">
        <v>3.6235195531808198E-4</v>
      </c>
      <c r="AE19" s="97"/>
      <c r="AF19" s="96">
        <v>582.61365159522097</v>
      </c>
      <c r="AG19" s="110" t="s">
        <v>354</v>
      </c>
      <c r="AH19" s="96">
        <v>5116.9313495157203</v>
      </c>
      <c r="AI19" s="96">
        <v>29.605206213537802</v>
      </c>
      <c r="AJ19" s="110" t="s">
        <v>354</v>
      </c>
      <c r="AK19" s="113" t="s">
        <v>355</v>
      </c>
      <c r="AL19" s="44"/>
    </row>
    <row r="20" spans="1:38" s="1" customFormat="1" ht="24.75" customHeight="1" thickBot="1" x14ac:dyDescent="0.3">
      <c r="A20" s="41" t="s">
        <v>112</v>
      </c>
      <c r="B20" s="41" t="s">
        <v>156</v>
      </c>
      <c r="C20" s="78" t="s">
        <v>51</v>
      </c>
      <c r="D20" s="42"/>
      <c r="E20" s="95">
        <v>0.312024314877966</v>
      </c>
      <c r="F20" s="96">
        <v>0.25272755016593501</v>
      </c>
      <c r="G20" s="96">
        <v>4.9748950007188902E-2</v>
      </c>
      <c r="H20" s="96">
        <v>2.7605120248891299E-3</v>
      </c>
      <c r="I20" s="96">
        <v>1.9536777912341999E-2</v>
      </c>
      <c r="J20" s="96">
        <v>2.52861915088291E-2</v>
      </c>
      <c r="K20" s="96">
        <v>3.6630896177201402E-2</v>
      </c>
      <c r="L20" s="96">
        <v>5.6285958970918601E-3</v>
      </c>
      <c r="M20" s="96">
        <v>0.50683170708288605</v>
      </c>
      <c r="N20" s="96">
        <v>7.0707992212039302E-3</v>
      </c>
      <c r="O20" s="96">
        <v>5.9464651242440195E-4</v>
      </c>
      <c r="P20" s="96">
        <v>1.0523321825218501E-3</v>
      </c>
      <c r="Q20" s="96">
        <v>9.877487904534079E-4</v>
      </c>
      <c r="R20" s="96">
        <v>4.5559365821571602E-3</v>
      </c>
      <c r="S20" s="96">
        <v>5.2446106558980904E-3</v>
      </c>
      <c r="T20" s="96">
        <v>2.41728636087374E-2</v>
      </c>
      <c r="U20" s="96">
        <v>1.1179882335141599E-3</v>
      </c>
      <c r="V20" s="96">
        <v>1.11334853945776E-2</v>
      </c>
      <c r="W20" s="96">
        <v>2.0604667538083399E-3</v>
      </c>
      <c r="X20" s="96">
        <v>2.5381534980856002E-5</v>
      </c>
      <c r="Y20" s="96">
        <v>2.4036171372833E-3</v>
      </c>
      <c r="Z20" s="96">
        <v>2.4082645985997199E-3</v>
      </c>
      <c r="AA20" s="96">
        <v>4.9135797683452599E-5</v>
      </c>
      <c r="AB20" s="96">
        <f t="shared" si="0"/>
        <v>4.8863990685473289E-3</v>
      </c>
      <c r="AC20" s="96">
        <v>9.3037202049274098E-3</v>
      </c>
      <c r="AD20" s="96">
        <v>4.8197711511780098E-3</v>
      </c>
      <c r="AE20" s="97"/>
      <c r="AF20" s="96">
        <v>165.213273490197</v>
      </c>
      <c r="AG20" s="110" t="s">
        <v>354</v>
      </c>
      <c r="AH20" s="96">
        <v>2737.72932901889</v>
      </c>
      <c r="AI20" s="96">
        <v>1853.8626602949</v>
      </c>
      <c r="AJ20" s="110" t="s">
        <v>354</v>
      </c>
      <c r="AK20" s="113" t="s">
        <v>355</v>
      </c>
      <c r="AL20" s="44"/>
    </row>
    <row r="21" spans="1:38" s="1" customFormat="1" ht="24.75" customHeight="1" thickBot="1" x14ac:dyDescent="0.3">
      <c r="A21" s="41" t="s">
        <v>112</v>
      </c>
      <c r="B21" s="41" t="s">
        <v>157</v>
      </c>
      <c r="C21" s="78" t="s">
        <v>52</v>
      </c>
      <c r="D21" s="42"/>
      <c r="E21" s="95">
        <v>1.52051132972047</v>
      </c>
      <c r="F21" s="96">
        <v>8.0432656888330706E-2</v>
      </c>
      <c r="G21" s="96">
        <v>1.4362733622269901</v>
      </c>
      <c r="H21" s="96">
        <v>8.2908839733546804E-5</v>
      </c>
      <c r="I21" s="96">
        <v>4.9035591196559598E-2</v>
      </c>
      <c r="J21" s="96">
        <v>7.1787986316637395E-2</v>
      </c>
      <c r="K21" s="96">
        <v>9.4977210381234106E-2</v>
      </c>
      <c r="L21" s="96">
        <v>1.85040681224613E-2</v>
      </c>
      <c r="M21" s="96">
        <v>0.45253458715611899</v>
      </c>
      <c r="N21" s="96">
        <v>0.235495425533405</v>
      </c>
      <c r="O21" s="96">
        <v>7.0589447392474802E-3</v>
      </c>
      <c r="P21" s="96">
        <v>1.5666269992912301E-2</v>
      </c>
      <c r="Q21" s="96">
        <v>2.1696010613530801E-2</v>
      </c>
      <c r="R21" s="96">
        <v>3.1175533604778399E-2</v>
      </c>
      <c r="S21" s="96">
        <v>4.7036120349569902E-2</v>
      </c>
      <c r="T21" s="96">
        <v>0.88615689916525597</v>
      </c>
      <c r="U21" s="96">
        <v>4.1580558325559701E-2</v>
      </c>
      <c r="V21" s="96">
        <v>0.62712739934936801</v>
      </c>
      <c r="W21" s="96">
        <v>6.5332093807544097E-3</v>
      </c>
      <c r="X21" s="96">
        <v>3.6688162262113098E-4</v>
      </c>
      <c r="Y21" s="96">
        <v>1.78467601525533E-3</v>
      </c>
      <c r="Z21" s="96">
        <v>1.8822109836768199E-3</v>
      </c>
      <c r="AA21" s="96">
        <v>1.8030241384500299E-3</v>
      </c>
      <c r="AB21" s="96">
        <f t="shared" si="0"/>
        <v>5.8367927600033107E-3</v>
      </c>
      <c r="AC21" s="96">
        <v>1.2412774968150299E-2</v>
      </c>
      <c r="AD21" s="96">
        <v>1.24474576118483E-2</v>
      </c>
      <c r="AE21" s="97"/>
      <c r="AF21" s="96">
        <v>4127.3146556996398</v>
      </c>
      <c r="AG21" s="96">
        <v>1638.21833335871</v>
      </c>
      <c r="AH21" s="96">
        <v>13648.639231384301</v>
      </c>
      <c r="AI21" s="96">
        <v>203.42896302414101</v>
      </c>
      <c r="AJ21" s="96">
        <v>18.691199999999998</v>
      </c>
      <c r="AK21" s="113" t="s">
        <v>355</v>
      </c>
      <c r="AL21" s="44"/>
    </row>
    <row r="22" spans="1:38" s="1" customFormat="1" ht="24.75" customHeight="1" thickBot="1" x14ac:dyDescent="0.3">
      <c r="A22" s="41" t="s">
        <v>112</v>
      </c>
      <c r="B22" s="62" t="s">
        <v>158</v>
      </c>
      <c r="C22" s="78" t="s">
        <v>288</v>
      </c>
      <c r="D22" s="42"/>
      <c r="E22" s="95">
        <v>6.9029086536669304</v>
      </c>
      <c r="F22" s="96">
        <v>0.31765292257314498</v>
      </c>
      <c r="G22" s="96">
        <v>2.4407464871780999</v>
      </c>
      <c r="H22" s="96">
        <v>5.4453776724657096E-4</v>
      </c>
      <c r="I22" s="96">
        <v>7.9433047313352198E-2</v>
      </c>
      <c r="J22" s="96">
        <v>0.173028003945283</v>
      </c>
      <c r="K22" s="96">
        <v>0.36591505898885701</v>
      </c>
      <c r="L22" s="96">
        <v>3.89937075953813E-3</v>
      </c>
      <c r="M22" s="96">
        <v>2.3791153091011998</v>
      </c>
      <c r="N22" s="96">
        <v>0.29240404511614099</v>
      </c>
      <c r="O22" s="96">
        <v>2.1445685604984801E-2</v>
      </c>
      <c r="P22" s="96">
        <v>9.1174392990698794E-2</v>
      </c>
      <c r="Q22" s="96">
        <v>5.5861431505779699E-2</v>
      </c>
      <c r="R22" s="96">
        <v>5.2465849581754598E-2</v>
      </c>
      <c r="S22" s="96">
        <v>6.0408249873630297E-2</v>
      </c>
      <c r="T22" s="96">
        <v>7.6923624866370804E-2</v>
      </c>
      <c r="U22" s="96">
        <v>4.5078662734913601E-2</v>
      </c>
      <c r="V22" s="96">
        <v>0.52609468077016297</v>
      </c>
      <c r="W22" s="96">
        <v>5.7944571245052902E-2</v>
      </c>
      <c r="X22" s="96">
        <v>7.4413445778133804E-4</v>
      </c>
      <c r="Y22" s="96">
        <v>6.1785606486379702E-3</v>
      </c>
      <c r="Z22" s="96">
        <v>6.3463156173834403E-3</v>
      </c>
      <c r="AA22" s="96">
        <v>5.0945886164005501E-3</v>
      </c>
      <c r="AB22" s="96">
        <f t="shared" si="0"/>
        <v>1.8363599340203297E-2</v>
      </c>
      <c r="AC22" s="96">
        <v>4.74093513175603E-2</v>
      </c>
      <c r="AD22" s="96">
        <v>3.4302621153857397E-2</v>
      </c>
      <c r="AE22" s="97"/>
      <c r="AF22" s="96">
        <v>7649.2581892886101</v>
      </c>
      <c r="AG22" s="96">
        <v>5535.6376439494097</v>
      </c>
      <c r="AH22" s="96">
        <v>4169.4189334224902</v>
      </c>
      <c r="AI22" s="96">
        <v>1112.9690062438799</v>
      </c>
      <c r="AJ22" s="96">
        <v>843.73999435999997</v>
      </c>
      <c r="AK22" s="113" t="s">
        <v>355</v>
      </c>
      <c r="AL22" s="44"/>
    </row>
    <row r="23" spans="1:38" s="1" customFormat="1" ht="24.75" customHeight="1" thickBot="1" x14ac:dyDescent="0.3">
      <c r="A23" s="41" t="s">
        <v>119</v>
      </c>
      <c r="B23" s="62" t="s">
        <v>322</v>
      </c>
      <c r="C23" s="78" t="s">
        <v>336</v>
      </c>
      <c r="E23" s="96">
        <v>6.0975340825639996</v>
      </c>
      <c r="F23" s="96">
        <v>1.1843729941893499</v>
      </c>
      <c r="G23" s="96">
        <v>2.24758035104583E-2</v>
      </c>
      <c r="H23" s="96">
        <v>1.82993087631078E-3</v>
      </c>
      <c r="I23" s="96">
        <v>0.53463839026798499</v>
      </c>
      <c r="J23" s="96">
        <v>0.53463839026798499</v>
      </c>
      <c r="K23" s="96">
        <v>0.53463839026798499</v>
      </c>
      <c r="L23" s="96">
        <v>0.337143812849654</v>
      </c>
      <c r="M23" s="96">
        <v>10.6170526646103</v>
      </c>
      <c r="N23" s="96">
        <v>1.1128237386495401E-2</v>
      </c>
      <c r="O23" s="96">
        <v>1.92262122321693E-3</v>
      </c>
      <c r="P23" s="96">
        <v>1.23761696285394E-3</v>
      </c>
      <c r="Q23" s="96">
        <v>2.420679648389E-5</v>
      </c>
      <c r="R23" s="96">
        <v>6.4710364167516396E-3</v>
      </c>
      <c r="S23" s="96">
        <v>4.9950061385554603E-3</v>
      </c>
      <c r="T23" s="96">
        <v>1.96932257958265E-3</v>
      </c>
      <c r="U23" s="96">
        <v>2.3577029111775698E-5</v>
      </c>
      <c r="V23" s="96">
        <v>0.38626556047674099</v>
      </c>
      <c r="W23" s="96">
        <v>8.2009046065081009E-3</v>
      </c>
      <c r="X23" s="96">
        <v>2.4720319856928901E-3</v>
      </c>
      <c r="Y23" s="96">
        <v>4.9295456380300503E-3</v>
      </c>
      <c r="Z23" s="96">
        <v>4.7523960192673203E-3</v>
      </c>
      <c r="AA23" s="96">
        <v>2.5902109382318901E-3</v>
      </c>
      <c r="AB23" s="96">
        <f t="shared" si="0"/>
        <v>1.4744184581222151E-2</v>
      </c>
      <c r="AC23" s="96">
        <v>5.8693571506884597E-2</v>
      </c>
      <c r="AD23" s="96">
        <v>1.4378988475498201E-5</v>
      </c>
      <c r="AE23" s="97"/>
      <c r="AF23" s="96">
        <v>10447.2445547937</v>
      </c>
      <c r="AG23" s="110" t="s">
        <v>354</v>
      </c>
      <c r="AH23" s="110" t="s">
        <v>354</v>
      </c>
      <c r="AI23" s="96">
        <v>0.78065644777878496</v>
      </c>
      <c r="AJ23" s="110" t="s">
        <v>354</v>
      </c>
      <c r="AK23" s="113" t="s">
        <v>355</v>
      </c>
      <c r="AL23" s="44"/>
    </row>
    <row r="24" spans="1:38" s="1" customFormat="1" ht="24.75" customHeight="1" thickBot="1" x14ac:dyDescent="0.3">
      <c r="A24" s="68" t="s">
        <v>112</v>
      </c>
      <c r="B24" s="62" t="s">
        <v>321</v>
      </c>
      <c r="C24" s="78" t="s">
        <v>337</v>
      </c>
      <c r="D24" s="43"/>
      <c r="E24" s="95">
        <v>1.2365382334330099</v>
      </c>
      <c r="F24" s="95">
        <v>0.68361245588941799</v>
      </c>
      <c r="G24" s="95">
        <v>0.41564283795741902</v>
      </c>
      <c r="H24" s="96">
        <v>1.33757213209496E-2</v>
      </c>
      <c r="I24" s="95">
        <v>6.7322375282987207E-2</v>
      </c>
      <c r="J24" s="95">
        <v>8.5477464167738895E-2</v>
      </c>
      <c r="K24" s="95">
        <v>0.119090619285654</v>
      </c>
      <c r="L24" s="95">
        <v>2.1852187816770799E-2</v>
      </c>
      <c r="M24" s="95">
        <v>1.6054776022103601</v>
      </c>
      <c r="N24" s="95">
        <v>5.2863949040197297E-2</v>
      </c>
      <c r="O24" s="95">
        <v>2.6401125767894201E-3</v>
      </c>
      <c r="P24" s="95">
        <v>5.6420694566876603E-3</v>
      </c>
      <c r="Q24" s="95">
        <v>5.2552423371575903E-3</v>
      </c>
      <c r="R24" s="95">
        <v>1.7468635734064899E-2</v>
      </c>
      <c r="S24" s="95">
        <v>2.10319547987887E-2</v>
      </c>
      <c r="T24" s="95">
        <v>0.165079481954131</v>
      </c>
      <c r="U24" s="95">
        <v>9.3299782328490205E-3</v>
      </c>
      <c r="V24" s="95">
        <v>0.11005139799122</v>
      </c>
      <c r="W24" s="95">
        <v>9.8338167362384803E-3</v>
      </c>
      <c r="X24" s="95">
        <v>2.5121437842622502E-4</v>
      </c>
      <c r="Y24" s="95">
        <v>6.9078279174357203E-3</v>
      </c>
      <c r="Z24" s="95">
        <v>6.9701016746292503E-3</v>
      </c>
      <c r="AA24" s="95">
        <v>6.3983135539377105E-4</v>
      </c>
      <c r="AB24" s="96">
        <f t="shared" si="0"/>
        <v>1.4768975325884965E-2</v>
      </c>
      <c r="AC24" s="95">
        <v>2.9092203349564201E-2</v>
      </c>
      <c r="AD24" s="95">
        <v>1.45046422957135E-2</v>
      </c>
      <c r="AE24" s="97"/>
      <c r="AF24" s="96">
        <v>2978.1824988790099</v>
      </c>
      <c r="AG24" s="96">
        <v>221.88764580425601</v>
      </c>
      <c r="AH24" s="96">
        <v>7243.7115225486896</v>
      </c>
      <c r="AI24" s="96">
        <v>5320.4430774453804</v>
      </c>
      <c r="AJ24" s="96">
        <v>159.80853336178299</v>
      </c>
      <c r="AK24" s="113" t="s">
        <v>355</v>
      </c>
      <c r="AL24" s="46"/>
    </row>
    <row r="25" spans="1:38" s="1" customFormat="1" ht="24.75" customHeight="1" thickBot="1" x14ac:dyDescent="0.3">
      <c r="A25" s="41" t="s">
        <v>120</v>
      </c>
      <c r="B25" s="62" t="s">
        <v>160</v>
      </c>
      <c r="C25" s="79" t="s">
        <v>301</v>
      </c>
      <c r="D25" s="42"/>
      <c r="E25" s="95">
        <v>1.1192010702950901</v>
      </c>
      <c r="F25" s="95">
        <v>9.6774595021358004E-2</v>
      </c>
      <c r="G25" s="95">
        <v>9.0669089587369106E-2</v>
      </c>
      <c r="H25" s="95">
        <v>1.33845792E-5</v>
      </c>
      <c r="I25" s="95">
        <v>1.31956972142544E-2</v>
      </c>
      <c r="J25" s="95">
        <v>1.49681786678826E-2</v>
      </c>
      <c r="K25" s="95">
        <v>1.64291241067465E-2</v>
      </c>
      <c r="L25" s="95">
        <v>5.1914612364941199E-3</v>
      </c>
      <c r="M25" s="95">
        <v>0.98207020523849997</v>
      </c>
      <c r="N25" s="95">
        <v>0.13985394690538899</v>
      </c>
      <c r="O25" s="95">
        <v>3.01909319932965E-5</v>
      </c>
      <c r="P25" s="95">
        <v>1.65652593046806E-6</v>
      </c>
      <c r="Q25" s="95">
        <v>2.2094258281069999E-5</v>
      </c>
      <c r="R25" s="95">
        <v>2.17773544463766E-4</v>
      </c>
      <c r="S25" s="95">
        <v>0.20171314282960801</v>
      </c>
      <c r="T25" s="95">
        <v>2.9529696435891901E-4</v>
      </c>
      <c r="U25" s="95">
        <v>1.0955017936163001E-4</v>
      </c>
      <c r="V25" s="95">
        <v>7.8013656362442896E-2</v>
      </c>
      <c r="W25" s="95">
        <v>4.2728298194913899E-5</v>
      </c>
      <c r="X25" s="95">
        <v>1.6244116884347499E-5</v>
      </c>
      <c r="Y25" s="95">
        <v>2.5549437646827499E-6</v>
      </c>
      <c r="Z25" s="95">
        <v>1.78611367227411E-6</v>
      </c>
      <c r="AA25" s="95">
        <v>2.0469835879423901E-6</v>
      </c>
      <c r="AB25" s="96">
        <f t="shared" si="0"/>
        <v>2.263215790924675E-5</v>
      </c>
      <c r="AC25" s="96" t="s">
        <v>355</v>
      </c>
      <c r="AD25" s="96">
        <v>1.7213953925833199E-8</v>
      </c>
      <c r="AE25" s="97"/>
      <c r="AF25" s="96">
        <v>3944.16269404994</v>
      </c>
      <c r="AG25" s="110" t="s">
        <v>354</v>
      </c>
      <c r="AH25" s="110" t="s">
        <v>354</v>
      </c>
      <c r="AI25" s="110" t="s">
        <v>354</v>
      </c>
      <c r="AJ25" s="110" t="s">
        <v>354</v>
      </c>
      <c r="AK25" s="109">
        <v>8434.1585639159202</v>
      </c>
      <c r="AL25" s="44"/>
    </row>
    <row r="26" spans="1:38" s="1" customFormat="1" ht="24.75" customHeight="1" thickBot="1" x14ac:dyDescent="0.3">
      <c r="A26" s="41" t="s">
        <v>120</v>
      </c>
      <c r="B26" s="41" t="s">
        <v>159</v>
      </c>
      <c r="C26" s="78" t="s">
        <v>311</v>
      </c>
      <c r="D26" s="42"/>
      <c r="E26" s="95">
        <v>0.14983842632101199</v>
      </c>
      <c r="F26" s="96">
        <v>5.3959932703707303E-2</v>
      </c>
      <c r="G26" s="96">
        <v>1.58202902557108E-2</v>
      </c>
      <c r="H26" s="96">
        <v>1.400156352E-4</v>
      </c>
      <c r="I26" s="96">
        <v>2.4299559524150098E-3</v>
      </c>
      <c r="J26" s="96">
        <v>2.6646671801667898E-3</v>
      </c>
      <c r="K26" s="96">
        <v>2.8581249435369999E-3</v>
      </c>
      <c r="L26" s="96">
        <v>7.4102913498792701E-4</v>
      </c>
      <c r="M26" s="96">
        <v>1.8007501947012701</v>
      </c>
      <c r="N26" s="96">
        <v>1.18543863642998</v>
      </c>
      <c r="O26" s="96">
        <v>2.5862549003679598E-5</v>
      </c>
      <c r="P26" s="96">
        <v>1.7328862335825699E-5</v>
      </c>
      <c r="Q26" s="96">
        <v>3.51569509072658E-6</v>
      </c>
      <c r="R26" s="96">
        <v>6.0551341978876E-5</v>
      </c>
      <c r="S26" s="96">
        <v>2.6794766655677E-2</v>
      </c>
      <c r="T26" s="96">
        <v>6.5097655921809994E-5</v>
      </c>
      <c r="U26" s="96">
        <v>1.48999093611626E-5</v>
      </c>
      <c r="V26" s="96">
        <v>1.4689704145424301E-2</v>
      </c>
      <c r="W26" s="96">
        <v>4.4697929784568E-4</v>
      </c>
      <c r="X26" s="96">
        <v>1.2003792089737799E-5</v>
      </c>
      <c r="Y26" s="96">
        <v>1.8401705333041101E-5</v>
      </c>
      <c r="Z26" s="96">
        <v>6.3944871221916404E-6</v>
      </c>
      <c r="AA26" s="96">
        <v>2.1413426827025601E-5</v>
      </c>
      <c r="AB26" s="96">
        <f t="shared" si="0"/>
        <v>5.8213411371996146E-5</v>
      </c>
      <c r="AC26" s="96" t="s">
        <v>355</v>
      </c>
      <c r="AD26" s="96">
        <v>2.0466142276056799E-7</v>
      </c>
      <c r="AE26" s="97"/>
      <c r="AF26" s="96">
        <v>688.78200811698798</v>
      </c>
      <c r="AG26" s="110" t="s">
        <v>354</v>
      </c>
      <c r="AH26" s="110" t="s">
        <v>354</v>
      </c>
      <c r="AI26" s="110" t="s">
        <v>354</v>
      </c>
      <c r="AJ26" s="110" t="s">
        <v>354</v>
      </c>
      <c r="AK26" s="109">
        <v>1116.8476304999999</v>
      </c>
      <c r="AL26" s="44"/>
    </row>
    <row r="27" spans="1:38" s="1" customFormat="1" ht="24.75" customHeight="1" thickBot="1" x14ac:dyDescent="0.3">
      <c r="A27" s="41" t="s">
        <v>121</v>
      </c>
      <c r="B27" s="41" t="s">
        <v>161</v>
      </c>
      <c r="C27" s="78" t="s">
        <v>53</v>
      </c>
      <c r="D27" s="42"/>
      <c r="E27" s="95">
        <v>25.678431078532601</v>
      </c>
      <c r="F27" s="96">
        <v>11.183977599127999</v>
      </c>
      <c r="G27" s="96">
        <v>4.2122667042396901E-2</v>
      </c>
      <c r="H27" s="96">
        <v>2.0027356801573202</v>
      </c>
      <c r="I27" s="96">
        <v>0.50981309146876197</v>
      </c>
      <c r="J27" s="96">
        <v>0.50981309146876197</v>
      </c>
      <c r="K27" s="96">
        <v>0.50981309146876197</v>
      </c>
      <c r="L27" s="96">
        <v>0.36497441221658</v>
      </c>
      <c r="M27" s="96">
        <v>129.573309528218</v>
      </c>
      <c r="N27" s="96">
        <v>9.5532380157358904E-2</v>
      </c>
      <c r="O27" s="96">
        <v>2.5221546529166701E-2</v>
      </c>
      <c r="P27" s="96">
        <v>1.63941153392352E-2</v>
      </c>
      <c r="Q27" s="96">
        <v>5.18355015976694E-4</v>
      </c>
      <c r="R27" s="96">
        <v>4.69116875365145E-2</v>
      </c>
      <c r="S27" s="96">
        <v>8.6634841441742202E-2</v>
      </c>
      <c r="T27" s="96">
        <v>2.8537947919440601E-2</v>
      </c>
      <c r="U27" s="96">
        <v>3.6448417559433903E-4</v>
      </c>
      <c r="V27" s="96">
        <v>5.0380777465929496</v>
      </c>
      <c r="W27" s="96">
        <v>7.1779378611825706E-2</v>
      </c>
      <c r="X27" s="96">
        <v>2.8814239722795801E-2</v>
      </c>
      <c r="Y27" s="96">
        <v>3.2926064005963797E-2</v>
      </c>
      <c r="Z27" s="96">
        <v>2.4553351134707802E-2</v>
      </c>
      <c r="AA27" s="96">
        <v>3.0300618018195599E-2</v>
      </c>
      <c r="AB27" s="96">
        <f t="shared" si="0"/>
        <v>0.11659427288166301</v>
      </c>
      <c r="AC27" s="96">
        <v>0.14969658394652499</v>
      </c>
      <c r="AD27" s="96">
        <v>2.5253704877386298E-4</v>
      </c>
      <c r="AE27" s="97"/>
      <c r="AF27" s="96">
        <v>91624.860439162294</v>
      </c>
      <c r="AG27" s="110" t="s">
        <v>354</v>
      </c>
      <c r="AH27" s="110" t="s">
        <v>354</v>
      </c>
      <c r="AI27" s="96">
        <v>189.31216109782099</v>
      </c>
      <c r="AJ27" s="110" t="s">
        <v>354</v>
      </c>
      <c r="AK27" s="113" t="s">
        <v>355</v>
      </c>
      <c r="AL27" s="44"/>
    </row>
    <row r="28" spans="1:38" s="1" customFormat="1" ht="24.75" customHeight="1" thickBot="1" x14ac:dyDescent="0.3">
      <c r="A28" s="41" t="s">
        <v>121</v>
      </c>
      <c r="B28" s="41" t="s">
        <v>162</v>
      </c>
      <c r="C28" s="78" t="s">
        <v>144</v>
      </c>
      <c r="D28" s="42"/>
      <c r="E28" s="95">
        <v>10.9772353575447</v>
      </c>
      <c r="F28" s="96">
        <v>1.77832846746719</v>
      </c>
      <c r="G28" s="96">
        <v>1.53574970996091E-2</v>
      </c>
      <c r="H28" s="96">
        <v>8.6567794624595504E-2</v>
      </c>
      <c r="I28" s="96">
        <v>0.76669891379280897</v>
      </c>
      <c r="J28" s="96">
        <v>0.76669891379280897</v>
      </c>
      <c r="K28" s="96">
        <v>0.76669891379280897</v>
      </c>
      <c r="L28" s="96">
        <v>0.586186812727163</v>
      </c>
      <c r="M28" s="96">
        <v>11.9462924687423</v>
      </c>
      <c r="N28" s="96">
        <v>3.7810531333059297E-2</v>
      </c>
      <c r="O28" s="96">
        <v>6.7177831933139002E-3</v>
      </c>
      <c r="P28" s="96">
        <v>4.4178183717472402E-3</v>
      </c>
      <c r="Q28" s="96">
        <v>9.7262876106917704E-5</v>
      </c>
      <c r="R28" s="96">
        <v>2.15595132891441E-2</v>
      </c>
      <c r="S28" s="96">
        <v>1.7739211760849902E-2</v>
      </c>
      <c r="T28" s="96">
        <v>7.0325994799974702E-3</v>
      </c>
      <c r="U28" s="96">
        <v>8.7025180802481698E-5</v>
      </c>
      <c r="V28" s="96">
        <v>1.3481639832069601</v>
      </c>
      <c r="W28" s="96">
        <v>2.28899175245364E-2</v>
      </c>
      <c r="X28" s="96">
        <v>1.8075133789278799E-2</v>
      </c>
      <c r="Y28" s="96">
        <v>2.03419018038986E-2</v>
      </c>
      <c r="Z28" s="96">
        <v>1.5840172087995801E-2</v>
      </c>
      <c r="AA28" s="96">
        <v>1.7072942659998602E-2</v>
      </c>
      <c r="AB28" s="96">
        <f t="shared" si="0"/>
        <v>7.1330150341171808E-2</v>
      </c>
      <c r="AC28" s="96">
        <v>0.17482526024148401</v>
      </c>
      <c r="AD28" s="96">
        <v>1.2436200100939701E-4</v>
      </c>
      <c r="AE28" s="97"/>
      <c r="AF28" s="96">
        <v>32902.311010163598</v>
      </c>
      <c r="AG28" s="110" t="s">
        <v>354</v>
      </c>
      <c r="AH28" s="96">
        <v>0.28658905932876899</v>
      </c>
      <c r="AI28" s="96">
        <v>15.1201256008017</v>
      </c>
      <c r="AJ28" s="110" t="s">
        <v>354</v>
      </c>
      <c r="AK28" s="113" t="s">
        <v>355</v>
      </c>
      <c r="AL28" s="44"/>
    </row>
    <row r="29" spans="1:38" s="1" customFormat="1" ht="24.75" customHeight="1" thickBot="1" x14ac:dyDescent="0.3">
      <c r="A29" s="41" t="s">
        <v>121</v>
      </c>
      <c r="B29" s="41" t="s">
        <v>163</v>
      </c>
      <c r="C29" s="78" t="s">
        <v>145</v>
      </c>
      <c r="D29" s="42"/>
      <c r="E29" s="95">
        <v>29.835216057128999</v>
      </c>
      <c r="F29" s="96">
        <v>0.92690303718145906</v>
      </c>
      <c r="G29" s="96">
        <v>2.3395360533639199E-2</v>
      </c>
      <c r="H29" s="96">
        <v>1.7496897851092701E-2</v>
      </c>
      <c r="I29" s="96">
        <v>0.56308775961838597</v>
      </c>
      <c r="J29" s="96">
        <v>0.56308775961838597</v>
      </c>
      <c r="K29" s="96">
        <v>0.56308775961838597</v>
      </c>
      <c r="L29" s="96">
        <v>0.380394738162943</v>
      </c>
      <c r="M29" s="96">
        <v>7.3642446517930598</v>
      </c>
      <c r="N29" s="96">
        <v>3.9826678609253402E-2</v>
      </c>
      <c r="O29" s="96">
        <v>6.61571474371094E-3</v>
      </c>
      <c r="P29" s="96">
        <v>6.2090685127417196E-3</v>
      </c>
      <c r="Q29" s="96">
        <v>1.17523742158039E-4</v>
      </c>
      <c r="R29" s="96">
        <v>2.6275176760082401E-2</v>
      </c>
      <c r="S29" s="96">
        <v>1.8523907857135102E-2</v>
      </c>
      <c r="T29" s="96">
        <v>6.7965126077392099E-3</v>
      </c>
      <c r="U29" s="96">
        <v>1.17250272413118E-4</v>
      </c>
      <c r="V29" s="96">
        <v>1.33246007249391</v>
      </c>
      <c r="W29" s="96">
        <v>5.1481263456508101E-2</v>
      </c>
      <c r="X29" s="96">
        <v>4.2507465239318603E-3</v>
      </c>
      <c r="Y29" s="96">
        <v>2.5740631728253999E-2</v>
      </c>
      <c r="Z29" s="96">
        <v>2.8763384811938901E-2</v>
      </c>
      <c r="AA29" s="96">
        <v>6.6122723705606696E-3</v>
      </c>
      <c r="AB29" s="96">
        <f t="shared" si="0"/>
        <v>6.536703543468543E-2</v>
      </c>
      <c r="AC29" s="96">
        <v>0.30650049333334101</v>
      </c>
      <c r="AD29" s="96">
        <v>5.3633948972934399E-5</v>
      </c>
      <c r="AE29" s="97"/>
      <c r="AF29" s="96">
        <v>49952.102906513799</v>
      </c>
      <c r="AG29" s="110" t="s">
        <v>354</v>
      </c>
      <c r="AH29" s="110" t="s">
        <v>354</v>
      </c>
      <c r="AI29" s="96">
        <v>5.0254234493816199</v>
      </c>
      <c r="AJ29" s="110" t="s">
        <v>354</v>
      </c>
      <c r="AK29" s="113" t="s">
        <v>355</v>
      </c>
      <c r="AL29" s="44"/>
    </row>
    <row r="30" spans="1:38" s="1" customFormat="1" ht="24.75" customHeight="1" thickBot="1" x14ac:dyDescent="0.3">
      <c r="A30" s="41" t="s">
        <v>121</v>
      </c>
      <c r="B30" s="41" t="s">
        <v>164</v>
      </c>
      <c r="C30" s="78" t="s">
        <v>54</v>
      </c>
      <c r="D30" s="42"/>
      <c r="E30" s="95">
        <v>0.13805737213797001</v>
      </c>
      <c r="F30" s="96">
        <v>2.11708232720992</v>
      </c>
      <c r="G30" s="96">
        <v>4.7635589651309599E-4</v>
      </c>
      <c r="H30" s="96">
        <v>1.23997684250048E-3</v>
      </c>
      <c r="I30" s="96">
        <v>3.9414621409732897E-2</v>
      </c>
      <c r="J30" s="96">
        <v>3.9414621409732897E-2</v>
      </c>
      <c r="K30" s="96">
        <v>3.9414621409732897E-2</v>
      </c>
      <c r="L30" s="96">
        <v>5.3418721522897998E-3</v>
      </c>
      <c r="M30" s="96">
        <v>9.1980878098129999</v>
      </c>
      <c r="N30" s="96">
        <v>3.0581159174922901E-4</v>
      </c>
      <c r="O30" s="96">
        <v>9.7173638284612094E-5</v>
      </c>
      <c r="P30" s="96">
        <v>2.07214814983197E-4</v>
      </c>
      <c r="Q30" s="96">
        <v>7.1453384476964401E-6</v>
      </c>
      <c r="R30" s="96">
        <v>2.3322117878915799E-4</v>
      </c>
      <c r="S30" s="96">
        <v>4.3061535433363098E-4</v>
      </c>
      <c r="T30" s="96">
        <v>1.4719100741848699E-4</v>
      </c>
      <c r="U30" s="96">
        <v>4.7635589651309603E-6</v>
      </c>
      <c r="V30" s="96">
        <v>1.9268003093142801E-2</v>
      </c>
      <c r="W30" s="96">
        <v>1.37919018761624E-2</v>
      </c>
      <c r="X30" s="96">
        <v>2.1016231430342699E-4</v>
      </c>
      <c r="Y30" s="96">
        <v>3.8529757622294999E-4</v>
      </c>
      <c r="Z30" s="96">
        <v>1.3135144643964199E-4</v>
      </c>
      <c r="AA30" s="96">
        <v>4.50973299442771E-4</v>
      </c>
      <c r="AB30" s="96">
        <f t="shared" si="0"/>
        <v>1.1777846364087901E-3</v>
      </c>
      <c r="AC30" s="96">
        <v>1.04193001392425E-5</v>
      </c>
      <c r="AD30" s="96">
        <v>4.4892747284379899E-6</v>
      </c>
      <c r="AE30" s="97"/>
      <c r="AF30" s="96">
        <v>1043.2194133636799</v>
      </c>
      <c r="AG30" s="110" t="s">
        <v>354</v>
      </c>
      <c r="AH30" s="110" t="s">
        <v>354</v>
      </c>
      <c r="AI30" s="96">
        <v>2.8950584478135002</v>
      </c>
      <c r="AJ30" s="110" t="s">
        <v>354</v>
      </c>
      <c r="AK30" s="113" t="s">
        <v>355</v>
      </c>
      <c r="AL30" s="44"/>
    </row>
    <row r="31" spans="1:38" s="1" customFormat="1" ht="24.75" customHeight="1" thickBot="1" x14ac:dyDescent="0.3">
      <c r="A31" s="41" t="s">
        <v>121</v>
      </c>
      <c r="B31" s="41" t="s">
        <v>165</v>
      </c>
      <c r="C31" s="78" t="s">
        <v>55</v>
      </c>
      <c r="D31" s="42"/>
      <c r="E31" s="109" t="s">
        <v>355</v>
      </c>
      <c r="F31" s="96">
        <v>2.3178996024388199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1675.2296755370301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0.67509225813638496</v>
      </c>
      <c r="J32" s="96">
        <v>1.2806750571043799</v>
      </c>
      <c r="K32" s="96">
        <v>1.66078440205494</v>
      </c>
      <c r="L32" s="96">
        <v>0.15919069674050301</v>
      </c>
      <c r="M32" s="108" t="s">
        <v>355</v>
      </c>
      <c r="N32" s="96">
        <v>8.3781564815406906</v>
      </c>
      <c r="O32" s="96">
        <v>8.6727135115538499E-3</v>
      </c>
      <c r="P32" s="96" t="s">
        <v>355</v>
      </c>
      <c r="Q32" s="96">
        <v>8.2093660111625492E-3</v>
      </c>
      <c r="R32" s="96">
        <v>8.7593985724471399E-2</v>
      </c>
      <c r="S32" s="96">
        <v>63.810445442547802</v>
      </c>
      <c r="T32" s="96">
        <v>0.104906869188659</v>
      </c>
      <c r="U32" s="96">
        <v>3.3215688041098798E-2</v>
      </c>
      <c r="V32" s="96">
        <v>23.1811321045478</v>
      </c>
      <c r="W32" s="96" t="s">
        <v>355</v>
      </c>
      <c r="X32" s="96">
        <v>4.1136750781361501E-3</v>
      </c>
      <c r="Y32" s="96">
        <v>3.14120670173675E-4</v>
      </c>
      <c r="Z32" s="96">
        <v>4.6370194168494802E-4</v>
      </c>
      <c r="AA32" s="96" t="s">
        <v>355</v>
      </c>
      <c r="AB32" s="96">
        <f t="shared" si="0"/>
        <v>4.8914976899947738E-3</v>
      </c>
      <c r="AC32" s="96" t="s">
        <v>355</v>
      </c>
      <c r="AD32" s="96" t="s">
        <v>355</v>
      </c>
      <c r="AE32" s="97"/>
      <c r="AF32" s="113" t="s">
        <v>355</v>
      </c>
      <c r="AG32" s="113" t="s">
        <v>355</v>
      </c>
      <c r="AH32" s="113" t="s">
        <v>355</v>
      </c>
      <c r="AI32" s="113" t="s">
        <v>355</v>
      </c>
      <c r="AJ32" s="113" t="s">
        <v>355</v>
      </c>
      <c r="AK32" s="96">
        <v>56547.599076771403</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0.31966542301152701</v>
      </c>
      <c r="J33" s="96">
        <v>0.59197300557690302</v>
      </c>
      <c r="K33" s="96">
        <v>1.18394601115381</v>
      </c>
      <c r="L33" s="96" t="s">
        <v>355</v>
      </c>
      <c r="M33" s="108" t="s">
        <v>355</v>
      </c>
      <c r="N33" s="96">
        <v>5.5675061174507802E-2</v>
      </c>
      <c r="O33" s="96">
        <v>1.12474871059611E-4</v>
      </c>
      <c r="P33" s="96">
        <v>6.7484922635767001E-5</v>
      </c>
      <c r="Q33" s="96" t="s">
        <v>355</v>
      </c>
      <c r="R33" s="96">
        <v>2.34954085913473E-2</v>
      </c>
      <c r="S33" s="96">
        <v>1.18276206514265E-2</v>
      </c>
      <c r="T33" s="96">
        <v>1.8795142927066699E-2</v>
      </c>
      <c r="U33" s="96" t="s">
        <v>355</v>
      </c>
      <c r="V33" s="96">
        <v>8.9458960602781606E-2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56547.599076771403</v>
      </c>
      <c r="AL33" s="44" t="s">
        <v>366</v>
      </c>
    </row>
    <row r="34" spans="1:38" s="1" customFormat="1" ht="24.75" customHeight="1" thickBot="1" x14ac:dyDescent="0.3">
      <c r="A34" s="41" t="s">
        <v>119</v>
      </c>
      <c r="B34" s="41" t="s">
        <v>168</v>
      </c>
      <c r="C34" s="78" t="s">
        <v>58</v>
      </c>
      <c r="D34" s="42"/>
      <c r="E34" s="95">
        <v>2.8355396214785902</v>
      </c>
      <c r="F34" s="96">
        <v>0.196461643568413</v>
      </c>
      <c r="G34" s="96">
        <v>1.4981567999999999E-3</v>
      </c>
      <c r="H34" s="96">
        <v>6.3971295360000003E-4</v>
      </c>
      <c r="I34" s="96">
        <v>0.50133650575750599</v>
      </c>
      <c r="J34" s="96">
        <v>0.90531584284350797</v>
      </c>
      <c r="K34" s="96">
        <v>0.90531584284350797</v>
      </c>
      <c r="L34" s="96">
        <v>6.3282159636477306E-2</v>
      </c>
      <c r="M34" s="96">
        <v>0.52891658440727596</v>
      </c>
      <c r="N34" s="96">
        <v>3.57573879975101E-3</v>
      </c>
      <c r="O34" s="96">
        <v>5.9346311025359197E-4</v>
      </c>
      <c r="P34" s="96">
        <v>3.9644366308075102E-4</v>
      </c>
      <c r="Q34" s="96">
        <v>7.4800691147311497E-6</v>
      </c>
      <c r="R34" s="96">
        <v>2.4702024233003499</v>
      </c>
      <c r="S34" s="96">
        <v>5.8301613731632198</v>
      </c>
      <c r="T34" s="96">
        <v>4.9367893026866403</v>
      </c>
      <c r="U34" s="96">
        <v>7.4800691147311497E-6</v>
      </c>
      <c r="V34" s="96">
        <v>0.119291027579897</v>
      </c>
      <c r="W34" s="96">
        <v>2.3002894342491801E-3</v>
      </c>
      <c r="X34" s="96">
        <v>1.89932221675115E-4</v>
      </c>
      <c r="Y34" s="96">
        <v>1.15014512014375E-3</v>
      </c>
      <c r="Z34" s="96">
        <v>1.2852080326952299E-3</v>
      </c>
      <c r="AA34" s="96">
        <v>2.9545012260573502E-4</v>
      </c>
      <c r="AB34" s="96">
        <f t="shared" si="0"/>
        <v>2.9207354971198299E-3</v>
      </c>
      <c r="AC34" s="96">
        <v>1.9671173323200002E-2</v>
      </c>
      <c r="AD34" s="96">
        <v>2.6939080931281499E-6</v>
      </c>
      <c r="AE34" s="97"/>
      <c r="AF34" s="96">
        <v>3198.5647680000002</v>
      </c>
      <c r="AG34" s="110" t="s">
        <v>358</v>
      </c>
      <c r="AH34" s="110" t="s">
        <v>354</v>
      </c>
      <c r="AI34" s="110" t="s">
        <v>354</v>
      </c>
      <c r="AJ34" s="110" t="s">
        <v>354</v>
      </c>
      <c r="AK34" s="109">
        <v>79916912.454932198</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13.6201417645844</v>
      </c>
      <c r="F36" s="96">
        <v>0.56505609518907496</v>
      </c>
      <c r="G36" s="96">
        <v>1.85317390040005</v>
      </c>
      <c r="H36" s="96" t="s">
        <v>355</v>
      </c>
      <c r="I36" s="96">
        <v>0.46731416161842798</v>
      </c>
      <c r="J36" s="96">
        <v>0.46968631472309003</v>
      </c>
      <c r="K36" s="96">
        <v>0.474430620932414</v>
      </c>
      <c r="L36" s="96">
        <v>2.80910016899261E-2</v>
      </c>
      <c r="M36" s="96">
        <v>1.41589638304781</v>
      </c>
      <c r="N36" s="96">
        <v>2.9184713357155799E-2</v>
      </c>
      <c r="O36" s="96">
        <v>3.52415810744186E-3</v>
      </c>
      <c r="P36" s="96">
        <v>6.1728840006418598E-3</v>
      </c>
      <c r="Q36" s="96">
        <v>4.0291240423814802E-2</v>
      </c>
      <c r="R36" s="96">
        <v>1.9415406334934202E-2</v>
      </c>
      <c r="S36" s="96">
        <v>4.0291240423814802E-2</v>
      </c>
      <c r="T36" s="96">
        <v>1.93984621694242</v>
      </c>
      <c r="U36" s="96">
        <v>5.8369426714311702E-2</v>
      </c>
      <c r="V36" s="96">
        <v>0.139552195102568</v>
      </c>
      <c r="W36" s="96">
        <v>0.119088439260031</v>
      </c>
      <c r="X36" s="96">
        <v>1.0992923029739901E-3</v>
      </c>
      <c r="Y36" s="96">
        <v>5.1758102145939297E-3</v>
      </c>
      <c r="Z36" s="96">
        <v>2.2248750241016801E-3</v>
      </c>
      <c r="AA36" s="96">
        <v>8.3130014589050099E-3</v>
      </c>
      <c r="AB36" s="96">
        <f t="shared" si="0"/>
        <v>1.6812979000574609E-2</v>
      </c>
      <c r="AC36" s="96">
        <v>2.2808895420459101E-2</v>
      </c>
      <c r="AD36" s="96">
        <v>8.09134580943113E-6</v>
      </c>
      <c r="AE36" s="97"/>
      <c r="AF36" s="96">
        <v>9607.1182598135092</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0.99384612684370399</v>
      </c>
      <c r="F39" s="96">
        <v>0.204986304616915</v>
      </c>
      <c r="G39" s="96">
        <v>0.148140939459696</v>
      </c>
      <c r="H39" s="96">
        <v>1.1168640000000001E-2</v>
      </c>
      <c r="I39" s="96">
        <v>8.3354067828317599E-2</v>
      </c>
      <c r="J39" s="96">
        <v>8.7320130612713695E-2</v>
      </c>
      <c r="K39" s="96">
        <v>9.3611869741358905E-2</v>
      </c>
      <c r="L39" s="96">
        <v>2.1448915898925301E-2</v>
      </c>
      <c r="M39" s="96">
        <v>0.91231127091657305</v>
      </c>
      <c r="N39" s="96">
        <v>8.8249902725021506E-3</v>
      </c>
      <c r="O39" s="96">
        <v>1.0317879476395E-3</v>
      </c>
      <c r="P39" s="96">
        <v>4.9224825513038703E-3</v>
      </c>
      <c r="Q39" s="96">
        <v>2.55265872775058E-3</v>
      </c>
      <c r="R39" s="96">
        <v>4.8713747002157104E-3</v>
      </c>
      <c r="S39" s="96">
        <v>5.1674409847643097E-3</v>
      </c>
      <c r="T39" s="96">
        <v>3.5048971841176398E-2</v>
      </c>
      <c r="U39" s="96">
        <v>1.9228953348098001E-3</v>
      </c>
      <c r="V39" s="96">
        <v>2.2678018808454301E-2</v>
      </c>
      <c r="W39" s="96">
        <v>0.42648055496609799</v>
      </c>
      <c r="X39" s="96">
        <v>2.5728851529661999E-2</v>
      </c>
      <c r="Y39" s="96">
        <v>3.3744191908372502E-2</v>
      </c>
      <c r="Z39" s="96">
        <v>1.213442885079E-2</v>
      </c>
      <c r="AA39" s="96">
        <v>1.90876389585217E-2</v>
      </c>
      <c r="AB39" s="96">
        <f t="shared" si="0"/>
        <v>9.0695111247346194E-2</v>
      </c>
      <c r="AC39" s="96">
        <v>9.2802196536009192E-3</v>
      </c>
      <c r="AD39" s="96">
        <v>1.3635815523087599E-3</v>
      </c>
      <c r="AE39" s="97"/>
      <c r="AF39" s="96">
        <v>3301.4803645358802</v>
      </c>
      <c r="AG39" s="110" t="s">
        <v>354</v>
      </c>
      <c r="AH39" s="96">
        <v>10894.248582243299</v>
      </c>
      <c r="AI39" s="96">
        <v>2484.25742690896</v>
      </c>
      <c r="AJ39" s="96">
        <v>323.80609050092801</v>
      </c>
      <c r="AK39" s="113" t="s">
        <v>355</v>
      </c>
      <c r="AL39" s="44"/>
    </row>
    <row r="40" spans="1:38" s="1" customFormat="1" ht="24.75" customHeight="1" thickBot="1" x14ac:dyDescent="0.3">
      <c r="A40" s="41" t="s">
        <v>119</v>
      </c>
      <c r="B40" s="41" t="s">
        <v>174</v>
      </c>
      <c r="C40" s="78" t="s">
        <v>339</v>
      </c>
      <c r="D40" s="42"/>
      <c r="E40" s="95">
        <v>1.2644431799007501</v>
      </c>
      <c r="F40" s="96">
        <v>1.62028126145606</v>
      </c>
      <c r="G40" s="96">
        <v>4.7357397131342904E-3</v>
      </c>
      <c r="H40" s="96">
        <v>5.1232637555970401E-4</v>
      </c>
      <c r="I40" s="96">
        <v>0.105352624754826</v>
      </c>
      <c r="J40" s="96">
        <v>0.105352624754826</v>
      </c>
      <c r="K40" s="96">
        <v>0.105352624754826</v>
      </c>
      <c r="L40" s="96">
        <v>6.0755463792332598E-2</v>
      </c>
      <c r="M40" s="96">
        <v>39.600392884085601</v>
      </c>
      <c r="N40" s="96">
        <v>2.92452683169602E-3</v>
      </c>
      <c r="O40" s="96">
        <v>6.3470007201155598E-4</v>
      </c>
      <c r="P40" s="96">
        <v>4.5866075848591199E-4</v>
      </c>
      <c r="Q40" s="96">
        <v>1.23537795949409E-5</v>
      </c>
      <c r="R40" s="96">
        <v>1.61931453480018E-3</v>
      </c>
      <c r="S40" s="96">
        <v>1.99538885428852E-3</v>
      </c>
      <c r="T40" s="96">
        <v>6.9816793224783305E-4</v>
      </c>
      <c r="U40" s="96">
        <v>9.6303134831915207E-6</v>
      </c>
      <c r="V40" s="96">
        <v>0.12708404227526399</v>
      </c>
      <c r="W40" s="96">
        <v>7.4004850660789601E-3</v>
      </c>
      <c r="X40" s="96">
        <v>5.9427892313253098E-4</v>
      </c>
      <c r="Y40" s="96">
        <v>1.1640197079669601E-3</v>
      </c>
      <c r="Z40" s="96">
        <v>9.7264221227338205E-4</v>
      </c>
      <c r="AA40" s="96">
        <v>7.6642119296594302E-4</v>
      </c>
      <c r="AB40" s="96">
        <f t="shared" si="0"/>
        <v>3.497362036338816E-3</v>
      </c>
      <c r="AC40" s="96">
        <v>1.10134561866437E-2</v>
      </c>
      <c r="AD40" s="96">
        <v>6.8656588314140496E-6</v>
      </c>
      <c r="AE40" s="97"/>
      <c r="AF40" s="96">
        <v>3407.5812740094998</v>
      </c>
      <c r="AG40" s="110" t="s">
        <v>354</v>
      </c>
      <c r="AH40" s="110" t="s">
        <v>354</v>
      </c>
      <c r="AI40" s="96">
        <v>3.3759948110777298</v>
      </c>
      <c r="AJ40" s="110" t="s">
        <v>354</v>
      </c>
      <c r="AK40" s="113" t="s">
        <v>355</v>
      </c>
      <c r="AL40" s="44"/>
    </row>
    <row r="41" spans="1:38" s="1" customFormat="1" ht="24.75" customHeight="1" thickBot="1" x14ac:dyDescent="0.3">
      <c r="A41" s="41" t="s">
        <v>113</v>
      </c>
      <c r="B41" s="41" t="s">
        <v>175</v>
      </c>
      <c r="C41" s="78" t="s">
        <v>305</v>
      </c>
      <c r="D41" s="42"/>
      <c r="E41" s="95">
        <v>4.8725409604319996</v>
      </c>
      <c r="F41" s="96">
        <v>16.924832004144999</v>
      </c>
      <c r="G41" s="96">
        <v>1.1036211115085599</v>
      </c>
      <c r="H41" s="96">
        <v>1.59362335454279</v>
      </c>
      <c r="I41" s="96">
        <v>13.2820595472874</v>
      </c>
      <c r="J41" s="96">
        <v>13.537157565689</v>
      </c>
      <c r="K41" s="96">
        <v>14.1856571985396</v>
      </c>
      <c r="L41" s="96">
        <v>0.82408952353951104</v>
      </c>
      <c r="M41" s="96">
        <v>118.225955170872</v>
      </c>
      <c r="N41" s="96">
        <v>1.01177514833439</v>
      </c>
      <c r="O41" s="96">
        <v>0.48583275511845397</v>
      </c>
      <c r="P41" s="96">
        <v>2.6150993636511799E-2</v>
      </c>
      <c r="Q41" s="96">
        <v>1.0702004105682899E-2</v>
      </c>
      <c r="R41" s="96">
        <v>0.86363270114360302</v>
      </c>
      <c r="S41" s="96">
        <v>0.227448233208354</v>
      </c>
      <c r="T41" s="96">
        <v>9.3266881077424202E-2</v>
      </c>
      <c r="U41" s="96">
        <v>1.9320833686931601E-2</v>
      </c>
      <c r="V41" s="96">
        <v>19.151067325688398</v>
      </c>
      <c r="W41" s="96">
        <v>24.580481329144799</v>
      </c>
      <c r="X41" s="96">
        <v>2.61285317422257</v>
      </c>
      <c r="Y41" s="96">
        <v>2.13233168748609</v>
      </c>
      <c r="Z41" s="96">
        <v>1.8853158530985601</v>
      </c>
      <c r="AA41" s="96">
        <v>1.7098771185878501</v>
      </c>
      <c r="AB41" s="96">
        <f t="shared" si="0"/>
        <v>8.3403778333950704</v>
      </c>
      <c r="AC41" s="96">
        <v>0.21273791637220299</v>
      </c>
      <c r="AD41" s="96">
        <v>0.12329662013505401</v>
      </c>
      <c r="AE41" s="97"/>
      <c r="AF41" s="96">
        <v>19327.4981553098</v>
      </c>
      <c r="AG41" s="96">
        <v>18.2375191</v>
      </c>
      <c r="AH41" s="96">
        <v>27815.736710448298</v>
      </c>
      <c r="AI41" s="96">
        <v>37402.266105473202</v>
      </c>
      <c r="AJ41" s="110" t="s">
        <v>354</v>
      </c>
      <c r="AK41" s="113" t="s">
        <v>355</v>
      </c>
      <c r="AL41" s="44"/>
    </row>
    <row r="42" spans="1:38" s="1" customFormat="1" ht="24.75" customHeight="1" thickBot="1" x14ac:dyDescent="0.3">
      <c r="A42" s="41" t="s">
        <v>119</v>
      </c>
      <c r="B42" s="41" t="s">
        <v>176</v>
      </c>
      <c r="C42" s="78" t="s">
        <v>60</v>
      </c>
      <c r="D42" s="42"/>
      <c r="E42" s="95">
        <v>5.1107046299473498E-2</v>
      </c>
      <c r="F42" s="96">
        <v>1.7684764187578501</v>
      </c>
      <c r="G42" s="96">
        <v>2.40443501945981E-4</v>
      </c>
      <c r="H42" s="96">
        <v>4.4498550890812398E-5</v>
      </c>
      <c r="I42" s="96">
        <v>1.5891335687192198E-2</v>
      </c>
      <c r="J42" s="96">
        <v>1.5891335687192198E-2</v>
      </c>
      <c r="K42" s="96">
        <v>1.5891335687192198E-2</v>
      </c>
      <c r="L42" s="96">
        <v>7.9456678435960897E-4</v>
      </c>
      <c r="M42" s="96">
        <v>13.717834616382</v>
      </c>
      <c r="N42" s="96">
        <v>4.0694957561884299E-4</v>
      </c>
      <c r="O42" s="96">
        <v>1.3325278475777701E-4</v>
      </c>
      <c r="P42" s="96">
        <v>1.0427270950993899E-4</v>
      </c>
      <c r="Q42" s="96">
        <v>3.5956106727565098E-6</v>
      </c>
      <c r="R42" s="96">
        <v>1.9327796400623199E-4</v>
      </c>
      <c r="S42" s="96">
        <v>5.1192914850713405E-4</v>
      </c>
      <c r="T42" s="96">
        <v>1.58422059467072E-4</v>
      </c>
      <c r="U42" s="96">
        <v>2.3970737818376698E-6</v>
      </c>
      <c r="V42" s="96">
        <v>2.6566659369191E-2</v>
      </c>
      <c r="W42" s="96">
        <v>2.69719058874559E-3</v>
      </c>
      <c r="X42" s="96">
        <v>6.0216348027808498E-5</v>
      </c>
      <c r="Y42" s="96">
        <v>1.1039663805098199E-4</v>
      </c>
      <c r="Z42" s="96">
        <v>3.7635217517380303E-5</v>
      </c>
      <c r="AA42" s="96">
        <v>1.2921424680967201E-4</v>
      </c>
      <c r="AB42" s="96">
        <f t="shared" si="0"/>
        <v>3.3746245040584279E-4</v>
      </c>
      <c r="AC42" s="96">
        <v>5.2594474164884103E-6</v>
      </c>
      <c r="AD42" s="96">
        <v>2.2859423129082999E-6</v>
      </c>
      <c r="AE42" s="97"/>
      <c r="AF42" s="95">
        <v>526.57126926169701</v>
      </c>
      <c r="AG42" s="110" t="s">
        <v>354</v>
      </c>
      <c r="AH42" s="110" t="s">
        <v>354</v>
      </c>
      <c r="AI42" s="96">
        <v>1.4857002652506499</v>
      </c>
      <c r="AJ42" s="110" t="s">
        <v>354</v>
      </c>
      <c r="AK42" s="113" t="s">
        <v>355</v>
      </c>
      <c r="AL42" s="44"/>
    </row>
    <row r="43" spans="1:38" s="1" customFormat="1" ht="24.75" customHeight="1" thickBot="1" x14ac:dyDescent="0.3">
      <c r="A43" s="41" t="s">
        <v>113</v>
      </c>
      <c r="B43" s="41" t="s">
        <v>177</v>
      </c>
      <c r="C43" s="78" t="s">
        <v>61</v>
      </c>
      <c r="D43" s="42"/>
      <c r="E43" s="95">
        <v>1.0806351033914601</v>
      </c>
      <c r="F43" s="96">
        <v>1.5348275555479001</v>
      </c>
      <c r="G43" s="96">
        <v>1.4422784131572799</v>
      </c>
      <c r="H43" s="96">
        <v>1.5682507741935501E-2</v>
      </c>
      <c r="I43" s="96">
        <v>0.89021335754470798</v>
      </c>
      <c r="J43" s="96">
        <v>0.90274048132544704</v>
      </c>
      <c r="K43" s="96">
        <v>0.91596930678572497</v>
      </c>
      <c r="L43" s="96">
        <v>0.25205985254298702</v>
      </c>
      <c r="M43" s="96">
        <v>9.1426697640897796</v>
      </c>
      <c r="N43" s="96">
        <v>0.29862344158451598</v>
      </c>
      <c r="O43" s="96">
        <v>2.9389323875847601E-2</v>
      </c>
      <c r="P43" s="96">
        <v>1.6460442622204599E-2</v>
      </c>
      <c r="Q43" s="96">
        <v>1.0581582863953999E-2</v>
      </c>
      <c r="R43" s="96">
        <v>7.2066231991557095E-2</v>
      </c>
      <c r="S43" s="96">
        <v>4.7940456795746898E-2</v>
      </c>
      <c r="T43" s="96">
        <v>0.198012647051302</v>
      </c>
      <c r="U43" s="96">
        <v>4.4264493390523602E-2</v>
      </c>
      <c r="V43" s="96">
        <v>1.4250710625120599</v>
      </c>
      <c r="W43" s="96">
        <v>1.4149663116873199</v>
      </c>
      <c r="X43" s="96">
        <v>0.15340644357955099</v>
      </c>
      <c r="Y43" s="96">
        <v>0.16652667083738301</v>
      </c>
      <c r="Z43" s="96">
        <v>2.6078911021899801E-2</v>
      </c>
      <c r="AA43" s="96">
        <v>0.238630909948577</v>
      </c>
      <c r="AB43" s="96">
        <f t="shared" si="0"/>
        <v>0.58464293538741074</v>
      </c>
      <c r="AC43" s="96">
        <v>5.3025453377405198E-2</v>
      </c>
      <c r="AD43" s="96">
        <v>2.0743290212323101E-2</v>
      </c>
      <c r="AE43" s="97"/>
      <c r="AF43" s="96">
        <v>4102.4337925187401</v>
      </c>
      <c r="AG43" s="96">
        <v>1809.9520600000001</v>
      </c>
      <c r="AH43" s="96">
        <v>2745.3136055295199</v>
      </c>
      <c r="AI43" s="96">
        <v>2985.3630782210298</v>
      </c>
      <c r="AJ43" s="110" t="s">
        <v>354</v>
      </c>
      <c r="AK43" s="113" t="s">
        <v>355</v>
      </c>
      <c r="AL43" s="44"/>
    </row>
    <row r="44" spans="1:38" s="1" customFormat="1" ht="24.75" customHeight="1" thickBot="1" x14ac:dyDescent="0.3">
      <c r="A44" s="41" t="s">
        <v>119</v>
      </c>
      <c r="B44" s="41" t="s">
        <v>178</v>
      </c>
      <c r="C44" s="78" t="s">
        <v>62</v>
      </c>
      <c r="D44" s="42"/>
      <c r="E44" s="95">
        <v>6.7514870009912498</v>
      </c>
      <c r="F44" s="96">
        <v>1.47153686000588</v>
      </c>
      <c r="G44" s="96">
        <v>2.3257363901134701E-2</v>
      </c>
      <c r="H44" s="96">
        <v>2.1983450674093901E-3</v>
      </c>
      <c r="I44" s="96">
        <v>0.57436074133411397</v>
      </c>
      <c r="J44" s="96">
        <v>0.57436074133411397</v>
      </c>
      <c r="K44" s="96">
        <v>0.57436074133411397</v>
      </c>
      <c r="L44" s="96">
        <v>0.33537448461851599</v>
      </c>
      <c r="M44" s="96">
        <v>10.939289969867501</v>
      </c>
      <c r="N44" s="96">
        <v>1.12918337995944E-2</v>
      </c>
      <c r="O44" s="96">
        <v>1.91680609766809E-3</v>
      </c>
      <c r="P44" s="96">
        <v>1.2903760001133E-3</v>
      </c>
      <c r="Q44" s="96">
        <v>2.54049242802004E-5</v>
      </c>
      <c r="R44" s="96">
        <v>6.63306991774188E-3</v>
      </c>
      <c r="S44" s="96">
        <v>4.9211961409091299E-3</v>
      </c>
      <c r="T44" s="96">
        <v>1.9677662935490298E-3</v>
      </c>
      <c r="U44" s="96">
        <v>2.4625966131071001E-5</v>
      </c>
      <c r="V44" s="96">
        <v>0.38515213644980401</v>
      </c>
      <c r="W44" s="96">
        <v>8.7647844080134905E-3</v>
      </c>
      <c r="X44" s="96">
        <v>2.5615999097404101E-3</v>
      </c>
      <c r="Y44" s="96">
        <v>5.10712130941267E-3</v>
      </c>
      <c r="Z44" s="96">
        <v>4.9162426331473804E-3</v>
      </c>
      <c r="AA44" s="96">
        <v>2.6911227208589999E-3</v>
      </c>
      <c r="AB44" s="96">
        <f t="shared" si="0"/>
        <v>1.527608657315946E-2</v>
      </c>
      <c r="AC44" s="96">
        <v>6.0668045738233402E-2</v>
      </c>
      <c r="AD44" s="96">
        <v>1.4516206267015E-5</v>
      </c>
      <c r="AE44" s="97"/>
      <c r="AF44" s="96">
        <v>10206.398491841401</v>
      </c>
      <c r="AG44" s="110" t="s">
        <v>354</v>
      </c>
      <c r="AH44" s="110" t="s">
        <v>354</v>
      </c>
      <c r="AI44" s="96">
        <v>0.96559258004447801</v>
      </c>
      <c r="AJ44" s="110" t="s">
        <v>354</v>
      </c>
      <c r="AK44" s="113" t="s">
        <v>355</v>
      </c>
      <c r="AL44" s="44"/>
    </row>
    <row r="45" spans="1:38" s="1" customFormat="1" ht="24.75" customHeight="1" thickBot="1" x14ac:dyDescent="0.3">
      <c r="A45" s="41" t="s">
        <v>119</v>
      </c>
      <c r="B45" s="41" t="s">
        <v>179</v>
      </c>
      <c r="C45" s="78" t="s">
        <v>129</v>
      </c>
      <c r="D45" s="42"/>
      <c r="E45" s="95">
        <v>6.6469214564425698</v>
      </c>
      <c r="F45" s="96">
        <v>0.31571853656225501</v>
      </c>
      <c r="G45" s="96">
        <v>0.29310624000000002</v>
      </c>
      <c r="H45" s="96" t="s">
        <v>355</v>
      </c>
      <c r="I45" s="96">
        <v>0.11497582038843</v>
      </c>
      <c r="J45" s="96">
        <v>0.115559453994463</v>
      </c>
      <c r="K45" s="96">
        <v>0.11672672120652799</v>
      </c>
      <c r="L45" s="96">
        <v>2.7371262586800199E-2</v>
      </c>
      <c r="M45" s="96">
        <v>1.0309176704073599</v>
      </c>
      <c r="N45" s="96">
        <v>1.4643294644160001E-2</v>
      </c>
      <c r="O45" s="96">
        <v>1.43929819152E-3</v>
      </c>
      <c r="P45" s="96">
        <v>4.3804727568000001E-3</v>
      </c>
      <c r="Q45" s="96">
        <v>7.3216473220800004E-3</v>
      </c>
      <c r="R45" s="96">
        <v>5.8823491305599997E-3</v>
      </c>
      <c r="S45" s="96">
        <v>7.3216473220800004E-3</v>
      </c>
      <c r="T45" s="96">
        <v>1.026282188736E-2</v>
      </c>
      <c r="U45" s="96">
        <v>2.9286589288320002E-2</v>
      </c>
      <c r="V45" s="96">
        <v>7.3279051403040002E-2</v>
      </c>
      <c r="W45" s="96">
        <v>7.5156396870240005E-2</v>
      </c>
      <c r="X45" s="96">
        <v>9.3867273359999996E-4</v>
      </c>
      <c r="Y45" s="96">
        <v>4.0050036633599998E-3</v>
      </c>
      <c r="Z45" s="96">
        <v>1.8773454671999999E-3</v>
      </c>
      <c r="AA45" s="96">
        <v>7.3842255043200002E-3</v>
      </c>
      <c r="AB45" s="96">
        <f t="shared" si="0"/>
        <v>1.4205247368480001E-2</v>
      </c>
      <c r="AC45" s="96">
        <v>1.22027455368E-2</v>
      </c>
      <c r="AD45" s="96">
        <v>5.2704848523356396E-6</v>
      </c>
      <c r="AE45" s="97"/>
      <c r="AF45" s="96">
        <v>6257.8182239999996</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1.5175002625566101</v>
      </c>
      <c r="F47" s="96">
        <v>0.72998284799831503</v>
      </c>
      <c r="G47" s="96">
        <v>6.6589803703607994E-2</v>
      </c>
      <c r="H47" s="96">
        <v>7.7973598745365198E-4</v>
      </c>
      <c r="I47" s="96">
        <v>0.13184302981360799</v>
      </c>
      <c r="J47" s="96">
        <v>0.13184302981360799</v>
      </c>
      <c r="K47" s="96">
        <v>0.13184302981360799</v>
      </c>
      <c r="L47" s="96">
        <v>4.5858505582131101E-2</v>
      </c>
      <c r="M47" s="96">
        <v>5.9934935003899499</v>
      </c>
      <c r="N47" s="96">
        <v>4.1065724165161799E-2</v>
      </c>
      <c r="O47" s="96">
        <v>3.9598652331471798E-4</v>
      </c>
      <c r="P47" s="96">
        <v>2.7672594048947299E-4</v>
      </c>
      <c r="Q47" s="96">
        <v>6.3808962190847797E-6</v>
      </c>
      <c r="R47" s="96">
        <v>1.2099162884373601E-3</v>
      </c>
      <c r="S47" s="96">
        <v>1.12124641479388E-3</v>
      </c>
      <c r="T47" s="96">
        <v>4.1964280827547402E-4</v>
      </c>
      <c r="U47" s="96">
        <v>5.5272634535011698E-6</v>
      </c>
      <c r="V47" s="96">
        <v>7.9443150203139398E-2</v>
      </c>
      <c r="W47" s="96">
        <v>3.10217550211011E-3</v>
      </c>
      <c r="X47" s="96">
        <v>4.6042736172079E-4</v>
      </c>
      <c r="Y47" s="96">
        <v>9.1168818010636202E-4</v>
      </c>
      <c r="Z47" s="96">
        <v>8.3696240926172695E-4</v>
      </c>
      <c r="AA47" s="96">
        <v>5.2275901040804696E-4</v>
      </c>
      <c r="AB47" s="96">
        <f t="shared" si="0"/>
        <v>2.731836961496926E-3</v>
      </c>
      <c r="AC47" s="96">
        <v>1.0044422554330299E-2</v>
      </c>
      <c r="AD47" s="96">
        <v>4.0339487212523299E-6</v>
      </c>
      <c r="AE47" s="97"/>
      <c r="AF47" s="96">
        <v>2839.31544498025</v>
      </c>
      <c r="AG47" s="110" t="s">
        <v>354</v>
      </c>
      <c r="AH47" s="110" t="s">
        <v>354</v>
      </c>
      <c r="AI47" s="96">
        <v>1.12108298903229</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2.7251812800000001E-2</v>
      </c>
      <c r="J48" s="96">
        <v>9.9923313599999994E-2</v>
      </c>
      <c r="K48" s="96">
        <v>0.11354922000000001</v>
      </c>
      <c r="L48" s="96">
        <v>7.569948E-2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7569.9480000000003</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10.601221862999999</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16.672000000000001</v>
      </c>
      <c r="AL51" s="44" t="s">
        <v>371</v>
      </c>
    </row>
    <row r="52" spans="1:38" s="1" customFormat="1" ht="24.75" customHeight="1" thickBot="1" x14ac:dyDescent="0.3">
      <c r="A52" s="41" t="s">
        <v>114</v>
      </c>
      <c r="B52" s="62" t="s">
        <v>316</v>
      </c>
      <c r="C52" s="79" t="s">
        <v>131</v>
      </c>
      <c r="D52" s="61"/>
      <c r="E52" s="96" t="s">
        <v>355</v>
      </c>
      <c r="F52" s="96">
        <v>4.7805999999999997</v>
      </c>
      <c r="G52" s="96">
        <v>0.93100000000000005</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7795</v>
      </c>
      <c r="AL52" s="44" t="s">
        <v>127</v>
      </c>
    </row>
    <row r="53" spans="1:38" s="1" customFormat="1" ht="24.75" customHeight="1" thickBot="1" x14ac:dyDescent="0.3">
      <c r="A53" s="41" t="s">
        <v>114</v>
      </c>
      <c r="B53" s="62" t="s">
        <v>317</v>
      </c>
      <c r="C53" s="79" t="s">
        <v>68</v>
      </c>
      <c r="D53" s="61"/>
      <c r="E53" s="108" t="s">
        <v>355</v>
      </c>
      <c r="F53" s="96">
        <v>0.93571468199999996</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1729.6020000000001</v>
      </c>
      <c r="AL53" s="44" t="s">
        <v>127</v>
      </c>
    </row>
    <row r="54" spans="1:38" s="1" customFormat="1" ht="40.5" customHeight="1" thickBot="1" x14ac:dyDescent="0.3">
      <c r="A54" s="41" t="s">
        <v>114</v>
      </c>
      <c r="B54" s="62" t="s">
        <v>186</v>
      </c>
      <c r="C54" s="79" t="s">
        <v>289</v>
      </c>
      <c r="D54" s="61"/>
      <c r="E54" s="95" t="s">
        <v>355</v>
      </c>
      <c r="F54" s="96">
        <v>5.6664815758440703</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20579.14</v>
      </c>
      <c r="AL54" s="44" t="s">
        <v>367</v>
      </c>
    </row>
    <row r="55" spans="1:38" s="1" customFormat="1" ht="24.75" customHeight="1" thickBot="1" x14ac:dyDescent="0.3">
      <c r="A55" s="41" t="s">
        <v>114</v>
      </c>
      <c r="B55" s="62" t="s">
        <v>187</v>
      </c>
      <c r="C55" s="79" t="s">
        <v>260</v>
      </c>
      <c r="D55" s="61"/>
      <c r="E55" s="95">
        <v>0.19002149358237899</v>
      </c>
      <c r="F55" s="96">
        <v>0.27492230239419002</v>
      </c>
      <c r="G55" s="96">
        <v>0.43843217111451099</v>
      </c>
      <c r="H55" s="96" t="s">
        <v>355</v>
      </c>
      <c r="I55" s="96">
        <v>5.63890884768725E-3</v>
      </c>
      <c r="J55" s="96">
        <v>5.63890884768725E-3</v>
      </c>
      <c r="K55" s="96">
        <v>5.63890884768725E-3</v>
      </c>
      <c r="L55" s="96">
        <v>2.27569110556878E-4</v>
      </c>
      <c r="M55" s="96">
        <v>0.29379449462103502</v>
      </c>
      <c r="N55" s="96">
        <v>8.0683621156634703E-4</v>
      </c>
      <c r="O55" s="96">
        <v>1.08628067438179E-3</v>
      </c>
      <c r="P55" s="96">
        <v>7.7069218563941E-4</v>
      </c>
      <c r="Q55" s="96">
        <v>8.8070846438427399E-4</v>
      </c>
      <c r="R55" s="96">
        <v>3.3182845086750499E-3</v>
      </c>
      <c r="S55" s="96">
        <v>1.63013854922355E-3</v>
      </c>
      <c r="T55" s="96">
        <v>3.65365586873884E-3</v>
      </c>
      <c r="U55" s="96">
        <v>8.38054525949458E-4</v>
      </c>
      <c r="V55" s="96">
        <v>8.4297317302488607E-3</v>
      </c>
      <c r="W55" s="96">
        <v>3.1797860965434E-3</v>
      </c>
      <c r="X55" s="96">
        <v>3.6633472429900102E-6</v>
      </c>
      <c r="Y55" s="96">
        <v>5.4959229855094497E-6</v>
      </c>
      <c r="Z55" s="96">
        <v>5.24329492363933E-6</v>
      </c>
      <c r="AA55" s="96">
        <v>5.24329492363933E-6</v>
      </c>
      <c r="AB55" s="96">
        <f t="shared" si="0"/>
        <v>1.964586007577812E-5</v>
      </c>
      <c r="AC55" s="96" t="s">
        <v>355</v>
      </c>
      <c r="AD55" s="96" t="s">
        <v>355</v>
      </c>
      <c r="AE55" s="97"/>
      <c r="AF55" s="96">
        <v>495.34914092180099</v>
      </c>
      <c r="AG55" s="110" t="s">
        <v>354</v>
      </c>
      <c r="AH55" s="96">
        <v>6155.5731495182299</v>
      </c>
      <c r="AI55" s="110" t="s">
        <v>354</v>
      </c>
      <c r="AJ55" s="110" t="s">
        <v>354</v>
      </c>
      <c r="AK55" s="96">
        <v>7.6104599999999998</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2.34483E-3</v>
      </c>
      <c r="J58" s="95">
        <v>1.5632199999999999E-2</v>
      </c>
      <c r="K58" s="95">
        <v>3.1264399999999998E-2</v>
      </c>
      <c r="L58" s="95">
        <v>1.0786217999999999E-5</v>
      </c>
      <c r="M58" s="95" t="s">
        <v>358</v>
      </c>
      <c r="N58" s="95" t="s">
        <v>358</v>
      </c>
      <c r="O58" s="95" t="s">
        <v>358</v>
      </c>
      <c r="P58" s="95" t="s">
        <v>358</v>
      </c>
      <c r="Q58" s="95" t="s">
        <v>358</v>
      </c>
      <c r="R58" s="95" t="s">
        <v>358</v>
      </c>
      <c r="S58" s="95" t="s">
        <v>358</v>
      </c>
      <c r="T58" s="95" t="s">
        <v>358</v>
      </c>
      <c r="U58" s="95" t="s">
        <v>358</v>
      </c>
      <c r="V58" s="95" t="s">
        <v>358</v>
      </c>
      <c r="W58" s="95">
        <v>1.406898E-3</v>
      </c>
      <c r="X58" s="95" t="s">
        <v>358</v>
      </c>
      <c r="Y58" s="95" t="s">
        <v>358</v>
      </c>
      <c r="Z58" s="95" t="s">
        <v>358</v>
      </c>
      <c r="AA58" s="95" t="s">
        <v>358</v>
      </c>
      <c r="AB58" s="96" t="str">
        <f t="shared" si="0"/>
        <v>IE</v>
      </c>
      <c r="AC58" s="95">
        <v>6.2528799999999999E-4</v>
      </c>
      <c r="AD58" s="95">
        <v>1.1724149999999999E-2</v>
      </c>
      <c r="AE58" s="97"/>
      <c r="AF58" s="114" t="s">
        <v>355</v>
      </c>
      <c r="AG58" s="114" t="s">
        <v>355</v>
      </c>
      <c r="AH58" s="114" t="s">
        <v>355</v>
      </c>
      <c r="AI58" s="114" t="s">
        <v>355</v>
      </c>
      <c r="AJ58" s="114" t="s">
        <v>355</v>
      </c>
      <c r="AK58" s="96">
        <v>78.161000000000001</v>
      </c>
      <c r="AL58" s="44" t="s">
        <v>127</v>
      </c>
    </row>
    <row r="59" spans="1:38" s="1" customFormat="1" ht="24.75" customHeight="1" thickBot="1" x14ac:dyDescent="0.3">
      <c r="A59" s="41" t="s">
        <v>112</v>
      </c>
      <c r="B59" s="73" t="s">
        <v>190</v>
      </c>
      <c r="C59" s="78" t="s">
        <v>101</v>
      </c>
      <c r="D59" s="42"/>
      <c r="E59" s="95" t="s">
        <v>358</v>
      </c>
      <c r="F59" s="95">
        <v>5.1999999999999998E-2</v>
      </c>
      <c r="G59" s="95">
        <v>0.30526730000000002</v>
      </c>
      <c r="H59" s="95">
        <v>0.155</v>
      </c>
      <c r="I59" s="95">
        <v>4.3900000000000002E-2</v>
      </c>
      <c r="J59" s="95">
        <v>5.0099999999999999E-2</v>
      </c>
      <c r="K59" s="95">
        <v>5.5199999999999999E-2</v>
      </c>
      <c r="L59" s="95">
        <v>9.0059999999999999E-4</v>
      </c>
      <c r="M59" s="95">
        <v>2.3551259999999999E-3</v>
      </c>
      <c r="N59" s="95">
        <v>1.7999999999999999E-2</v>
      </c>
      <c r="O59" s="95">
        <v>2.3482099999999999E-3</v>
      </c>
      <c r="P59" s="95" t="s">
        <v>358</v>
      </c>
      <c r="Q59" s="95">
        <v>6.809809E-3</v>
      </c>
      <c r="R59" s="95">
        <v>8.6883770000000006E-3</v>
      </c>
      <c r="S59" s="95" t="s">
        <v>358</v>
      </c>
      <c r="T59" s="95">
        <v>5.6357040000000001E-3</v>
      </c>
      <c r="U59" s="95">
        <v>4.5999999999999999E-2</v>
      </c>
      <c r="V59" s="95">
        <v>5.4008830000000004E-3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276.13900000000001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0.13379031</v>
      </c>
      <c r="J60" s="96">
        <v>0.48733282</v>
      </c>
      <c r="K60" s="96">
        <v>1.20669811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64.632999999999996</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0.5388941263</v>
      </c>
      <c r="J61" s="96">
        <v>5.4195628758999996</v>
      </c>
      <c r="K61" s="96">
        <v>18.094131130499999</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21643.35945</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3.6832649999999998E-3</v>
      </c>
      <c r="J62" s="96">
        <v>3.6951465000000003E-2</v>
      </c>
      <c r="K62" s="96">
        <v>7.3942535000000004E-2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3.9605000000000001</v>
      </c>
      <c r="AL62" s="44" t="s">
        <v>404</v>
      </c>
    </row>
    <row r="63" spans="1:38" s="1" customFormat="1" ht="24.75" customHeight="1" thickBot="1" x14ac:dyDescent="0.3">
      <c r="A63" s="41" t="s">
        <v>112</v>
      </c>
      <c r="B63" s="73" t="s">
        <v>318</v>
      </c>
      <c r="C63" s="79" t="s">
        <v>306</v>
      </c>
      <c r="D63" s="67"/>
      <c r="E63" s="95" t="s">
        <v>358</v>
      </c>
      <c r="F63" s="95">
        <v>3.3237820000000001E-2</v>
      </c>
      <c r="G63" s="95">
        <v>2.6633267699999998</v>
      </c>
      <c r="H63" s="95">
        <v>0.200686</v>
      </c>
      <c r="I63" s="95">
        <v>8.5707160000000004E-2</v>
      </c>
      <c r="J63" s="95">
        <v>0.11070000000000001</v>
      </c>
      <c r="K63" s="95">
        <v>0.12257593</v>
      </c>
      <c r="L63" s="95">
        <v>1.7286669999999999E-3</v>
      </c>
      <c r="M63" s="95">
        <v>6.5439999999999996</v>
      </c>
      <c r="N63" s="95" t="s">
        <v>355</v>
      </c>
      <c r="O63" s="95" t="s">
        <v>355</v>
      </c>
      <c r="P63" s="95" t="s">
        <v>355</v>
      </c>
      <c r="Q63" s="95">
        <v>4.7E-2</v>
      </c>
      <c r="R63" s="95" t="s">
        <v>355</v>
      </c>
      <c r="S63" s="95" t="s">
        <v>355</v>
      </c>
      <c r="T63" s="95" t="s">
        <v>355</v>
      </c>
      <c r="U63" s="95" t="s">
        <v>355</v>
      </c>
      <c r="V63" s="95" t="s">
        <v>355</v>
      </c>
      <c r="W63" s="95">
        <v>7.7626390000000003E-2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1.925E-2</v>
      </c>
      <c r="F70" s="95">
        <v>4.2303500000000001E-2</v>
      </c>
      <c r="G70" s="95">
        <v>0.10782</v>
      </c>
      <c r="H70" s="95">
        <v>0.111</v>
      </c>
      <c r="I70" s="95">
        <v>1.95E-2</v>
      </c>
      <c r="J70" s="95">
        <v>2.5999999999999999E-2</v>
      </c>
      <c r="K70" s="95">
        <v>3.2500000000000001E-2</v>
      </c>
      <c r="L70" s="95">
        <v>3.5E-4</v>
      </c>
      <c r="M70" s="95" t="s">
        <v>356</v>
      </c>
      <c r="N70" s="95" t="s">
        <v>355</v>
      </c>
      <c r="O70" s="95" t="s">
        <v>355</v>
      </c>
      <c r="P70" s="95">
        <v>1.21E-2</v>
      </c>
      <c r="Q70" s="95" t="s">
        <v>355</v>
      </c>
      <c r="R70" s="95" t="s">
        <v>355</v>
      </c>
      <c r="S70" s="95" t="s">
        <v>355</v>
      </c>
      <c r="T70" s="95" t="s">
        <v>355</v>
      </c>
      <c r="U70" s="95" t="s">
        <v>355</v>
      </c>
      <c r="V70" s="95" t="s">
        <v>355</v>
      </c>
      <c r="W70" s="95" t="s">
        <v>355</v>
      </c>
      <c r="X70" s="95">
        <v>1.2137388E-4</v>
      </c>
      <c r="Y70" s="95" t="s">
        <v>355</v>
      </c>
      <c r="Z70" s="95" t="s">
        <v>355</v>
      </c>
      <c r="AA70" s="95" t="s">
        <v>355</v>
      </c>
      <c r="AB70" s="96">
        <f>IF(ISNUMBER(X70),SUM(X70:AA70),X70)</f>
        <v>1.2137388E-4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4.3672160000000002E-3</v>
      </c>
      <c r="G72" s="95" t="s">
        <v>356</v>
      </c>
      <c r="H72" s="95" t="s">
        <v>356</v>
      </c>
      <c r="I72" s="95">
        <v>9.92658368E-3</v>
      </c>
      <c r="J72" s="95">
        <v>5.3836282919999999E-2</v>
      </c>
      <c r="K72" s="95">
        <v>0.17064280824</v>
      </c>
      <c r="L72" s="95">
        <v>7.5810351599999999E-4</v>
      </c>
      <c r="M72" s="95" t="s">
        <v>356</v>
      </c>
      <c r="N72" s="95">
        <v>0.25299843999999999</v>
      </c>
      <c r="O72" s="95">
        <v>8.5064841919999992E-3</v>
      </c>
      <c r="P72" s="95">
        <v>3.3317199999999998E-3</v>
      </c>
      <c r="Q72" s="95">
        <v>2.49879E-2</v>
      </c>
      <c r="R72" s="95">
        <v>8.3293000000000006E-2</v>
      </c>
      <c r="S72" s="95">
        <v>8.3293000000000006E-2</v>
      </c>
      <c r="T72" s="95">
        <v>3.023479808E-2</v>
      </c>
      <c r="U72" s="95">
        <v>8.3292999999999996E-4</v>
      </c>
      <c r="V72" s="95">
        <v>0.41958444</v>
      </c>
      <c r="W72" s="95" t="s">
        <v>356</v>
      </c>
      <c r="X72" s="95" t="s">
        <v>356</v>
      </c>
      <c r="Y72" s="95" t="s">
        <v>356</v>
      </c>
      <c r="Z72" s="95" t="s">
        <v>356</v>
      </c>
      <c r="AA72" s="95" t="s">
        <v>356</v>
      </c>
      <c r="AB72" s="96" t="str">
        <f t="shared" si="0"/>
        <v>NE</v>
      </c>
      <c r="AC72" s="95">
        <v>3.3317199999999998E-3</v>
      </c>
      <c r="AD72" s="95">
        <v>4.1646500000000003E-2</v>
      </c>
      <c r="AE72" s="97"/>
      <c r="AF72" s="114" t="s">
        <v>355</v>
      </c>
      <c r="AG72" s="114" t="s">
        <v>355</v>
      </c>
      <c r="AH72" s="114" t="s">
        <v>355</v>
      </c>
      <c r="AI72" s="114" t="s">
        <v>355</v>
      </c>
      <c r="AJ72" s="114" t="s">
        <v>355</v>
      </c>
      <c r="AK72" s="96">
        <v>707.18100000000004</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358</v>
      </c>
      <c r="F74" s="95" t="s">
        <v>358</v>
      </c>
      <c r="G74" s="95" t="s">
        <v>358</v>
      </c>
      <c r="H74" s="95" t="s">
        <v>358</v>
      </c>
      <c r="I74" s="95">
        <v>1.1952600000000001E-3</v>
      </c>
      <c r="J74" s="95">
        <v>3.0424800000000002E-3</v>
      </c>
      <c r="K74" s="95">
        <v>4.3464000000000003E-3</v>
      </c>
      <c r="L74" s="95">
        <v>2.75272E-5</v>
      </c>
      <c r="M74" s="95" t="s">
        <v>358</v>
      </c>
      <c r="N74" s="96">
        <v>5.4330000000000003E-3</v>
      </c>
      <c r="O74" s="96">
        <v>1.0866000000000001E-3</v>
      </c>
      <c r="P74" s="96" t="s">
        <v>356</v>
      </c>
      <c r="Q74" s="96" t="s">
        <v>356</v>
      </c>
      <c r="R74" s="96" t="s">
        <v>356</v>
      </c>
      <c r="S74" s="96" t="s">
        <v>356</v>
      </c>
      <c r="T74" s="96" t="s">
        <v>356</v>
      </c>
      <c r="U74" s="96" t="s">
        <v>356</v>
      </c>
      <c r="V74" s="96" t="s">
        <v>356</v>
      </c>
      <c r="W74" s="96">
        <v>1.2677</v>
      </c>
      <c r="X74" s="96" t="s">
        <v>356</v>
      </c>
      <c r="Y74" s="96" t="s">
        <v>356</v>
      </c>
      <c r="Z74" s="96" t="s">
        <v>356</v>
      </c>
      <c r="AA74" s="96" t="s">
        <v>356</v>
      </c>
      <c r="AB74" s="96" t="str">
        <f t="shared" si="0"/>
        <v>NE</v>
      </c>
      <c r="AC74" s="96">
        <v>0.72440000000000004</v>
      </c>
      <c r="AD74" s="96">
        <v>0.12314799999999999</v>
      </c>
      <c r="AE74" s="97"/>
      <c r="AF74" s="114" t="s">
        <v>355</v>
      </c>
      <c r="AG74" s="114" t="s">
        <v>355</v>
      </c>
      <c r="AH74" s="114" t="s">
        <v>355</v>
      </c>
      <c r="AI74" s="114" t="s">
        <v>355</v>
      </c>
      <c r="AJ74" s="114" t="s">
        <v>355</v>
      </c>
      <c r="AK74" s="96">
        <v>36.22</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3.7440059999999998E-3</v>
      </c>
      <c r="H76" s="95" t="s">
        <v>358</v>
      </c>
      <c r="I76" s="96">
        <v>2.2027936E-3</v>
      </c>
      <c r="J76" s="96">
        <v>2.9555872E-3</v>
      </c>
      <c r="K76" s="96">
        <v>3.706984E-3</v>
      </c>
      <c r="L76" s="96" t="s">
        <v>356</v>
      </c>
      <c r="M76" s="95" t="s">
        <v>358</v>
      </c>
      <c r="N76" s="96">
        <v>1.4513385999999999</v>
      </c>
      <c r="O76" s="96">
        <v>3.7674599999999998E-3</v>
      </c>
      <c r="P76" s="96">
        <v>3.7939199999999999E-4</v>
      </c>
      <c r="Q76" s="96">
        <v>1.1802379999999999E-2</v>
      </c>
      <c r="R76" s="96" t="s">
        <v>356</v>
      </c>
      <c r="S76" s="96" t="s">
        <v>356</v>
      </c>
      <c r="T76" s="96" t="s">
        <v>356</v>
      </c>
      <c r="U76" s="96" t="s">
        <v>356</v>
      </c>
      <c r="V76" s="96">
        <v>8.7732799999999996E-3</v>
      </c>
      <c r="W76" s="96">
        <v>3.1523599999999999E-3</v>
      </c>
      <c r="X76" s="96" t="s">
        <v>356</v>
      </c>
      <c r="Y76" s="96" t="s">
        <v>356</v>
      </c>
      <c r="Z76" s="96" t="s">
        <v>356</v>
      </c>
      <c r="AA76" s="96" t="s">
        <v>356</v>
      </c>
      <c r="AB76" s="96" t="str">
        <f t="shared" si="0"/>
        <v>NE</v>
      </c>
      <c r="AC76" s="96">
        <v>2.496E-4</v>
      </c>
      <c r="AD76" s="96">
        <v>5.7174199999999998E-4</v>
      </c>
      <c r="AE76" s="97"/>
      <c r="AF76" s="114" t="s">
        <v>355</v>
      </c>
      <c r="AG76" s="114" t="s">
        <v>355</v>
      </c>
      <c r="AH76" s="114" t="s">
        <v>355</v>
      </c>
      <c r="AI76" s="114" t="s">
        <v>355</v>
      </c>
      <c r="AJ76" s="114" t="s">
        <v>355</v>
      </c>
      <c r="AK76" s="96">
        <v>0.83199999999999996</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0.11541</v>
      </c>
      <c r="O80" s="96">
        <v>7.6940000000000003E-3</v>
      </c>
      <c r="P80" s="96" t="s">
        <v>356</v>
      </c>
      <c r="Q80" s="96" t="s">
        <v>356</v>
      </c>
      <c r="R80" s="96" t="s">
        <v>356</v>
      </c>
      <c r="S80" s="96">
        <v>7.6939999999999995E-2</v>
      </c>
      <c r="T80" s="96" t="s">
        <v>356</v>
      </c>
      <c r="U80" s="96" t="s">
        <v>356</v>
      </c>
      <c r="V80" s="96">
        <v>1.0771599999999999</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7.694</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6.0578733600000003</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4.0065299999999998E-2</v>
      </c>
      <c r="AL82" s="44" t="s">
        <v>404</v>
      </c>
    </row>
    <row r="83" spans="1:38" s="1" customFormat="1" ht="24.75" customHeight="1" thickBot="1" x14ac:dyDescent="0.3">
      <c r="A83" s="41" t="s">
        <v>112</v>
      </c>
      <c r="B83" s="87" t="s">
        <v>216</v>
      </c>
      <c r="C83" s="70" t="s">
        <v>72</v>
      </c>
      <c r="D83" s="43"/>
      <c r="E83" s="96" t="s">
        <v>355</v>
      </c>
      <c r="F83" s="96">
        <v>6.6162176000000003E-2</v>
      </c>
      <c r="G83" s="96" t="s">
        <v>355</v>
      </c>
      <c r="H83" s="96" t="s">
        <v>355</v>
      </c>
      <c r="I83" s="96">
        <v>2.7126492160000001E-2</v>
      </c>
      <c r="J83" s="96">
        <v>0.2034486912</v>
      </c>
      <c r="K83" s="96">
        <v>0.20841085440000001</v>
      </c>
      <c r="L83" s="96">
        <v>1.5465408639999999E-3</v>
      </c>
      <c r="M83" s="96">
        <v>0.49704334719999999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4135.1360000000004</v>
      </c>
      <c r="AL83" s="44" t="s">
        <v>127</v>
      </c>
    </row>
    <row r="84" spans="1:38" s="1" customFormat="1" ht="24.75" customHeight="1" thickBot="1" x14ac:dyDescent="0.3">
      <c r="A84" s="41" t="s">
        <v>112</v>
      </c>
      <c r="B84" s="87" t="s">
        <v>217</v>
      </c>
      <c r="C84" s="70" t="s">
        <v>71</v>
      </c>
      <c r="D84" s="43"/>
      <c r="E84" s="96" t="s">
        <v>355</v>
      </c>
      <c r="F84" s="96">
        <v>9.2491099999999996E-3</v>
      </c>
      <c r="G84" s="96" t="s">
        <v>355</v>
      </c>
      <c r="H84" s="96" t="s">
        <v>355</v>
      </c>
      <c r="I84" s="96">
        <v>3.4150560000000002E-4</v>
      </c>
      <c r="J84" s="96">
        <v>1.707528E-3</v>
      </c>
      <c r="K84" s="96">
        <v>6.8301120000000002E-3</v>
      </c>
      <c r="L84" s="96">
        <v>4.2688200000000002E-8</v>
      </c>
      <c r="M84" s="96">
        <v>6.758965E-4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71.147000000000006</v>
      </c>
      <c r="AL84" s="44" t="s">
        <v>127</v>
      </c>
    </row>
    <row r="85" spans="1:38" s="1" customFormat="1" ht="24.75" customHeight="1" thickBot="1" x14ac:dyDescent="0.3">
      <c r="A85" s="41" t="s">
        <v>115</v>
      </c>
      <c r="B85" s="79" t="s">
        <v>218</v>
      </c>
      <c r="C85" s="70" t="s">
        <v>341</v>
      </c>
      <c r="D85" s="43"/>
      <c r="E85" s="96" t="s">
        <v>355</v>
      </c>
      <c r="F85" s="96">
        <v>3.3052991999999999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5.9023199999999998E-2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1.36E-5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2.72E-4</v>
      </c>
      <c r="AL87" s="44" t="s">
        <v>404</v>
      </c>
    </row>
    <row r="88" spans="1:38" s="1" customFormat="1" ht="24.75" customHeight="1" thickBot="1" x14ac:dyDescent="0.3">
      <c r="A88" s="41" t="s">
        <v>115</v>
      </c>
      <c r="B88" s="79" t="s">
        <v>221</v>
      </c>
      <c r="C88" s="69" t="s">
        <v>90</v>
      </c>
      <c r="D88" s="43"/>
      <c r="E88" s="96" t="s">
        <v>355</v>
      </c>
      <c r="F88" s="96">
        <v>6.1292438899999997</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0.79600570000000004</v>
      </c>
      <c r="AL88" s="44" t="s">
        <v>404</v>
      </c>
    </row>
    <row r="89" spans="1:38" s="1" customFormat="1" ht="24.75" customHeight="1" thickBot="1" x14ac:dyDescent="0.3">
      <c r="A89" s="41" t="s">
        <v>115</v>
      </c>
      <c r="B89" s="79" t="s">
        <v>222</v>
      </c>
      <c r="C89" s="69" t="s">
        <v>91</v>
      </c>
      <c r="D89" s="43" t="s">
        <v>369</v>
      </c>
      <c r="E89" s="96" t="s">
        <v>355</v>
      </c>
      <c r="F89" s="96">
        <v>7.0092000000000002E-3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2.376E-4</v>
      </c>
      <c r="AL89" s="44" t="s">
        <v>404</v>
      </c>
    </row>
    <row r="90" spans="1:38" s="7" customFormat="1" ht="24.75" customHeight="1" thickBot="1" x14ac:dyDescent="0.25">
      <c r="A90" s="41" t="s">
        <v>115</v>
      </c>
      <c r="B90" s="79" t="s">
        <v>223</v>
      </c>
      <c r="C90" s="69" t="s">
        <v>280</v>
      </c>
      <c r="D90" s="43"/>
      <c r="E90" s="96" t="s">
        <v>355</v>
      </c>
      <c r="F90" s="96">
        <v>14.02804143</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0.18931229999999999</v>
      </c>
      <c r="AL90" s="44" t="s">
        <v>404</v>
      </c>
    </row>
    <row r="91" spans="1:38" s="1" customFormat="1" ht="24.75" customHeight="1" thickBot="1" x14ac:dyDescent="0.3">
      <c r="A91" s="41" t="s">
        <v>115</v>
      </c>
      <c r="B91" s="62" t="s">
        <v>256</v>
      </c>
      <c r="C91" s="79" t="s">
        <v>281</v>
      </c>
      <c r="D91" s="42"/>
      <c r="E91" s="95">
        <v>4.9573809050000001E-2</v>
      </c>
      <c r="F91" s="96">
        <v>7.8454918050000003E-2</v>
      </c>
      <c r="G91" s="96">
        <v>4.4626638150000002E-2</v>
      </c>
      <c r="H91" s="96">
        <v>4.1997714105E-2</v>
      </c>
      <c r="I91" s="96">
        <v>0.2900005974</v>
      </c>
      <c r="J91" s="96">
        <v>0.3593032746</v>
      </c>
      <c r="K91" s="96">
        <v>0.38073578715</v>
      </c>
      <c r="L91" s="96">
        <v>5.307355786E-3</v>
      </c>
      <c r="M91" s="96">
        <v>2.9877015155</v>
      </c>
      <c r="N91" s="96">
        <v>5.257406555E-2</v>
      </c>
      <c r="O91" s="96">
        <v>3.4393206294999999E-3</v>
      </c>
      <c r="P91" s="96">
        <v>7.3425333499999999E-4</v>
      </c>
      <c r="Q91" s="96">
        <v>8.3817482549999999E-3</v>
      </c>
      <c r="R91" s="96">
        <v>6.9872037242000001E-2</v>
      </c>
      <c r="S91" s="96">
        <v>1.9464619189679999</v>
      </c>
      <c r="T91" s="96">
        <v>0.13272274667</v>
      </c>
      <c r="U91" s="96">
        <v>6.82840935E-3</v>
      </c>
      <c r="V91" s="96">
        <v>1.1714698321000001</v>
      </c>
      <c r="W91" s="96">
        <v>0.11074120849999999</v>
      </c>
      <c r="X91" s="96">
        <v>2.3625583910000001E-2</v>
      </c>
      <c r="Y91" s="96">
        <v>2.2665731259999999E-2</v>
      </c>
      <c r="Z91" s="96">
        <v>1.354898023E-2</v>
      </c>
      <c r="AA91" s="96">
        <v>1.562988815E-2</v>
      </c>
      <c r="AB91" s="96">
        <f t="shared" si="1"/>
        <v>7.547018355E-2</v>
      </c>
      <c r="AC91" s="96">
        <v>9.8643810500000009E-4</v>
      </c>
      <c r="AD91" s="96">
        <v>1.3913969060000001E-3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2.9047107510000001</v>
      </c>
      <c r="G93" s="98" t="s">
        <v>355</v>
      </c>
      <c r="H93" s="98" t="s">
        <v>355</v>
      </c>
      <c r="I93" s="95">
        <v>1.8859806E-2</v>
      </c>
      <c r="J93" s="95">
        <v>1.8859806E-2</v>
      </c>
      <c r="K93" s="95">
        <v>1.8859806E-2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8.1879999999999994E-2</v>
      </c>
      <c r="J95" s="95">
        <v>0.16375999999999999</v>
      </c>
      <c r="K95" s="95">
        <v>0.40939999999999999</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0.40939999999999999</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4.5989558999999999E-2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243.33099999999999</v>
      </c>
      <c r="AL98" s="46" t="s">
        <v>359</v>
      </c>
    </row>
    <row r="99" spans="1:38" s="1" customFormat="1" ht="24.75" customHeight="1" thickBot="1" x14ac:dyDescent="0.3">
      <c r="A99" s="41" t="s">
        <v>116</v>
      </c>
      <c r="B99" s="41" t="s">
        <v>224</v>
      </c>
      <c r="C99" s="78" t="s">
        <v>278</v>
      </c>
      <c r="D99" s="64"/>
      <c r="E99" s="99">
        <v>5.1764165304402199E-2</v>
      </c>
      <c r="F99" s="96">
        <v>20.792289514402</v>
      </c>
      <c r="G99" s="96" t="s">
        <v>355</v>
      </c>
      <c r="H99" s="96">
        <v>7.55856645528233</v>
      </c>
      <c r="I99" s="96">
        <v>0.27016946185094798</v>
      </c>
      <c r="J99" s="96">
        <v>0.415237278788603</v>
      </c>
      <c r="K99" s="96">
        <v>0.90268973649696305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557.97799999999995</v>
      </c>
      <c r="AL99" s="44" t="s">
        <v>360</v>
      </c>
    </row>
    <row r="100" spans="1:38" s="1" customFormat="1" ht="24.75" customHeight="1" thickBot="1" x14ac:dyDescent="0.3">
      <c r="A100" s="41" t="s">
        <v>116</v>
      </c>
      <c r="B100" s="41" t="s">
        <v>225</v>
      </c>
      <c r="C100" s="78" t="s">
        <v>277</v>
      </c>
      <c r="D100" s="64"/>
      <c r="E100" s="99">
        <v>0.114426411569436</v>
      </c>
      <c r="F100" s="96">
        <v>11.5989610087438</v>
      </c>
      <c r="G100" s="96" t="s">
        <v>355</v>
      </c>
      <c r="H100" s="96">
        <v>3.6492140849819301</v>
      </c>
      <c r="I100" s="96">
        <v>0.14768813856340801</v>
      </c>
      <c r="J100" s="96">
        <v>0.22761399346571901</v>
      </c>
      <c r="K100" s="96">
        <v>0.49481302927330101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1006.415</v>
      </c>
      <c r="AL100" s="44" t="s">
        <v>360</v>
      </c>
    </row>
    <row r="101" spans="1:38" s="1" customFormat="1" ht="24.75" customHeight="1" thickBot="1" x14ac:dyDescent="0.3">
      <c r="A101" s="41" t="s">
        <v>116</v>
      </c>
      <c r="B101" s="41" t="s">
        <v>227</v>
      </c>
      <c r="C101" s="78" t="s">
        <v>270</v>
      </c>
      <c r="D101" s="64"/>
      <c r="E101" s="99">
        <v>7.7253041095890396E-4</v>
      </c>
      <c r="F101" s="96">
        <v>0.19620646196493699</v>
      </c>
      <c r="G101" s="96" t="s">
        <v>355</v>
      </c>
      <c r="H101" s="96">
        <v>0.116479307351272</v>
      </c>
      <c r="I101" s="96">
        <v>5.4720904109589004E-4</v>
      </c>
      <c r="J101" s="96">
        <v>1.8025709589041101E-3</v>
      </c>
      <c r="K101" s="96">
        <v>4.5064273972602702E-3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293.72199999999998</v>
      </c>
      <c r="AL101" s="44" t="s">
        <v>360</v>
      </c>
    </row>
    <row r="102" spans="1:38" s="1" customFormat="1" ht="24.75" customHeight="1" thickBot="1" x14ac:dyDescent="0.3">
      <c r="A102" s="41" t="s">
        <v>116</v>
      </c>
      <c r="B102" s="41" t="s">
        <v>228</v>
      </c>
      <c r="C102" s="78" t="s">
        <v>271</v>
      </c>
      <c r="D102" s="64"/>
      <c r="E102" s="99">
        <v>7.0352647378287197E-2</v>
      </c>
      <c r="F102" s="96">
        <v>3.3013102495177802</v>
      </c>
      <c r="G102" s="96" t="s">
        <v>355</v>
      </c>
      <c r="H102" s="96">
        <v>19.168030223074599</v>
      </c>
      <c r="I102" s="96">
        <v>5.7046568088900997E-2</v>
      </c>
      <c r="J102" s="96">
        <v>1.2839199487087101</v>
      </c>
      <c r="K102" s="96">
        <v>4.0148079336051703</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12737.647999999999</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4.6507397260274E-5</v>
      </c>
      <c r="F104" s="96">
        <v>2.3510282846108701E-2</v>
      </c>
      <c r="G104" s="96" t="s">
        <v>355</v>
      </c>
      <c r="H104" s="96">
        <v>1.3893482826810201E-2</v>
      </c>
      <c r="I104" s="96">
        <v>6.5885479452054796E-5</v>
      </c>
      <c r="J104" s="96">
        <v>2.1703452054794501E-4</v>
      </c>
      <c r="K104" s="96">
        <v>5.4258630136986305E-4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14.146000000000001</v>
      </c>
      <c r="AL104" s="44" t="s">
        <v>360</v>
      </c>
    </row>
    <row r="105" spans="1:38" s="1" customFormat="1" ht="24.75" customHeight="1" thickBot="1" x14ac:dyDescent="0.3">
      <c r="A105" s="41" t="s">
        <v>116</v>
      </c>
      <c r="B105" s="41" t="s">
        <v>344</v>
      </c>
      <c r="C105" s="78" t="s">
        <v>274</v>
      </c>
      <c r="D105" s="64"/>
      <c r="E105" s="99">
        <v>2.375E-2</v>
      </c>
      <c r="F105" s="96">
        <v>1.1129716272559</v>
      </c>
      <c r="G105" s="96" t="s">
        <v>355</v>
      </c>
      <c r="H105" s="96">
        <v>0.82506370178571498</v>
      </c>
      <c r="I105" s="96">
        <v>1.3299999999999999E-2</v>
      </c>
      <c r="J105" s="96">
        <v>2.0899999999999998E-2</v>
      </c>
      <c r="K105" s="96">
        <v>4.5434782608695601E-2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190</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6.7575922172717295E-2</v>
      </c>
      <c r="F107" s="96">
        <v>3.9500034898512903E-3</v>
      </c>
      <c r="G107" s="96" t="s">
        <v>355</v>
      </c>
      <c r="H107" s="96">
        <v>1.52732713017977</v>
      </c>
      <c r="I107" s="96">
        <v>1.47926413154785E-2</v>
      </c>
      <c r="J107" s="96">
        <v>0.19723521753971399</v>
      </c>
      <c r="K107" s="96">
        <v>0.93921532161768595</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4973.42</v>
      </c>
      <c r="AL107" s="44" t="s">
        <v>360</v>
      </c>
    </row>
    <row r="108" spans="1:38" s="1" customFormat="1" ht="24.75" customHeight="1" thickBot="1" x14ac:dyDescent="0.3">
      <c r="A108" s="71" t="s">
        <v>116</v>
      </c>
      <c r="B108" s="41" t="s">
        <v>346</v>
      </c>
      <c r="C108" s="71" t="s">
        <v>327</v>
      </c>
      <c r="D108" s="64"/>
      <c r="E108" s="99">
        <v>0.26288230373458699</v>
      </c>
      <c r="F108" s="96">
        <v>1.0851405901680499E-3</v>
      </c>
      <c r="G108" s="96" t="s">
        <v>355</v>
      </c>
      <c r="H108" s="96">
        <v>1.9264262300589201</v>
      </c>
      <c r="I108" s="96">
        <v>1.9470815967355601E-2</v>
      </c>
      <c r="J108" s="96">
        <v>0.19470815967355601</v>
      </c>
      <c r="K108" s="96">
        <v>0.38941631934711302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9736.5370000000003</v>
      </c>
      <c r="AL108" s="44" t="s">
        <v>360</v>
      </c>
    </row>
    <row r="109" spans="1:38" s="1" customFormat="1" ht="24.75" customHeight="1" thickBot="1" x14ac:dyDescent="0.3">
      <c r="A109" s="71" t="s">
        <v>116</v>
      </c>
      <c r="B109" s="41" t="s">
        <v>347</v>
      </c>
      <c r="C109" s="71" t="s">
        <v>313</v>
      </c>
      <c r="D109" s="64"/>
      <c r="E109" s="99">
        <v>1.2271250250000001E-2</v>
      </c>
      <c r="F109" s="96">
        <v>6.7419992274955396E-4</v>
      </c>
      <c r="G109" s="96" t="s">
        <v>355</v>
      </c>
      <c r="H109" s="96">
        <v>0.22645092516900001</v>
      </c>
      <c r="I109" s="96">
        <v>9.0898149999999994E-3</v>
      </c>
      <c r="J109" s="96">
        <v>4.9993982499999999E-2</v>
      </c>
      <c r="K109" s="96">
        <v>4.9993982499999999E-2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436.66800000000001</v>
      </c>
      <c r="AL109" s="44" t="s">
        <v>360</v>
      </c>
    </row>
    <row r="110" spans="1:38" s="1" customFormat="1" ht="24.75" customHeight="1" thickBot="1" x14ac:dyDescent="0.3">
      <c r="A110" s="71" t="s">
        <v>116</v>
      </c>
      <c r="B110" s="41" t="s">
        <v>348</v>
      </c>
      <c r="C110" s="72" t="s">
        <v>314</v>
      </c>
      <c r="D110" s="64"/>
      <c r="E110" s="99">
        <v>3.60297733333333E-3</v>
      </c>
      <c r="F110" s="96">
        <v>1.5337064089378299E-3</v>
      </c>
      <c r="G110" s="96" t="s">
        <v>355</v>
      </c>
      <c r="H110" s="96">
        <v>5.7244765444266099E-2</v>
      </c>
      <c r="I110" s="96">
        <v>3.0720623333333301E-3</v>
      </c>
      <c r="J110" s="96">
        <v>2.3867538000000001E-2</v>
      </c>
      <c r="K110" s="96">
        <v>2.3867538000000001E-2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1590.2819999999999</v>
      </c>
      <c r="AL110" s="44" t="s">
        <v>360</v>
      </c>
    </row>
    <row r="111" spans="1:38" s="1" customFormat="1" ht="24.75" customHeight="1" thickBot="1" x14ac:dyDescent="0.3">
      <c r="A111" s="41" t="s">
        <v>116</v>
      </c>
      <c r="B111" s="41" t="s">
        <v>349</v>
      </c>
      <c r="C111" s="78" t="s">
        <v>276</v>
      </c>
      <c r="D111" s="64"/>
      <c r="E111" s="99">
        <v>2.8099829999999998E-3</v>
      </c>
      <c r="F111" s="99">
        <v>0.46991475782361303</v>
      </c>
      <c r="G111" s="99" t="s">
        <v>355</v>
      </c>
      <c r="H111" s="99">
        <v>6.42773618651134</v>
      </c>
      <c r="I111" s="99">
        <v>1.1239931999999999E-2</v>
      </c>
      <c r="J111" s="99">
        <v>2.2479863999999999E-2</v>
      </c>
      <c r="K111" s="99">
        <v>4.9955253333333297E-2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2819.549</v>
      </c>
      <c r="AL111" s="44" t="s">
        <v>360</v>
      </c>
    </row>
    <row r="112" spans="1:38" s="1" customFormat="1" ht="24.75" customHeight="1" thickBot="1" x14ac:dyDescent="0.3">
      <c r="A112" s="41" t="s">
        <v>126</v>
      </c>
      <c r="B112" s="41" t="s">
        <v>294</v>
      </c>
      <c r="C112" s="78" t="s">
        <v>295</v>
      </c>
      <c r="D112" s="42"/>
      <c r="E112" s="96">
        <v>8.8160399999999992</v>
      </c>
      <c r="F112" s="96" t="s">
        <v>355</v>
      </c>
      <c r="G112" s="96" t="s">
        <v>355</v>
      </c>
      <c r="H112" s="96">
        <v>13.731290757142901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220.40100000000001</v>
      </c>
      <c r="AL112" s="44" t="s">
        <v>361</v>
      </c>
    </row>
    <row r="113" spans="1:38" s="1" customFormat="1" ht="24.75" customHeight="1" thickBot="1" x14ac:dyDescent="0.3">
      <c r="A113" s="41" t="s">
        <v>126</v>
      </c>
      <c r="B113" s="65" t="s">
        <v>244</v>
      </c>
      <c r="C113" s="80" t="s">
        <v>133</v>
      </c>
      <c r="D113" s="42"/>
      <c r="E113" s="95">
        <v>8.5163879083885607</v>
      </c>
      <c r="F113" s="96">
        <v>5.8769308559891797</v>
      </c>
      <c r="G113" s="96" t="s">
        <v>355</v>
      </c>
      <c r="H113" s="96">
        <v>20.992100094028299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159014.016499641</v>
      </c>
      <c r="AL113" s="115" t="s">
        <v>364</v>
      </c>
    </row>
    <row r="114" spans="1:38" s="1" customFormat="1" ht="24.75" customHeight="1" thickBot="1" x14ac:dyDescent="0.3">
      <c r="A114" s="41" t="s">
        <v>126</v>
      </c>
      <c r="B114" s="65" t="s">
        <v>245</v>
      </c>
      <c r="C114" s="80" t="s">
        <v>134</v>
      </c>
      <c r="D114" s="42"/>
      <c r="E114" s="95">
        <v>0.152</v>
      </c>
      <c r="F114" s="96" t="s">
        <v>355</v>
      </c>
      <c r="G114" s="96" t="s">
        <v>355</v>
      </c>
      <c r="H114" s="96">
        <v>0.49399999999999999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3800</v>
      </c>
      <c r="AL114" s="115" t="s">
        <v>364</v>
      </c>
    </row>
    <row r="115" spans="1:38" s="1" customFormat="1" ht="24.75" customHeight="1" thickBot="1" x14ac:dyDescent="0.3">
      <c r="A115" s="41" t="s">
        <v>126</v>
      </c>
      <c r="B115" s="65" t="s">
        <v>246</v>
      </c>
      <c r="C115" s="80" t="s">
        <v>350</v>
      </c>
      <c r="D115" s="42"/>
      <c r="E115" s="95">
        <v>0.138898040008545</v>
      </c>
      <c r="F115" s="96" t="s">
        <v>355</v>
      </c>
      <c r="G115" s="96" t="s">
        <v>355</v>
      </c>
      <c r="H115" s="96">
        <v>0.27779608001709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3472.4510002136199</v>
      </c>
      <c r="AL115" s="115" t="s">
        <v>364</v>
      </c>
    </row>
    <row r="116" spans="1:38" s="1" customFormat="1" ht="24.75" customHeight="1" thickBot="1" x14ac:dyDescent="0.3">
      <c r="A116" s="41" t="s">
        <v>126</v>
      </c>
      <c r="B116" s="41" t="s">
        <v>250</v>
      </c>
      <c r="C116" s="79" t="s">
        <v>293</v>
      </c>
      <c r="D116" s="42"/>
      <c r="E116" s="95">
        <v>0.90885693376209997</v>
      </c>
      <c r="F116" s="96">
        <v>9.8097186717872098E-2</v>
      </c>
      <c r="G116" s="96" t="s">
        <v>355</v>
      </c>
      <c r="H116" s="96">
        <v>2.9004242694652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22721.423344052499</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2.032</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0.43115599999999998</v>
      </c>
      <c r="J119" s="96">
        <v>5.3870290000000001</v>
      </c>
      <c r="K119" s="96">
        <v>53.870289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1.68068</v>
      </c>
      <c r="G121" s="96" t="s">
        <v>355</v>
      </c>
      <c r="H121" s="96">
        <v>5.8005681785714298</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2852993</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1.26725E-2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3.0890609999999999E-2</v>
      </c>
      <c r="F123" s="96">
        <v>6.7153500000000001E-3</v>
      </c>
      <c r="G123" s="96">
        <v>6.7153500000000001E-3</v>
      </c>
      <c r="H123" s="96">
        <v>3.2233680000000001E-2</v>
      </c>
      <c r="I123" s="96">
        <v>7.2525779999999998E-2</v>
      </c>
      <c r="J123" s="96">
        <v>7.6554990000000003E-2</v>
      </c>
      <c r="K123" s="96">
        <v>7.7898060000000005E-2</v>
      </c>
      <c r="L123" s="96">
        <v>6.7153500000000001E-3</v>
      </c>
      <c r="M123" s="96">
        <v>0.89582768999999995</v>
      </c>
      <c r="N123" s="96">
        <v>1.477377E-3</v>
      </c>
      <c r="O123" s="96">
        <v>1.1819016E-2</v>
      </c>
      <c r="P123" s="96">
        <v>1.8802980000000001E-3</v>
      </c>
      <c r="Q123" s="96">
        <v>8.5956479999999995E-5</v>
      </c>
      <c r="R123" s="96">
        <v>1.0744559999999999E-3</v>
      </c>
      <c r="S123" s="96">
        <v>9.804410999999999E-4</v>
      </c>
      <c r="T123" s="96">
        <v>6.9839640000000003E-4</v>
      </c>
      <c r="U123" s="96">
        <v>2.6861399999999997E-4</v>
      </c>
      <c r="V123" s="96">
        <v>7.5211920000000003E-3</v>
      </c>
      <c r="W123" s="96">
        <v>2.5296075000000001E-2</v>
      </c>
      <c r="X123" s="96">
        <v>5.5065870000000003E-3</v>
      </c>
      <c r="Y123" s="96">
        <v>1.5310997999999999E-2</v>
      </c>
      <c r="Z123" s="96">
        <v>6.4467359999999998E-3</v>
      </c>
      <c r="AA123" s="96">
        <v>8.9985689999999997E-3</v>
      </c>
      <c r="AB123" s="96">
        <f t="shared" si="1"/>
        <v>3.6262889999999999E-2</v>
      </c>
      <c r="AC123" s="96">
        <v>0.1062801</v>
      </c>
      <c r="AD123" s="96">
        <v>1.7562217500000001E-5</v>
      </c>
      <c r="AE123" s="97"/>
      <c r="AF123" s="114" t="s">
        <v>355</v>
      </c>
      <c r="AG123" s="114" t="s">
        <v>355</v>
      </c>
      <c r="AH123" s="114" t="s">
        <v>355</v>
      </c>
      <c r="AI123" s="114" t="s">
        <v>355</v>
      </c>
      <c r="AJ123" s="114" t="s">
        <v>355</v>
      </c>
      <c r="AK123" s="96">
        <v>56213.5</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9.2088000000000003E-2</v>
      </c>
      <c r="G125" s="109" t="s">
        <v>355</v>
      </c>
      <c r="H125" s="96" t="s">
        <v>356</v>
      </c>
      <c r="I125" s="96">
        <v>2.6907804000000001E-5</v>
      </c>
      <c r="J125" s="96">
        <v>1.7938536E-4</v>
      </c>
      <c r="K125" s="96">
        <v>3.7158396E-4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1281.3240000000001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0.52991060000000001</v>
      </c>
      <c r="I126" s="96" t="s">
        <v>356</v>
      </c>
      <c r="J126" s="96" t="s">
        <v>356</v>
      </c>
      <c r="K126" s="96" t="s">
        <v>356</v>
      </c>
      <c r="L126" s="96" t="s">
        <v>356</v>
      </c>
      <c r="M126" s="96">
        <v>0.77884129999999996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0.95006000000000002</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1.1489600000000001E-3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5.1456995999999998E-2</v>
      </c>
      <c r="F133" s="96">
        <v>8.1084400000000002E-4</v>
      </c>
      <c r="G133" s="96">
        <v>7.0330269999999999E-3</v>
      </c>
      <c r="H133" s="96" t="s">
        <v>355</v>
      </c>
      <c r="I133" s="96">
        <v>1.92295392E-3</v>
      </c>
      <c r="J133" s="96">
        <v>2.1645356000000002E-3</v>
      </c>
      <c r="K133" s="96">
        <v>2.4047792799999999E-3</v>
      </c>
      <c r="L133" s="96" t="s">
        <v>356</v>
      </c>
      <c r="M133" s="96">
        <v>6.23932E-4</v>
      </c>
      <c r="N133" s="96">
        <v>1.49573364E-3</v>
      </c>
      <c r="O133" s="96">
        <v>2.2357364000000001E-4</v>
      </c>
      <c r="P133" s="96">
        <v>4.6760771999999999E-2</v>
      </c>
      <c r="Q133" s="96">
        <v>8.4837667999999996E-4</v>
      </c>
      <c r="R133" s="96">
        <v>6.6030527999999999E-4</v>
      </c>
      <c r="S133" s="96">
        <v>5.4618484000000002E-4</v>
      </c>
      <c r="T133" s="96">
        <v>8.0446604000000005E-4</v>
      </c>
      <c r="U133" s="96">
        <v>1.23331864E-3</v>
      </c>
      <c r="V133" s="96">
        <v>6.9453145599999997E-3</v>
      </c>
      <c r="W133" s="96">
        <v>2.1850999999999999E-2</v>
      </c>
      <c r="X133" s="96">
        <v>8.2321559999999996E-7</v>
      </c>
      <c r="Y133" s="96">
        <v>4.4989305599999998E-7</v>
      </c>
      <c r="Z133" s="96">
        <v>4.0161850800000001E-7</v>
      </c>
      <c r="AA133" s="96">
        <v>4.3505518000000002E-7</v>
      </c>
      <c r="AB133" s="96">
        <f t="shared" si="1"/>
        <v>2.109782344E-6</v>
      </c>
      <c r="AC133" s="96">
        <v>9.45402316E-3</v>
      </c>
      <c r="AD133" s="96">
        <v>2.579336552E-2</v>
      </c>
      <c r="AE133" s="97"/>
      <c r="AF133" s="114" t="s">
        <v>355</v>
      </c>
      <c r="AG133" s="114" t="s">
        <v>355</v>
      </c>
      <c r="AH133" s="114" t="s">
        <v>355</v>
      </c>
      <c r="AI133" s="114" t="s">
        <v>355</v>
      </c>
      <c r="AJ133" s="114" t="s">
        <v>355</v>
      </c>
      <c r="AK133" s="96">
        <v>4.0542199999999999</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1.0739996772E-2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0.34964000000000001</v>
      </c>
      <c r="AL136" s="44" t="s">
        <v>404</v>
      </c>
    </row>
    <row r="137" spans="1:38" s="1" customFormat="1" ht="24.75" customHeight="1" thickBot="1" x14ac:dyDescent="0.3">
      <c r="A137" s="41" t="s">
        <v>117</v>
      </c>
      <c r="B137" s="41" t="s">
        <v>106</v>
      </c>
      <c r="C137" s="78" t="s">
        <v>108</v>
      </c>
      <c r="D137" s="42"/>
      <c r="E137" s="95" t="s">
        <v>355</v>
      </c>
      <c r="F137" s="96">
        <v>8.5352550000000001E-4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2.5100000000000001E-3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0.12647630000000001</v>
      </c>
      <c r="F139" s="96">
        <v>0.62178219199999996</v>
      </c>
      <c r="G139" s="96">
        <v>0.44162593</v>
      </c>
      <c r="H139" s="96" t="s">
        <v>356</v>
      </c>
      <c r="I139" s="96">
        <v>0.40066496000000001</v>
      </c>
      <c r="J139" s="96">
        <v>0.40983996</v>
      </c>
      <c r="K139" s="96">
        <v>0.42430896000000001</v>
      </c>
      <c r="L139" s="96">
        <v>2.7883000000000002E-2</v>
      </c>
      <c r="M139" s="96">
        <v>1.8755179</v>
      </c>
      <c r="N139" s="96">
        <v>2.626686222</v>
      </c>
      <c r="O139" s="96">
        <v>1.026675E-2</v>
      </c>
      <c r="P139" s="96">
        <v>2.4970100000000001E-4</v>
      </c>
      <c r="Q139" s="96">
        <v>9.68957E-4</v>
      </c>
      <c r="R139" s="96">
        <v>2.0677609E-2</v>
      </c>
      <c r="S139" s="96">
        <v>8.8523649999999995E-2</v>
      </c>
      <c r="T139" s="96">
        <v>9.6741489999999999E-3</v>
      </c>
      <c r="U139" s="96">
        <v>1.8317999999999999E-4</v>
      </c>
      <c r="V139" s="96">
        <v>10.40044144</v>
      </c>
      <c r="W139" s="96">
        <v>5.5132440000000003</v>
      </c>
      <c r="X139" s="96">
        <v>9.4700010000000001E-2</v>
      </c>
      <c r="Y139" s="96">
        <v>0.12720509499999999</v>
      </c>
      <c r="Z139" s="96">
        <v>7.8220717999999995E-2</v>
      </c>
      <c r="AA139" s="96">
        <v>0.12612603999999999</v>
      </c>
      <c r="AB139" s="96">
        <f t="shared" si="1"/>
        <v>0.42625186300000001</v>
      </c>
      <c r="AC139" s="96">
        <v>1.8318E-3</v>
      </c>
      <c r="AD139" s="96">
        <v>2.2589E-5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0.51126618000000001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176.70602562954002</v>
      </c>
      <c r="F141" s="119">
        <f t="shared" ref="F141:AD141" si="2">SUM(F14:F140)</f>
        <v>149.42701756082067</v>
      </c>
      <c r="G141" s="119">
        <f t="shared" si="2"/>
        <v>21.200318234423115</v>
      </c>
      <c r="H141" s="119">
        <f t="shared" si="2"/>
        <v>93.274914781245329</v>
      </c>
      <c r="I141" s="119">
        <f t="shared" si="2"/>
        <v>23.214198653883972</v>
      </c>
      <c r="J141" s="119">
        <f t="shared" si="2"/>
        <v>37.668671117054664</v>
      </c>
      <c r="K141" s="119">
        <f t="shared" si="2"/>
        <v>106.67360752342752</v>
      </c>
      <c r="L141" s="119">
        <f t="shared" si="2"/>
        <v>3.7094919951236074</v>
      </c>
      <c r="M141" s="119">
        <f t="shared" si="2"/>
        <v>400.87608148168198</v>
      </c>
      <c r="N141" s="119">
        <f t="shared" si="2"/>
        <v>16.917022663684932</v>
      </c>
      <c r="O141" s="119">
        <f t="shared" si="2"/>
        <v>0.73024295740091694</v>
      </c>
      <c r="P141" s="119">
        <f t="shared" si="2"/>
        <v>0.59469957950838015</v>
      </c>
      <c r="Q141" s="119">
        <f t="shared" si="2"/>
        <v>0.41407458247305606</v>
      </c>
      <c r="R141" s="119">
        <f>SUM(R14:R140)</f>
        <v>4.2979721371087063</v>
      </c>
      <c r="S141" s="119">
        <f t="shared" si="2"/>
        <v>72.921098153748474</v>
      </c>
      <c r="T141" s="119">
        <f t="shared" si="2"/>
        <v>10.332927733440354</v>
      </c>
      <c r="U141" s="119">
        <f t="shared" si="2"/>
        <v>1.4306983307113188</v>
      </c>
      <c r="V141" s="119">
        <f t="shared" si="2"/>
        <v>68.351837349344464</v>
      </c>
      <c r="W141" s="119">
        <f t="shared" si="2"/>
        <v>35.116234376494148</v>
      </c>
      <c r="X141" s="119">
        <f t="shared" si="2"/>
        <v>2.9891339739641296</v>
      </c>
      <c r="Y141" s="119">
        <f t="shared" si="2"/>
        <v>2.6539790444983962</v>
      </c>
      <c r="Z141" s="119">
        <f t="shared" si="2"/>
        <v>2.1479103281318657</v>
      </c>
      <c r="AA141" s="119">
        <f t="shared" si="2"/>
        <v>2.2102858104269609</v>
      </c>
      <c r="AB141" s="119">
        <f t="shared" si="2"/>
        <v>10.001309157021351</v>
      </c>
      <c r="AC141" s="119">
        <f t="shared" si="2"/>
        <v>3.4218126137781164</v>
      </c>
      <c r="AD141" s="119">
        <f t="shared" si="2"/>
        <v>0.63748170524062131</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176.70602562954002</v>
      </c>
      <c r="F152" s="103">
        <f t="shared" ref="F152:AD152" si="3">F141 + F151 + IF(AND(OR($B$4="AT",$B$4="BE",$B$4="CH",$B$4="GB",$B$4="IE",$B$4="LT",$B$4="LU",$B$4="NL"),SUM(F143:F149)&gt;0),SUM(F143:F149)-SUM(F27:F33),0)</f>
        <v>149.42701756082067</v>
      </c>
      <c r="G152" s="103">
        <f t="shared" si="3"/>
        <v>21.200318234423115</v>
      </c>
      <c r="H152" s="103">
        <f t="shared" si="3"/>
        <v>93.274914781245329</v>
      </c>
      <c r="I152" s="103">
        <f t="shared" si="3"/>
        <v>23.214198653883972</v>
      </c>
      <c r="J152" s="103">
        <f t="shared" si="3"/>
        <v>37.668671117054664</v>
      </c>
      <c r="K152" s="103">
        <f t="shared" si="3"/>
        <v>106.67360752342752</v>
      </c>
      <c r="L152" s="103">
        <f t="shared" si="3"/>
        <v>3.7094919951236074</v>
      </c>
      <c r="M152" s="103">
        <f t="shared" si="3"/>
        <v>400.87608148168198</v>
      </c>
      <c r="N152" s="103">
        <f t="shared" si="3"/>
        <v>16.917022663684932</v>
      </c>
      <c r="O152" s="103">
        <f t="shared" si="3"/>
        <v>0.73024295740091694</v>
      </c>
      <c r="P152" s="103">
        <f t="shared" si="3"/>
        <v>0.59469957950838015</v>
      </c>
      <c r="Q152" s="103">
        <f t="shared" si="3"/>
        <v>0.41407458247305606</v>
      </c>
      <c r="R152" s="103">
        <f t="shared" si="3"/>
        <v>4.2979721371087063</v>
      </c>
      <c r="S152" s="103">
        <f t="shared" si="3"/>
        <v>72.921098153748474</v>
      </c>
      <c r="T152" s="103">
        <f t="shared" si="3"/>
        <v>10.332927733440354</v>
      </c>
      <c r="U152" s="103">
        <f t="shared" si="3"/>
        <v>1.4306983307113188</v>
      </c>
      <c r="V152" s="103">
        <f t="shared" si="3"/>
        <v>68.351837349344464</v>
      </c>
      <c r="W152" s="103">
        <f t="shared" si="3"/>
        <v>35.116234376494148</v>
      </c>
      <c r="X152" s="103">
        <f t="shared" si="3"/>
        <v>2.9891339739641296</v>
      </c>
      <c r="Y152" s="103">
        <f t="shared" si="3"/>
        <v>2.6539790444983962</v>
      </c>
      <c r="Z152" s="103">
        <f t="shared" si="3"/>
        <v>2.1479103281318657</v>
      </c>
      <c r="AA152" s="103">
        <f t="shared" si="3"/>
        <v>2.2102858104269609</v>
      </c>
      <c r="AB152" s="103">
        <f t="shared" si="3"/>
        <v>10.001309157021351</v>
      </c>
      <c r="AC152" s="103">
        <f t="shared" si="3"/>
        <v>3.4218126137781164</v>
      </c>
      <c r="AD152" s="103">
        <f t="shared" si="3"/>
        <v>0.63748170524062131</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176.70602562954002</v>
      </c>
      <c r="F154" s="103">
        <f>F141 + F153 - IF(OR($B$6=2005,$B$6&gt;=2020),SUM(F99:F122),0) + IF(AND(OR($B$4="AT",$B$4="BE",$B$4="CH",$B$4="GB",$B$4="IE",$B$4="LT",$B$4="LU",$B$4="NL"),SUM(F143:F149)&gt;0),SUM(F143:F149)-SUM(F27:F33),0)</f>
        <v>149.42701756082067</v>
      </c>
      <c r="G154" s="103">
        <f>G141 + G153 + IF(AND(OR($B$4="AT",$B$4="BE",$B$4="CH",$B$4="GB",$B$4="IE",$B$4="LT",$B$4="LU",$B$4="NL"),SUM(G143:G149)&gt;0),SUM(G143:G149)-SUM(G27:G33),0)</f>
        <v>21.200318234423115</v>
      </c>
      <c r="H154" s="103">
        <f t="shared" ref="H154:AD154" si="4">H141 + H153 + IF(AND(OR($B$4="AT",$B$4="BE",$B$4="CH",$B$4="GB",$B$4="IE",$B$4="LT",$B$4="LU",$B$4="NL"),SUM(H143:H149)&gt;0),SUM(H143:H149)-SUM(H27:H33),0)</f>
        <v>93.274914781245329</v>
      </c>
      <c r="I154" s="103">
        <f t="shared" si="4"/>
        <v>23.214198653883972</v>
      </c>
      <c r="J154" s="103">
        <f t="shared" si="4"/>
        <v>37.668671117054664</v>
      </c>
      <c r="K154" s="103">
        <f t="shared" si="4"/>
        <v>106.67360752342752</v>
      </c>
      <c r="L154" s="103">
        <f t="shared" si="4"/>
        <v>3.7094919951236074</v>
      </c>
      <c r="M154" s="103">
        <f t="shared" si="4"/>
        <v>400.87608148168198</v>
      </c>
      <c r="N154" s="103">
        <f t="shared" si="4"/>
        <v>16.917022663684932</v>
      </c>
      <c r="O154" s="103">
        <f t="shared" si="4"/>
        <v>0.73024295740091694</v>
      </c>
      <c r="P154" s="103">
        <f t="shared" si="4"/>
        <v>0.59469957950838015</v>
      </c>
      <c r="Q154" s="103">
        <f t="shared" si="4"/>
        <v>0.41407458247305606</v>
      </c>
      <c r="R154" s="103">
        <f t="shared" si="4"/>
        <v>4.2979721371087063</v>
      </c>
      <c r="S154" s="103">
        <f t="shared" si="4"/>
        <v>72.921098153748474</v>
      </c>
      <c r="T154" s="103">
        <f t="shared" si="4"/>
        <v>10.332927733440354</v>
      </c>
      <c r="U154" s="103">
        <f t="shared" si="4"/>
        <v>1.4306983307113188</v>
      </c>
      <c r="V154" s="103">
        <f t="shared" si="4"/>
        <v>68.351837349344464</v>
      </c>
      <c r="W154" s="103">
        <f t="shared" si="4"/>
        <v>35.116234376494148</v>
      </c>
      <c r="X154" s="103">
        <f t="shared" si="4"/>
        <v>2.9891339739641296</v>
      </c>
      <c r="Y154" s="103">
        <f t="shared" si="4"/>
        <v>2.6539790444983962</v>
      </c>
      <c r="Z154" s="103">
        <f t="shared" si="4"/>
        <v>2.1479103281318657</v>
      </c>
      <c r="AA154" s="103">
        <f t="shared" si="4"/>
        <v>2.2102858104269609</v>
      </c>
      <c r="AB154" s="103">
        <f t="shared" si="4"/>
        <v>10.001309157021351</v>
      </c>
      <c r="AC154" s="103">
        <f t="shared" si="4"/>
        <v>3.4218126137781164</v>
      </c>
      <c r="AD154" s="103">
        <f t="shared" si="4"/>
        <v>0.63748170524062131</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10.5059957496048</v>
      </c>
      <c r="F157" s="104">
        <v>0.16669141394083301</v>
      </c>
      <c r="G157" s="104">
        <v>0.74850299382242802</v>
      </c>
      <c r="H157" s="104" t="s">
        <v>355</v>
      </c>
      <c r="I157" s="104">
        <v>0.104168309448063</v>
      </c>
      <c r="J157" s="104">
        <v>0.104168309448063</v>
      </c>
      <c r="K157" s="104">
        <v>0.104168309448063</v>
      </c>
      <c r="L157" s="104">
        <v>3.1998541063862199E-2</v>
      </c>
      <c r="M157" s="104">
        <v>1.7243106012914999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32559.880231275602</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0.49789011609530198</v>
      </c>
      <c r="F158" s="104">
        <v>1.00490099789107E-2</v>
      </c>
      <c r="G158" s="104">
        <v>4.1942165530056197E-2</v>
      </c>
      <c r="H158" s="104" t="s">
        <v>355</v>
      </c>
      <c r="I158" s="104">
        <v>3.9175739463947201E-3</v>
      </c>
      <c r="J158" s="104">
        <v>3.9175739463947201E-3</v>
      </c>
      <c r="K158" s="104">
        <v>3.9175739463947201E-3</v>
      </c>
      <c r="L158" s="104">
        <v>1.46456584412262E-3</v>
      </c>
      <c r="M158" s="104">
        <v>0.15832895285668999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1824.4842005574501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72.764431704244402</v>
      </c>
      <c r="F159" s="104">
        <v>2.29176485655162</v>
      </c>
      <c r="G159" s="104">
        <v>19.3691227534209</v>
      </c>
      <c r="H159" s="104" t="s">
        <v>355</v>
      </c>
      <c r="I159" s="104">
        <v>3.79009945304264</v>
      </c>
      <c r="J159" s="104">
        <v>3.8093385365606198</v>
      </c>
      <c r="K159" s="104">
        <v>3.8478167035965898</v>
      </c>
      <c r="L159" s="104">
        <v>0.14204754803509501</v>
      </c>
      <c r="M159" s="104">
        <v>7.4833138173114104</v>
      </c>
      <c r="N159" s="104">
        <v>0.15129970372010301</v>
      </c>
      <c r="O159" s="104">
        <v>2.12819481170003E-2</v>
      </c>
      <c r="P159" s="104">
        <v>2.02509773747689E-2</v>
      </c>
      <c r="Q159" s="104">
        <v>0.326949048716065</v>
      </c>
      <c r="R159" s="104">
        <v>0.13599193955050301</v>
      </c>
      <c r="S159" s="104">
        <v>0.326949048716065</v>
      </c>
      <c r="T159" s="104">
        <v>18.875012350664399</v>
      </c>
      <c r="U159" s="104">
        <v>0.30259940744020603</v>
      </c>
      <c r="V159" s="104">
        <v>0.69362238332331105</v>
      </c>
      <c r="W159" s="104">
        <v>0.47632490913938103</v>
      </c>
      <c r="X159" s="104">
        <v>3.4397026310241299E-3</v>
      </c>
      <c r="Y159" s="104">
        <v>1.21395065958861E-2</v>
      </c>
      <c r="Z159" s="104">
        <v>5.5939873753167498E-3</v>
      </c>
      <c r="AA159" s="104">
        <v>1.8043929918446101E-2</v>
      </c>
      <c r="AB159" s="104">
        <f t="shared" si="5"/>
        <v>3.9217126520673079E-2</v>
      </c>
      <c r="AC159" s="104">
        <v>0.11130078073600699</v>
      </c>
      <c r="AD159" s="104">
        <v>3.0861172779308501E-5</v>
      </c>
      <c r="AE159" s="102"/>
      <c r="AF159" s="104">
        <v>36642.474998630503</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2009</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2009</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20.0341075733139</v>
      </c>
      <c r="F14" s="96">
        <v>1.90231142874341</v>
      </c>
      <c r="G14" s="96">
        <v>4.4231777541104602</v>
      </c>
      <c r="H14" s="96">
        <v>1.09437208339416E-2</v>
      </c>
      <c r="I14" s="96">
        <v>0.50512638039777003</v>
      </c>
      <c r="J14" s="96">
        <v>0.62207035779633901</v>
      </c>
      <c r="K14" s="96">
        <v>0.85629349187697701</v>
      </c>
      <c r="L14" s="96">
        <v>2.2852770940058002E-2</v>
      </c>
      <c r="M14" s="96">
        <v>9.1367455739765209</v>
      </c>
      <c r="N14" s="96">
        <v>0.35297220794358802</v>
      </c>
      <c r="O14" s="96">
        <v>3.1569665246502197E-2</v>
      </c>
      <c r="P14" s="96">
        <v>0.23815022864611801</v>
      </c>
      <c r="Q14" s="96">
        <v>6.4201536177915103E-2</v>
      </c>
      <c r="R14" s="96">
        <v>0.19705014203360299</v>
      </c>
      <c r="S14" s="96">
        <v>0.156963813463909</v>
      </c>
      <c r="T14" s="96">
        <v>0.88387642300177005</v>
      </c>
      <c r="U14" s="96">
        <v>0.88146305861712004</v>
      </c>
      <c r="V14" s="96">
        <v>0.49080583481715301</v>
      </c>
      <c r="W14" s="96">
        <v>0.91348933362667195</v>
      </c>
      <c r="X14" s="96">
        <v>8.2211598311009992E-3</v>
      </c>
      <c r="Y14" s="96">
        <v>3.8320938382490399E-2</v>
      </c>
      <c r="Z14" s="96">
        <v>2.2938449876656102E-2</v>
      </c>
      <c r="AA14" s="96">
        <v>7.2928014325712399E-3</v>
      </c>
      <c r="AB14" s="96">
        <f>IF(ISNUMBER(X14),SUM(X14:AA14),X14)</f>
        <v>7.6773349522818751E-2</v>
      </c>
      <c r="AC14" s="96">
        <v>1.3794868131085301</v>
      </c>
      <c r="AD14" s="96">
        <v>0.23199073596008701</v>
      </c>
      <c r="AE14" s="97"/>
      <c r="AF14" s="96">
        <v>12680.080277257101</v>
      </c>
      <c r="AG14" s="96">
        <v>163979.57559243601</v>
      </c>
      <c r="AH14" s="96">
        <v>64732.7228294948</v>
      </c>
      <c r="AI14" s="96">
        <v>59978.830054424398</v>
      </c>
      <c r="AJ14" s="96">
        <v>16747.285723357701</v>
      </c>
      <c r="AK14" s="113" t="s">
        <v>355</v>
      </c>
      <c r="AL14" s="44"/>
    </row>
    <row r="15" spans="1:38" s="1" customFormat="1" ht="24.75" customHeight="1" thickBot="1" x14ac:dyDescent="0.3">
      <c r="A15" s="41" t="s">
        <v>112</v>
      </c>
      <c r="B15" s="41" t="s">
        <v>151</v>
      </c>
      <c r="C15" s="78" t="s">
        <v>48</v>
      </c>
      <c r="D15" s="42"/>
      <c r="E15" s="95">
        <v>1.5781365559</v>
      </c>
      <c r="F15" s="96">
        <v>2.2638512812000001E-2</v>
      </c>
      <c r="G15" s="96">
        <v>0.25393466418999999</v>
      </c>
      <c r="H15" s="96" t="s">
        <v>355</v>
      </c>
      <c r="I15" s="96">
        <v>0.10031707885</v>
      </c>
      <c r="J15" s="96">
        <v>0.10394851134999999</v>
      </c>
      <c r="K15" s="96">
        <v>0.11121137635</v>
      </c>
      <c r="L15" s="96">
        <v>1.5208505637699999E-2</v>
      </c>
      <c r="M15" s="96">
        <v>0.18562990679300001</v>
      </c>
      <c r="N15" s="96">
        <v>2.7420406000419999E-2</v>
      </c>
      <c r="O15" s="96">
        <v>3.3665067608760001E-2</v>
      </c>
      <c r="P15" s="96">
        <v>5.8186937002199998E-3</v>
      </c>
      <c r="Q15" s="96">
        <v>8.1615523840400002E-3</v>
      </c>
      <c r="R15" s="96">
        <v>0.10203053169990001</v>
      </c>
      <c r="S15" s="96">
        <v>5.3122406385699997E-2</v>
      </c>
      <c r="T15" s="96">
        <v>0.29556300685600001</v>
      </c>
      <c r="U15" s="96">
        <v>2.4855927271320001E-2</v>
      </c>
      <c r="V15" s="96">
        <v>0.31833169903120001</v>
      </c>
      <c r="W15" s="96">
        <v>1.0195270867699999E-3</v>
      </c>
      <c r="X15" s="96">
        <v>8.0171014655999994E-5</v>
      </c>
      <c r="Y15" s="96">
        <v>3.4775640581760002E-4</v>
      </c>
      <c r="Z15" s="96">
        <v>6.8181936825599995E-5</v>
      </c>
      <c r="AA15" s="96">
        <v>1.2967807918080001E-4</v>
      </c>
      <c r="AB15" s="96">
        <f t="shared" ref="AB15:AB78" si="0">IF(ISNUMBER(X15),SUM(X15:AA15),X15)</f>
        <v>6.2578743647999997E-4</v>
      </c>
      <c r="AC15" s="96">
        <v>1.609272192E-4</v>
      </c>
      <c r="AD15" s="96">
        <v>6.0983805347999997E-4</v>
      </c>
      <c r="AE15" s="97"/>
      <c r="AF15" s="96">
        <v>15705.69677</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6.90392344707241</v>
      </c>
      <c r="F16" s="96">
        <v>4.4304121620055502E-2</v>
      </c>
      <c r="G16" s="96">
        <v>8.6386643430385601E-3</v>
      </c>
      <c r="H16" s="96" t="s">
        <v>355</v>
      </c>
      <c r="I16" s="96">
        <v>2.9842173067667599E-3</v>
      </c>
      <c r="J16" s="96">
        <v>3.2595379850445601E-3</v>
      </c>
      <c r="K16" s="96">
        <v>4.3332886303279698E-3</v>
      </c>
      <c r="L16" s="96">
        <v>5.6443080540966896E-4</v>
      </c>
      <c r="M16" s="96">
        <v>0.136894171115992</v>
      </c>
      <c r="N16" s="96">
        <v>4.5090298175789503E-5</v>
      </c>
      <c r="O16" s="96">
        <v>7.1990333264549101E-6</v>
      </c>
      <c r="P16" s="96">
        <v>2.7911287471191698E-3</v>
      </c>
      <c r="Q16" s="96">
        <v>3.2769481042447999E-3</v>
      </c>
      <c r="R16" s="96">
        <v>8.4127645451112496E-5</v>
      </c>
      <c r="S16" s="96">
        <v>4.3174565191211199E-5</v>
      </c>
      <c r="T16" s="96">
        <v>1.5621436439717599E-5</v>
      </c>
      <c r="U16" s="96">
        <v>3.0899119241015199E-4</v>
      </c>
      <c r="V16" s="96">
        <v>1.7402497693586901E-4</v>
      </c>
      <c r="W16" s="96">
        <v>9.6702813360231203E-4</v>
      </c>
      <c r="X16" s="96">
        <v>6.1862207944075694E-5</v>
      </c>
      <c r="Y16" s="96">
        <v>1.7746415607452901E-4</v>
      </c>
      <c r="Z16" s="96">
        <v>8.3909513493586396E-5</v>
      </c>
      <c r="AA16" s="96">
        <v>1.3770382352407199E-4</v>
      </c>
      <c r="AB16" s="96">
        <f t="shared" si="0"/>
        <v>4.6093970103626311E-4</v>
      </c>
      <c r="AC16" s="96">
        <v>6.9523601292199996E-5</v>
      </c>
      <c r="AD16" s="96">
        <v>2.938952236443E-5</v>
      </c>
      <c r="AE16" s="97"/>
      <c r="AF16" s="96">
        <v>316.01636951</v>
      </c>
      <c r="AG16" s="110" t="s">
        <v>354</v>
      </c>
      <c r="AH16" s="96">
        <v>27532.067827779701</v>
      </c>
      <c r="AI16" s="110" t="s">
        <v>354</v>
      </c>
      <c r="AJ16" s="110" t="s">
        <v>354</v>
      </c>
      <c r="AK16" s="113" t="s">
        <v>355</v>
      </c>
      <c r="AL16" s="44"/>
    </row>
    <row r="17" spans="1:38" s="1" customFormat="1" ht="24.75" customHeight="1" thickBot="1" x14ac:dyDescent="0.3">
      <c r="A17" s="41" t="s">
        <v>112</v>
      </c>
      <c r="B17" s="41" t="s">
        <v>153</v>
      </c>
      <c r="C17" s="78" t="s">
        <v>49</v>
      </c>
      <c r="D17" s="42"/>
      <c r="E17" s="95">
        <v>0.10681803507538901</v>
      </c>
      <c r="F17" s="96">
        <v>2.12910468745303E-3</v>
      </c>
      <c r="G17" s="96">
        <v>8.4757988711121508E-3</v>
      </c>
      <c r="H17" s="96">
        <v>1.1342639206676901E-6</v>
      </c>
      <c r="I17" s="96">
        <v>3.5894526184159398E-4</v>
      </c>
      <c r="J17" s="96">
        <v>4.1120918889124699E-4</v>
      </c>
      <c r="K17" s="96">
        <v>4.66918135815945E-4</v>
      </c>
      <c r="L17" s="96">
        <v>1.4493256851854099E-4</v>
      </c>
      <c r="M17" s="96">
        <v>3.1260338468036601E-2</v>
      </c>
      <c r="N17" s="96">
        <v>1.3795675502534599E-4</v>
      </c>
      <c r="O17" s="96">
        <v>2.67901864081665E-5</v>
      </c>
      <c r="P17" s="96">
        <v>1.15856895847424E-4</v>
      </c>
      <c r="Q17" s="96">
        <v>2.07533001809411E-4</v>
      </c>
      <c r="R17" s="96">
        <v>6.8802088434205295E-5</v>
      </c>
      <c r="S17" s="96">
        <v>1.25925599398828E-4</v>
      </c>
      <c r="T17" s="96">
        <v>5.5081718961055796E-3</v>
      </c>
      <c r="U17" s="96">
        <v>6.2260966235779704E-5</v>
      </c>
      <c r="V17" s="96">
        <v>1.9685323682578399E-3</v>
      </c>
      <c r="W17" s="96">
        <v>7.1089855923050802E-5</v>
      </c>
      <c r="X17" s="96">
        <v>4.0626202784154501E-6</v>
      </c>
      <c r="Y17" s="96">
        <v>2.9320978683969702E-6</v>
      </c>
      <c r="Z17" s="96">
        <v>4.1481999605355902E-6</v>
      </c>
      <c r="AA17" s="96">
        <v>8.2997134271474397E-6</v>
      </c>
      <c r="AB17" s="96">
        <f t="shared" si="0"/>
        <v>1.9442631534495449E-5</v>
      </c>
      <c r="AC17" s="96">
        <v>1.50914930136479E-5</v>
      </c>
      <c r="AD17" s="96">
        <v>2.3393151871594701E-5</v>
      </c>
      <c r="AE17" s="97"/>
      <c r="AF17" s="96">
        <v>63.455724410353199</v>
      </c>
      <c r="AG17" s="96">
        <v>0.26849127306311399</v>
      </c>
      <c r="AH17" s="96">
        <v>1011.8030265731099</v>
      </c>
      <c r="AI17" s="96">
        <v>0.428999794570876</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0.239104954928681</v>
      </c>
      <c r="F19" s="96">
        <v>1.0823701320157701E-2</v>
      </c>
      <c r="G19" s="96">
        <v>0.10327160348409201</v>
      </c>
      <c r="H19" s="96" t="s">
        <v>355</v>
      </c>
      <c r="I19" s="96">
        <v>2.74241254736762E-3</v>
      </c>
      <c r="J19" s="96">
        <v>3.4022343114322399E-3</v>
      </c>
      <c r="K19" s="96">
        <v>4.1231119179579402E-3</v>
      </c>
      <c r="L19" s="96">
        <v>1.29191779096343E-3</v>
      </c>
      <c r="M19" s="96">
        <v>0.13641814433178601</v>
      </c>
      <c r="N19" s="96">
        <v>1.2962225021791601E-3</v>
      </c>
      <c r="O19" s="96">
        <v>3.3995755400539299E-4</v>
      </c>
      <c r="P19" s="96">
        <v>6.6420056184237697E-4</v>
      </c>
      <c r="Q19" s="96">
        <v>1.7682934814528899E-3</v>
      </c>
      <c r="R19" s="96">
        <v>7.6682756871098703E-4</v>
      </c>
      <c r="S19" s="96">
        <v>1.5334853571262201E-3</v>
      </c>
      <c r="T19" s="96">
        <v>7.19104550252265E-2</v>
      </c>
      <c r="U19" s="96">
        <v>6.4995853753214896E-4</v>
      </c>
      <c r="V19" s="96">
        <v>2.4993805956420201E-2</v>
      </c>
      <c r="W19" s="96">
        <v>5.44517475999465E-4</v>
      </c>
      <c r="X19" s="96">
        <v>3.8152280443362099E-5</v>
      </c>
      <c r="Y19" s="96">
        <v>2.0568181237265101E-5</v>
      </c>
      <c r="Z19" s="96">
        <v>3.2807052324273799E-5</v>
      </c>
      <c r="AA19" s="96">
        <v>7.7437685106724306E-5</v>
      </c>
      <c r="AB19" s="96">
        <f t="shared" si="0"/>
        <v>1.6896519911162531E-4</v>
      </c>
      <c r="AC19" s="96">
        <v>1.09165555799506E-4</v>
      </c>
      <c r="AD19" s="96">
        <v>2.5685893830746401E-4</v>
      </c>
      <c r="AE19" s="97"/>
      <c r="AF19" s="96">
        <v>465.749091898443</v>
      </c>
      <c r="AG19" s="110" t="s">
        <v>354</v>
      </c>
      <c r="AH19" s="96">
        <v>5413.4895264470697</v>
      </c>
      <c r="AI19" s="96">
        <v>38.751979922423303</v>
      </c>
      <c r="AJ19" s="110" t="s">
        <v>354</v>
      </c>
      <c r="AK19" s="113" t="s">
        <v>355</v>
      </c>
      <c r="AL19" s="44"/>
    </row>
    <row r="20" spans="1:38" s="1" customFormat="1" ht="24.75" customHeight="1" thickBot="1" x14ac:dyDescent="0.3">
      <c r="A20" s="41" t="s">
        <v>112</v>
      </c>
      <c r="B20" s="41" t="s">
        <v>156</v>
      </c>
      <c r="C20" s="78" t="s">
        <v>51</v>
      </c>
      <c r="D20" s="42"/>
      <c r="E20" s="95">
        <v>0.33728802989833101</v>
      </c>
      <c r="F20" s="96">
        <v>0.298447111630322</v>
      </c>
      <c r="G20" s="96">
        <v>4.5221018937864399E-2</v>
      </c>
      <c r="H20" s="96">
        <v>4.1637389331051298E-3</v>
      </c>
      <c r="I20" s="96">
        <v>2.4252511124163802E-2</v>
      </c>
      <c r="J20" s="96">
        <v>3.13903518153794E-2</v>
      </c>
      <c r="K20" s="96">
        <v>4.55711331591757E-2</v>
      </c>
      <c r="L20" s="96">
        <v>6.9234497311202103E-3</v>
      </c>
      <c r="M20" s="96">
        <v>0.61857241146467401</v>
      </c>
      <c r="N20" s="96">
        <v>8.6972668451947895E-3</v>
      </c>
      <c r="O20" s="96">
        <v>6.9169694674340795E-4</v>
      </c>
      <c r="P20" s="96">
        <v>1.20779797297279E-3</v>
      </c>
      <c r="Q20" s="96">
        <v>9.3260628725653995E-4</v>
      </c>
      <c r="R20" s="96">
        <v>5.61964703955194E-3</v>
      </c>
      <c r="S20" s="96">
        <v>6.3564574474241804E-3</v>
      </c>
      <c r="T20" s="96">
        <v>1.8124804739373699E-2</v>
      </c>
      <c r="U20" s="96">
        <v>1.29910742277036E-3</v>
      </c>
      <c r="V20" s="96">
        <v>9.7775930367424695E-3</v>
      </c>
      <c r="W20" s="96">
        <v>2.51744384086751E-3</v>
      </c>
      <c r="X20" s="96">
        <v>2.6506666303564901E-5</v>
      </c>
      <c r="Y20" s="96">
        <v>3.0292185651765199E-3</v>
      </c>
      <c r="Z20" s="96">
        <v>3.0331627354089302E-3</v>
      </c>
      <c r="AA20" s="96">
        <v>5.0582155105443102E-5</v>
      </c>
      <c r="AB20" s="96">
        <f t="shared" si="0"/>
        <v>6.1394701219944572E-3</v>
      </c>
      <c r="AC20" s="96">
        <v>1.17230236862169E-2</v>
      </c>
      <c r="AD20" s="96">
        <v>5.9601874412668603E-3</v>
      </c>
      <c r="AE20" s="97"/>
      <c r="AF20" s="96">
        <v>142.69328944943601</v>
      </c>
      <c r="AG20" s="110" t="s">
        <v>354</v>
      </c>
      <c r="AH20" s="96">
        <v>2442.11926498194</v>
      </c>
      <c r="AI20" s="96">
        <v>2338.7478777727802</v>
      </c>
      <c r="AJ20" s="110" t="s">
        <v>354</v>
      </c>
      <c r="AK20" s="113" t="s">
        <v>355</v>
      </c>
      <c r="AL20" s="44"/>
    </row>
    <row r="21" spans="1:38" s="1" customFormat="1" ht="24.75" customHeight="1" thickBot="1" x14ac:dyDescent="0.3">
      <c r="A21" s="41" t="s">
        <v>112</v>
      </c>
      <c r="B21" s="41" t="s">
        <v>157</v>
      </c>
      <c r="C21" s="78" t="s">
        <v>52</v>
      </c>
      <c r="D21" s="42"/>
      <c r="E21" s="95">
        <v>1.43114450578429</v>
      </c>
      <c r="F21" s="96">
        <v>8.0736024547451601E-2</v>
      </c>
      <c r="G21" s="96">
        <v>1.35452667989605</v>
      </c>
      <c r="H21" s="96">
        <v>6.1141425539632804E-5</v>
      </c>
      <c r="I21" s="96">
        <v>5.1600124117908402E-2</v>
      </c>
      <c r="J21" s="96">
        <v>7.5581930279658496E-2</v>
      </c>
      <c r="K21" s="96">
        <v>9.9901862184062107E-2</v>
      </c>
      <c r="L21" s="96">
        <v>1.7966484335840999E-2</v>
      </c>
      <c r="M21" s="96">
        <v>0.438824761677169</v>
      </c>
      <c r="N21" s="96">
        <v>0.24299412328040201</v>
      </c>
      <c r="O21" s="96">
        <v>6.9262503774505197E-3</v>
      </c>
      <c r="P21" s="96">
        <v>1.5957117524125201E-2</v>
      </c>
      <c r="Q21" s="96">
        <v>2.1057877738009E-2</v>
      </c>
      <c r="R21" s="96">
        <v>3.1514561456468901E-2</v>
      </c>
      <c r="S21" s="96">
        <v>4.7113785921292201E-2</v>
      </c>
      <c r="T21" s="96">
        <v>0.83779118141370301</v>
      </c>
      <c r="U21" s="96">
        <v>4.3429976530848499E-2</v>
      </c>
      <c r="V21" s="96">
        <v>0.62315073201251703</v>
      </c>
      <c r="W21" s="96">
        <v>6.2674030298691197E-3</v>
      </c>
      <c r="X21" s="96">
        <v>3.560280940968E-4</v>
      </c>
      <c r="Y21" s="96">
        <v>1.84499157671362E-3</v>
      </c>
      <c r="Z21" s="96">
        <v>1.93862256308652E-3</v>
      </c>
      <c r="AA21" s="96">
        <v>1.82288773802442E-3</v>
      </c>
      <c r="AB21" s="96">
        <f t="shared" si="0"/>
        <v>5.9625299719213596E-3</v>
      </c>
      <c r="AC21" s="96">
        <v>1.2666057504368699E-2</v>
      </c>
      <c r="AD21" s="96">
        <v>1.2670033765723201E-2</v>
      </c>
      <c r="AE21" s="97"/>
      <c r="AF21" s="96">
        <v>3983.6942871516999</v>
      </c>
      <c r="AG21" s="96">
        <v>1702.29431837575</v>
      </c>
      <c r="AH21" s="96">
        <v>12766.3602988005</v>
      </c>
      <c r="AI21" s="96">
        <v>226.03451924543501</v>
      </c>
      <c r="AJ21" s="110" t="s">
        <v>354</v>
      </c>
      <c r="AK21" s="113" t="s">
        <v>355</v>
      </c>
      <c r="AL21" s="44"/>
    </row>
    <row r="22" spans="1:38" s="1" customFormat="1" ht="24.75" customHeight="1" thickBot="1" x14ac:dyDescent="0.3">
      <c r="A22" s="41" t="s">
        <v>112</v>
      </c>
      <c r="B22" s="62" t="s">
        <v>158</v>
      </c>
      <c r="C22" s="78" t="s">
        <v>288</v>
      </c>
      <c r="D22" s="42"/>
      <c r="E22" s="95">
        <v>4.6837677754751397</v>
      </c>
      <c r="F22" s="96">
        <v>0.240937451000824</v>
      </c>
      <c r="G22" s="96">
        <v>1.6038575550117999</v>
      </c>
      <c r="H22" s="96">
        <v>4.36420288935337E-4</v>
      </c>
      <c r="I22" s="96">
        <v>3.38629319824931E-2</v>
      </c>
      <c r="J22" s="96">
        <v>7.0831292227825096E-2</v>
      </c>
      <c r="K22" s="96">
        <v>0.124110471064053</v>
      </c>
      <c r="L22" s="96">
        <v>2.8612243119086598E-3</v>
      </c>
      <c r="M22" s="96">
        <v>1.5549529818711501</v>
      </c>
      <c r="N22" s="96">
        <v>0.18218449263407899</v>
      </c>
      <c r="O22" s="96">
        <v>1.39082297264819E-2</v>
      </c>
      <c r="P22" s="96">
        <v>5.2611643134533898E-2</v>
      </c>
      <c r="Q22" s="96">
        <v>3.6053867303482402E-2</v>
      </c>
      <c r="R22" s="96">
        <v>3.3456875083278298E-2</v>
      </c>
      <c r="S22" s="96">
        <v>3.8467996355078901E-2</v>
      </c>
      <c r="T22" s="96">
        <v>5.85808052471826E-2</v>
      </c>
      <c r="U22" s="96">
        <v>2.6741226148998001E-2</v>
      </c>
      <c r="V22" s="96">
        <v>0.33334071302990798</v>
      </c>
      <c r="W22" s="96">
        <v>3.7714493055967399E-2</v>
      </c>
      <c r="X22" s="96">
        <v>5.82207421966728E-4</v>
      </c>
      <c r="Y22" s="96">
        <v>3.0745367297161101E-3</v>
      </c>
      <c r="Z22" s="96">
        <v>3.2005333847384401E-3</v>
      </c>
      <c r="AA22" s="96">
        <v>2.7108515309367401E-3</v>
      </c>
      <c r="AB22" s="96">
        <f t="shared" si="0"/>
        <v>9.5681290673580183E-3</v>
      </c>
      <c r="AC22" s="96">
        <v>2.4864000284428998E-2</v>
      </c>
      <c r="AD22" s="96">
        <v>1.5715581690976501E-2</v>
      </c>
      <c r="AE22" s="97"/>
      <c r="AF22" s="96">
        <v>6518.0428627502297</v>
      </c>
      <c r="AG22" s="96">
        <v>2378.35280041855</v>
      </c>
      <c r="AH22" s="96">
        <v>3792.56095511372</v>
      </c>
      <c r="AI22" s="96">
        <v>888.44723357845498</v>
      </c>
      <c r="AJ22" s="96">
        <v>856.77660716615605</v>
      </c>
      <c r="AK22" s="113" t="s">
        <v>355</v>
      </c>
      <c r="AL22" s="44"/>
    </row>
    <row r="23" spans="1:38" s="1" customFormat="1" ht="24.75" customHeight="1" thickBot="1" x14ac:dyDescent="0.3">
      <c r="A23" s="41" t="s">
        <v>119</v>
      </c>
      <c r="B23" s="62" t="s">
        <v>322</v>
      </c>
      <c r="C23" s="78" t="s">
        <v>336</v>
      </c>
      <c r="E23" s="96">
        <v>4.30953308341397</v>
      </c>
      <c r="F23" s="96">
        <v>0.84057382495090605</v>
      </c>
      <c r="G23" s="96">
        <v>1.6627148713404899E-2</v>
      </c>
      <c r="H23" s="96">
        <v>1.37441143878859E-3</v>
      </c>
      <c r="I23" s="96">
        <v>0.375888396480066</v>
      </c>
      <c r="J23" s="96">
        <v>0.375888396480066</v>
      </c>
      <c r="K23" s="96">
        <v>0.375888396480066</v>
      </c>
      <c r="L23" s="96">
        <v>0.24098650696780599</v>
      </c>
      <c r="M23" s="96">
        <v>7.6706940431427002</v>
      </c>
      <c r="N23" s="96">
        <v>8.2514390182912498E-3</v>
      </c>
      <c r="O23" s="96">
        <v>1.42841079263223E-3</v>
      </c>
      <c r="P23" s="96">
        <v>9.14276115423172E-4</v>
      </c>
      <c r="Q23" s="96">
        <v>1.78604897367218E-5</v>
      </c>
      <c r="R23" s="96">
        <v>4.79230743949937E-3</v>
      </c>
      <c r="S23" s="96">
        <v>3.7156280095711099E-3</v>
      </c>
      <c r="T23" s="96">
        <v>1.4626104490467701E-3</v>
      </c>
      <c r="U23" s="96">
        <v>1.7411464172512299E-5</v>
      </c>
      <c r="V23" s="96">
        <v>0.28697179978047899</v>
      </c>
      <c r="W23" s="96">
        <v>6.0299990428579302E-3</v>
      </c>
      <c r="X23" s="96">
        <v>1.82828312417669E-3</v>
      </c>
      <c r="Y23" s="96">
        <v>3.6459654727372501E-3</v>
      </c>
      <c r="Z23" s="96">
        <v>3.5159149276835699E-3</v>
      </c>
      <c r="AA23" s="96">
        <v>1.91475259911433E-3</v>
      </c>
      <c r="AB23" s="96">
        <f t="shared" si="0"/>
        <v>1.090491612371184E-2</v>
      </c>
      <c r="AC23" s="96">
        <v>4.3429137473915601E-2</v>
      </c>
      <c r="AD23" s="96">
        <v>1.06749016650736E-5</v>
      </c>
      <c r="AE23" s="97"/>
      <c r="AF23" s="96">
        <v>7781.6496910155302</v>
      </c>
      <c r="AG23" s="110" t="s">
        <v>354</v>
      </c>
      <c r="AH23" s="110" t="s">
        <v>354</v>
      </c>
      <c r="AI23" s="96">
        <v>0.56787591672625903</v>
      </c>
      <c r="AJ23" s="110" t="s">
        <v>354</v>
      </c>
      <c r="AK23" s="113" t="s">
        <v>355</v>
      </c>
      <c r="AL23" s="44"/>
    </row>
    <row r="24" spans="1:38" s="1" customFormat="1" ht="24.75" customHeight="1" thickBot="1" x14ac:dyDescent="0.3">
      <c r="A24" s="68" t="s">
        <v>112</v>
      </c>
      <c r="B24" s="62" t="s">
        <v>321</v>
      </c>
      <c r="C24" s="78" t="s">
        <v>337</v>
      </c>
      <c r="D24" s="43"/>
      <c r="E24" s="95">
        <v>1.10852764890394</v>
      </c>
      <c r="F24" s="95">
        <v>0.58570043848156295</v>
      </c>
      <c r="G24" s="95">
        <v>0.233581683997242</v>
      </c>
      <c r="H24" s="96">
        <v>1.1943335628276701E-2</v>
      </c>
      <c r="I24" s="95">
        <v>5.9975719627741703E-2</v>
      </c>
      <c r="J24" s="95">
        <v>7.5058302545762998E-2</v>
      </c>
      <c r="K24" s="95">
        <v>0.10392178190927601</v>
      </c>
      <c r="L24" s="95">
        <v>1.99348546403278E-2</v>
      </c>
      <c r="M24" s="95">
        <v>1.4550744105303499</v>
      </c>
      <c r="N24" s="95">
        <v>2.3042840013364499E-2</v>
      </c>
      <c r="O24" s="95">
        <v>1.9097761604571701E-3</v>
      </c>
      <c r="P24" s="95">
        <v>3.8345804456403699E-3</v>
      </c>
      <c r="Q24" s="95">
        <v>3.4597068670011799E-3</v>
      </c>
      <c r="R24" s="95">
        <v>1.30337836540457E-2</v>
      </c>
      <c r="S24" s="95">
        <v>1.50268509154813E-2</v>
      </c>
      <c r="T24" s="95">
        <v>0.10750761171152599</v>
      </c>
      <c r="U24" s="95">
        <v>4.0222110824611901E-3</v>
      </c>
      <c r="V24" s="95">
        <v>4.9757619441476802E-2</v>
      </c>
      <c r="W24" s="95">
        <v>9.3630628131917502E-3</v>
      </c>
      <c r="X24" s="95">
        <v>2.34514492218192E-4</v>
      </c>
      <c r="Y24" s="95">
        <v>5.9975643898332398E-3</v>
      </c>
      <c r="Z24" s="95">
        <v>6.0570060808691198E-3</v>
      </c>
      <c r="AA24" s="95">
        <v>4.7402304241011699E-4</v>
      </c>
      <c r="AB24" s="96">
        <f t="shared" si="0"/>
        <v>1.2763108005330669E-2</v>
      </c>
      <c r="AC24" s="95">
        <v>2.5321899925517002E-2</v>
      </c>
      <c r="AD24" s="95">
        <v>1.1820252577150201E-2</v>
      </c>
      <c r="AE24" s="97"/>
      <c r="AF24" s="96">
        <v>2825.7224378071301</v>
      </c>
      <c r="AG24" s="96">
        <v>17.743412751050201</v>
      </c>
      <c r="AH24" s="96">
        <v>6520.7434409117704</v>
      </c>
      <c r="AI24" s="96">
        <v>4826.4448372319503</v>
      </c>
      <c r="AJ24" s="96">
        <v>200.783679524116</v>
      </c>
      <c r="AK24" s="113" t="s">
        <v>355</v>
      </c>
      <c r="AL24" s="46"/>
    </row>
    <row r="25" spans="1:38" s="1" customFormat="1" ht="24.75" customHeight="1" thickBot="1" x14ac:dyDescent="0.3">
      <c r="A25" s="41" t="s">
        <v>120</v>
      </c>
      <c r="B25" s="62" t="s">
        <v>160</v>
      </c>
      <c r="C25" s="79" t="s">
        <v>301</v>
      </c>
      <c r="D25" s="42"/>
      <c r="E25" s="95">
        <v>0.97899127679153097</v>
      </c>
      <c r="F25" s="95">
        <v>8.0046858446533795E-2</v>
      </c>
      <c r="G25" s="95">
        <v>7.7205396223835807E-2</v>
      </c>
      <c r="H25" s="95">
        <v>6.1699445484913598E-6</v>
      </c>
      <c r="I25" s="95">
        <v>1.1063759651584199E-2</v>
      </c>
      <c r="J25" s="95">
        <v>1.2606043078818499E-2</v>
      </c>
      <c r="K25" s="95">
        <v>1.3877250703496999E-2</v>
      </c>
      <c r="L25" s="95">
        <v>4.2251759263522599E-3</v>
      </c>
      <c r="M25" s="95">
        <v>0.75298588166255398</v>
      </c>
      <c r="N25" s="95">
        <v>7.5464594061251999E-2</v>
      </c>
      <c r="O25" s="95">
        <v>2.5403793704824701E-5</v>
      </c>
      <c r="P25" s="95">
        <v>7.6361557441611504E-7</v>
      </c>
      <c r="Q25" s="95">
        <v>1.9201432468814701E-5</v>
      </c>
      <c r="R25" s="95">
        <v>1.8823426889530599E-4</v>
      </c>
      <c r="S25" s="95">
        <v>0.175512662549586</v>
      </c>
      <c r="T25" s="95">
        <v>2.5591602907517599E-4</v>
      </c>
      <c r="U25" s="95">
        <v>9.5306954421231296E-5</v>
      </c>
      <c r="V25" s="95">
        <v>6.7709081795714499E-2</v>
      </c>
      <c r="W25" s="95">
        <v>1.9696639436675199E-5</v>
      </c>
      <c r="X25" s="95">
        <v>1.3744135122806699E-5</v>
      </c>
      <c r="Y25" s="95">
        <v>1.50756634321165E-6</v>
      </c>
      <c r="Z25" s="95">
        <v>1.3102048114487701E-6</v>
      </c>
      <c r="AA25" s="95">
        <v>9.4360644743141595E-7</v>
      </c>
      <c r="AB25" s="96">
        <f t="shared" si="0"/>
        <v>1.7505512724898535E-5</v>
      </c>
      <c r="AC25" s="96" t="s">
        <v>355</v>
      </c>
      <c r="AD25" s="96">
        <v>7.9352061563200304E-9</v>
      </c>
      <c r="AE25" s="97"/>
      <c r="AF25" s="96">
        <v>3358.4611481704301</v>
      </c>
      <c r="AG25" s="110" t="s">
        <v>354</v>
      </c>
      <c r="AH25" s="110" t="s">
        <v>354</v>
      </c>
      <c r="AI25" s="110" t="s">
        <v>354</v>
      </c>
      <c r="AJ25" s="110" t="s">
        <v>354</v>
      </c>
      <c r="AK25" s="109">
        <v>7338.7865069999998</v>
      </c>
      <c r="AL25" s="44"/>
    </row>
    <row r="26" spans="1:38" s="1" customFormat="1" ht="24.75" customHeight="1" thickBot="1" x14ac:dyDescent="0.3">
      <c r="A26" s="41" t="s">
        <v>120</v>
      </c>
      <c r="B26" s="41" t="s">
        <v>159</v>
      </c>
      <c r="C26" s="78" t="s">
        <v>311</v>
      </c>
      <c r="D26" s="42"/>
      <c r="E26" s="95">
        <v>0.15835060301981399</v>
      </c>
      <c r="F26" s="96">
        <v>4.7829179366351497E-2</v>
      </c>
      <c r="G26" s="96">
        <v>1.5692900536841099E-2</v>
      </c>
      <c r="H26" s="96">
        <v>1.17425861608446E-4</v>
      </c>
      <c r="I26" s="96">
        <v>2.33391727328248E-3</v>
      </c>
      <c r="J26" s="96">
        <v>2.57732356214779E-3</v>
      </c>
      <c r="K26" s="96">
        <v>2.7779481197591801E-3</v>
      </c>
      <c r="L26" s="96">
        <v>7.0228444971087505E-4</v>
      </c>
      <c r="M26" s="96">
        <v>1.5414069847902001</v>
      </c>
      <c r="N26" s="96">
        <v>0.99488889555972804</v>
      </c>
      <c r="O26" s="96">
        <v>2.2427449392034501E-5</v>
      </c>
      <c r="P26" s="96">
        <v>1.45330668790801E-5</v>
      </c>
      <c r="Q26" s="96">
        <v>3.5273934314069399E-6</v>
      </c>
      <c r="R26" s="96">
        <v>5.6422351608010099E-5</v>
      </c>
      <c r="S26" s="96">
        <v>2.77705220137766E-2</v>
      </c>
      <c r="T26" s="96">
        <v>6.2286248203751395E-5</v>
      </c>
      <c r="U26" s="96">
        <v>1.5372859273700998E-5</v>
      </c>
      <c r="V26" s="96">
        <v>1.4358022146763899E-2</v>
      </c>
      <c r="W26" s="96">
        <v>3.7486477203559499E-4</v>
      </c>
      <c r="X26" s="96">
        <v>1.0468800688430301E-5</v>
      </c>
      <c r="Y26" s="96">
        <v>1.5453995240360199E-5</v>
      </c>
      <c r="Z26" s="96">
        <v>5.3940751060758796E-6</v>
      </c>
      <c r="AA26" s="96">
        <v>1.7958637916123899E-5</v>
      </c>
      <c r="AB26" s="96">
        <f t="shared" si="0"/>
        <v>4.9275508950990285E-5</v>
      </c>
      <c r="AC26" s="96" t="s">
        <v>355</v>
      </c>
      <c r="AD26" s="96">
        <v>1.7164185675262901E-7</v>
      </c>
      <c r="AE26" s="97"/>
      <c r="AF26" s="96">
        <v>683.14385254928402</v>
      </c>
      <c r="AG26" s="110" t="s">
        <v>354</v>
      </c>
      <c r="AH26" s="110" t="s">
        <v>354</v>
      </c>
      <c r="AI26" s="110" t="s">
        <v>354</v>
      </c>
      <c r="AJ26" s="110" t="s">
        <v>354</v>
      </c>
      <c r="AK26" s="109">
        <v>1158.222125</v>
      </c>
      <c r="AL26" s="44"/>
    </row>
    <row r="27" spans="1:38" s="1" customFormat="1" ht="24.75" customHeight="1" thickBot="1" x14ac:dyDescent="0.3">
      <c r="A27" s="41" t="s">
        <v>121</v>
      </c>
      <c r="B27" s="41" t="s">
        <v>161</v>
      </c>
      <c r="C27" s="78" t="s">
        <v>53</v>
      </c>
      <c r="D27" s="42"/>
      <c r="E27" s="95">
        <v>23.6873439852098</v>
      </c>
      <c r="F27" s="96">
        <v>9.8855626819520293</v>
      </c>
      <c r="G27" s="96">
        <v>4.1197593218175399E-2</v>
      </c>
      <c r="H27" s="96">
        <v>1.8773313141236501</v>
      </c>
      <c r="I27" s="96">
        <v>0.45595159460788198</v>
      </c>
      <c r="J27" s="96">
        <v>0.45595159460788198</v>
      </c>
      <c r="K27" s="96">
        <v>0.45595159460788198</v>
      </c>
      <c r="L27" s="96">
        <v>0.326185806972563</v>
      </c>
      <c r="M27" s="96">
        <v>117.58464937516401</v>
      </c>
      <c r="N27" s="96">
        <v>9.5950534002225099E-2</v>
      </c>
      <c r="O27" s="96">
        <v>2.5017326842554699E-2</v>
      </c>
      <c r="P27" s="96">
        <v>1.59235456349732E-2</v>
      </c>
      <c r="Q27" s="96">
        <v>5.00469344453036E-4</v>
      </c>
      <c r="R27" s="96">
        <v>4.7058869996392798E-2</v>
      </c>
      <c r="S27" s="96">
        <v>8.5176197327257605E-2</v>
      </c>
      <c r="T27" s="96">
        <v>2.8197502230722E-2</v>
      </c>
      <c r="U27" s="96">
        <v>3.53228655271957E-4</v>
      </c>
      <c r="V27" s="96">
        <v>4.9978583024210499</v>
      </c>
      <c r="W27" s="96">
        <v>6.0281521107871001E-2</v>
      </c>
      <c r="X27" s="96">
        <v>2.9415257008727502E-2</v>
      </c>
      <c r="Y27" s="96">
        <v>3.3464299457731397E-2</v>
      </c>
      <c r="Z27" s="96">
        <v>2.5144768401140001E-2</v>
      </c>
      <c r="AA27" s="96">
        <v>3.0566600584199299E-2</v>
      </c>
      <c r="AB27" s="96">
        <f t="shared" si="0"/>
        <v>0.1185909254517982</v>
      </c>
      <c r="AC27" s="96">
        <v>0.15513762673534401</v>
      </c>
      <c r="AD27" s="96">
        <v>2.49887313522548E-4</v>
      </c>
      <c r="AE27" s="97"/>
      <c r="AF27" s="96">
        <v>89576.912931746105</v>
      </c>
      <c r="AG27" s="110" t="s">
        <v>354</v>
      </c>
      <c r="AH27" s="110" t="s">
        <v>354</v>
      </c>
      <c r="AI27" s="96">
        <v>216.227643780184</v>
      </c>
      <c r="AJ27" s="110" t="s">
        <v>354</v>
      </c>
      <c r="AK27" s="113" t="s">
        <v>355</v>
      </c>
      <c r="AL27" s="44"/>
    </row>
    <row r="28" spans="1:38" s="1" customFormat="1" ht="24.75" customHeight="1" thickBot="1" x14ac:dyDescent="0.3">
      <c r="A28" s="41" t="s">
        <v>121</v>
      </c>
      <c r="B28" s="41" t="s">
        <v>162</v>
      </c>
      <c r="C28" s="78" t="s">
        <v>144</v>
      </c>
      <c r="D28" s="42"/>
      <c r="E28" s="95">
        <v>10.019829261161201</v>
      </c>
      <c r="F28" s="96">
        <v>1.5732333777229399</v>
      </c>
      <c r="G28" s="96">
        <v>1.41574977375514E-2</v>
      </c>
      <c r="H28" s="96">
        <v>7.7466576635466106E-2</v>
      </c>
      <c r="I28" s="96">
        <v>0.65758654018765805</v>
      </c>
      <c r="J28" s="96">
        <v>0.65758654018765805</v>
      </c>
      <c r="K28" s="96">
        <v>0.65758654018765805</v>
      </c>
      <c r="L28" s="96">
        <v>0.50893427036046701</v>
      </c>
      <c r="M28" s="96">
        <v>10.386335591394401</v>
      </c>
      <c r="N28" s="96">
        <v>3.5602526952116298E-2</v>
      </c>
      <c r="O28" s="96">
        <v>6.30383019938093E-3</v>
      </c>
      <c r="P28" s="96">
        <v>4.0589959437228604E-3</v>
      </c>
      <c r="Q28" s="96">
        <v>8.8861550056683295E-5</v>
      </c>
      <c r="R28" s="96">
        <v>2.02052147171666E-2</v>
      </c>
      <c r="S28" s="96">
        <v>1.6513469380640199E-2</v>
      </c>
      <c r="T28" s="96">
        <v>6.5862335307595903E-3</v>
      </c>
      <c r="U28" s="96">
        <v>7.9824519372220104E-5</v>
      </c>
      <c r="V28" s="96">
        <v>1.2650734843685401</v>
      </c>
      <c r="W28" s="96">
        <v>1.9770533712468799E-2</v>
      </c>
      <c r="X28" s="96">
        <v>1.67722917049807E-2</v>
      </c>
      <c r="Y28" s="96">
        <v>1.8859419918351002E-2</v>
      </c>
      <c r="Z28" s="96">
        <v>1.47046155637414E-2</v>
      </c>
      <c r="AA28" s="96">
        <v>1.5812951817294502E-2</v>
      </c>
      <c r="AB28" s="96">
        <f t="shared" si="0"/>
        <v>6.6149279004367595E-2</v>
      </c>
      <c r="AC28" s="96">
        <v>0.16243077109772999</v>
      </c>
      <c r="AD28" s="96">
        <v>1.1605575616217E-4</v>
      </c>
      <c r="AE28" s="97"/>
      <c r="AF28" s="96">
        <v>30327.129727399599</v>
      </c>
      <c r="AG28" s="110" t="s">
        <v>354</v>
      </c>
      <c r="AH28" s="96">
        <v>0.27188256149993401</v>
      </c>
      <c r="AI28" s="96">
        <v>46.793591986054501</v>
      </c>
      <c r="AJ28" s="110" t="s">
        <v>354</v>
      </c>
      <c r="AK28" s="113" t="s">
        <v>355</v>
      </c>
      <c r="AL28" s="44"/>
    </row>
    <row r="29" spans="1:38" s="1" customFormat="1" ht="24.75" customHeight="1" thickBot="1" x14ac:dyDescent="0.3">
      <c r="A29" s="41" t="s">
        <v>121</v>
      </c>
      <c r="B29" s="41" t="s">
        <v>163</v>
      </c>
      <c r="C29" s="78" t="s">
        <v>145</v>
      </c>
      <c r="D29" s="42"/>
      <c r="E29" s="95">
        <v>24.8477217361201</v>
      </c>
      <c r="F29" s="96">
        <v>0.70588019948880998</v>
      </c>
      <c r="G29" s="96">
        <v>2.1110698103355599E-2</v>
      </c>
      <c r="H29" s="96">
        <v>1.7729196615664699E-2</v>
      </c>
      <c r="I29" s="96">
        <v>0.431686383184754</v>
      </c>
      <c r="J29" s="96">
        <v>0.431686383184754</v>
      </c>
      <c r="K29" s="96">
        <v>0.431686383184754</v>
      </c>
      <c r="L29" s="96">
        <v>0.29492426333317301</v>
      </c>
      <c r="M29" s="96">
        <v>6.2732998983174904</v>
      </c>
      <c r="N29" s="96">
        <v>3.5744965293572503E-2</v>
      </c>
      <c r="O29" s="96">
        <v>5.9373533240701902E-3</v>
      </c>
      <c r="P29" s="96">
        <v>5.6025622424056903E-3</v>
      </c>
      <c r="Q29" s="96">
        <v>1.06037446105981E-4</v>
      </c>
      <c r="R29" s="96">
        <v>2.3629375785388401E-2</v>
      </c>
      <c r="S29" s="96">
        <v>1.6656103744302899E-2</v>
      </c>
      <c r="T29" s="96">
        <v>6.1004021268400797E-3</v>
      </c>
      <c r="U29" s="96">
        <v>1.0579546831138E-4</v>
      </c>
      <c r="V29" s="96">
        <v>1.19587864738619</v>
      </c>
      <c r="W29" s="96">
        <v>4.6119717066039997E-2</v>
      </c>
      <c r="X29" s="96">
        <v>3.80805003297578E-3</v>
      </c>
      <c r="Y29" s="96">
        <v>2.3059858533019999E-2</v>
      </c>
      <c r="Z29" s="96">
        <v>2.5767805223136101E-2</v>
      </c>
      <c r="AA29" s="96">
        <v>5.9236333846289799E-3</v>
      </c>
      <c r="AB29" s="96">
        <f t="shared" si="0"/>
        <v>5.8559347173760858E-2</v>
      </c>
      <c r="AC29" s="96">
        <v>0.27694907232782601</v>
      </c>
      <c r="AD29" s="96">
        <v>4.4934439587440498E-5</v>
      </c>
      <c r="AE29" s="97"/>
      <c r="AF29" s="96">
        <v>45074.002206404803</v>
      </c>
      <c r="AG29" s="110" t="s">
        <v>354</v>
      </c>
      <c r="AH29" s="110" t="s">
        <v>354</v>
      </c>
      <c r="AI29" s="96">
        <v>61.0153136587519</v>
      </c>
      <c r="AJ29" s="110" t="s">
        <v>354</v>
      </c>
      <c r="AK29" s="113" t="s">
        <v>355</v>
      </c>
      <c r="AL29" s="44"/>
    </row>
    <row r="30" spans="1:38" s="1" customFormat="1" ht="24.75" customHeight="1" thickBot="1" x14ac:dyDescent="0.3">
      <c r="A30" s="41" t="s">
        <v>121</v>
      </c>
      <c r="B30" s="41" t="s">
        <v>164</v>
      </c>
      <c r="C30" s="78" t="s">
        <v>54</v>
      </c>
      <c r="D30" s="42"/>
      <c r="E30" s="95">
        <v>0.13125482098823299</v>
      </c>
      <c r="F30" s="96">
        <v>1.94270676099746</v>
      </c>
      <c r="G30" s="96">
        <v>4.57935705889656E-4</v>
      </c>
      <c r="H30" s="96">
        <v>1.1915966909147599E-3</v>
      </c>
      <c r="I30" s="96">
        <v>3.5729241899705201E-2</v>
      </c>
      <c r="J30" s="96">
        <v>3.5729241899705201E-2</v>
      </c>
      <c r="K30" s="96">
        <v>3.5729241899705201E-2</v>
      </c>
      <c r="L30" s="96">
        <v>4.8944858631069102E-3</v>
      </c>
      <c r="M30" s="96">
        <v>8.4775838505312198</v>
      </c>
      <c r="N30" s="96">
        <v>2.9521385770787999E-4</v>
      </c>
      <c r="O30" s="96">
        <v>9.3825262177063293E-5</v>
      </c>
      <c r="P30" s="96">
        <v>1.9920203206199999E-4</v>
      </c>
      <c r="Q30" s="96">
        <v>6.8690355883448404E-6</v>
      </c>
      <c r="R30" s="96">
        <v>2.2457106196159199E-4</v>
      </c>
      <c r="S30" s="96">
        <v>4.1539620173875602E-4</v>
      </c>
      <c r="T30" s="96">
        <v>1.4190851129547701E-4</v>
      </c>
      <c r="U30" s="96">
        <v>4.5793570588965603E-6</v>
      </c>
      <c r="V30" s="96">
        <v>1.86047749383513E-2</v>
      </c>
      <c r="W30" s="96">
        <v>1.33013652495693E-2</v>
      </c>
      <c r="X30" s="96">
        <v>2.0268747046962699E-4</v>
      </c>
      <c r="Y30" s="96">
        <v>3.7159369586098199E-4</v>
      </c>
      <c r="Z30" s="96">
        <v>1.26679669043517E-4</v>
      </c>
      <c r="AA30" s="96">
        <v>4.3493353038274101E-4</v>
      </c>
      <c r="AB30" s="96">
        <f t="shared" si="0"/>
        <v>1.135894365756867E-3</v>
      </c>
      <c r="AC30" s="96">
        <v>1.0016921071221E-5</v>
      </c>
      <c r="AD30" s="96">
        <v>4.2298712827321699E-6</v>
      </c>
      <c r="AE30" s="97"/>
      <c r="AF30" s="96">
        <v>1002.87919589835</v>
      </c>
      <c r="AG30" s="110" t="s">
        <v>354</v>
      </c>
      <c r="AH30" s="110" t="s">
        <v>354</v>
      </c>
      <c r="AI30" s="96">
        <v>2.8357710917137902</v>
      </c>
      <c r="AJ30" s="110" t="s">
        <v>354</v>
      </c>
      <c r="AK30" s="113" t="s">
        <v>355</v>
      </c>
      <c r="AL30" s="44"/>
    </row>
    <row r="31" spans="1:38" s="1" customFormat="1" ht="24.75" customHeight="1" thickBot="1" x14ac:dyDescent="0.3">
      <c r="A31" s="41" t="s">
        <v>121</v>
      </c>
      <c r="B31" s="41" t="s">
        <v>165</v>
      </c>
      <c r="C31" s="78" t="s">
        <v>55</v>
      </c>
      <c r="D31" s="42"/>
      <c r="E31" s="109" t="s">
        <v>355</v>
      </c>
      <c r="F31" s="96">
        <v>2.02147897250304</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1595.46026773885</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0.63946371486604003</v>
      </c>
      <c r="J32" s="96">
        <v>1.2149599855323601</v>
      </c>
      <c r="K32" s="96">
        <v>1.57345163972447</v>
      </c>
      <c r="L32" s="96">
        <v>0.15027543162669901</v>
      </c>
      <c r="M32" s="108" t="s">
        <v>355</v>
      </c>
      <c r="N32" s="96">
        <v>8.0895453307150191</v>
      </c>
      <c r="O32" s="96">
        <v>8.2939674348941998E-3</v>
      </c>
      <c r="P32" s="96" t="s">
        <v>355</v>
      </c>
      <c r="Q32" s="96">
        <v>7.8171266160391596E-3</v>
      </c>
      <c r="R32" s="96">
        <v>8.2946980695794301E-2</v>
      </c>
      <c r="S32" s="96">
        <v>61.581959542005897</v>
      </c>
      <c r="T32" s="96">
        <v>9.9704676280472901E-2</v>
      </c>
      <c r="U32" s="96">
        <v>3.1469032794489399E-2</v>
      </c>
      <c r="V32" s="96">
        <v>22.090196757348298</v>
      </c>
      <c r="W32" s="96" t="s">
        <v>355</v>
      </c>
      <c r="X32" s="96">
        <v>3.8838054860710698E-3</v>
      </c>
      <c r="Y32" s="96">
        <v>2.9940363345532802E-4</v>
      </c>
      <c r="Z32" s="96">
        <v>4.4197679224358E-4</v>
      </c>
      <c r="AA32" s="96" t="s">
        <v>355</v>
      </c>
      <c r="AB32" s="96">
        <f t="shared" si="0"/>
        <v>4.6251859117699776E-3</v>
      </c>
      <c r="AC32" s="96" t="s">
        <v>355</v>
      </c>
      <c r="AD32" s="96" t="s">
        <v>355</v>
      </c>
      <c r="AE32" s="97"/>
      <c r="AF32" s="113" t="s">
        <v>355</v>
      </c>
      <c r="AG32" s="113" t="s">
        <v>355</v>
      </c>
      <c r="AH32" s="113" t="s">
        <v>355</v>
      </c>
      <c r="AI32" s="113" t="s">
        <v>355</v>
      </c>
      <c r="AJ32" s="113" t="s">
        <v>355</v>
      </c>
      <c r="AK32" s="96">
        <v>54640.036637290599</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0.30244046033751099</v>
      </c>
      <c r="J33" s="96">
        <v>0.56007492655094604</v>
      </c>
      <c r="K33" s="96">
        <v>1.1201498531018901</v>
      </c>
      <c r="L33" s="96" t="s">
        <v>355</v>
      </c>
      <c r="M33" s="108" t="s">
        <v>355</v>
      </c>
      <c r="N33" s="96">
        <v>5.2675046842116401E-2</v>
      </c>
      <c r="O33" s="96">
        <v>1.0641423604468001E-4</v>
      </c>
      <c r="P33" s="96">
        <v>6.3848541626807806E-5</v>
      </c>
      <c r="Q33" s="96" t="s">
        <v>355</v>
      </c>
      <c r="R33" s="96">
        <v>2.2229373834807099E-2</v>
      </c>
      <c r="S33" s="96">
        <v>1.11902970324879E-2</v>
      </c>
      <c r="T33" s="96">
        <v>1.7782378917992499E-2</v>
      </c>
      <c r="U33" s="96" t="s">
        <v>355</v>
      </c>
      <c r="V33" s="96">
        <v>8.4638522900378793E-2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54640.036637290599</v>
      </c>
      <c r="AL33" s="44" t="s">
        <v>366</v>
      </c>
    </row>
    <row r="34" spans="1:38" s="1" customFormat="1" ht="24.75" customHeight="1" thickBot="1" x14ac:dyDescent="0.3">
      <c r="A34" s="41" t="s">
        <v>119</v>
      </c>
      <c r="B34" s="41" t="s">
        <v>168</v>
      </c>
      <c r="C34" s="78" t="s">
        <v>58</v>
      </c>
      <c r="D34" s="42"/>
      <c r="E34" s="95">
        <v>2.5227755153731901</v>
      </c>
      <c r="F34" s="96">
        <v>0.16752730042417999</v>
      </c>
      <c r="G34" s="96">
        <v>1.4570640000000001E-3</v>
      </c>
      <c r="H34" s="96">
        <v>6.2216632800000005E-4</v>
      </c>
      <c r="I34" s="96">
        <v>0.49334777754162601</v>
      </c>
      <c r="J34" s="96">
        <v>0.90567430977143004</v>
      </c>
      <c r="K34" s="96">
        <v>0.90567430977143004</v>
      </c>
      <c r="L34" s="96">
        <v>5.2663809452684299E-2</v>
      </c>
      <c r="M34" s="96">
        <v>0.45866529977607701</v>
      </c>
      <c r="N34" s="96">
        <v>3.47766020120218E-3</v>
      </c>
      <c r="O34" s="96">
        <v>5.7718506719626399E-4</v>
      </c>
      <c r="P34" s="96">
        <v>3.8556964765176202E-4</v>
      </c>
      <c r="Q34" s="96">
        <v>7.2748990122973999E-6</v>
      </c>
      <c r="R34" s="96">
        <v>2.5205248222685799</v>
      </c>
      <c r="S34" s="96">
        <v>6.1509208018631902</v>
      </c>
      <c r="T34" s="96">
        <v>5.0375332710323297</v>
      </c>
      <c r="U34" s="96">
        <v>7.2748990122973999E-6</v>
      </c>
      <c r="V34" s="96">
        <v>0.116019005360237</v>
      </c>
      <c r="W34" s="96">
        <v>2.2371950147173198E-3</v>
      </c>
      <c r="X34" s="96">
        <v>1.8472258887910101E-4</v>
      </c>
      <c r="Y34" s="96">
        <v>1.1185978993234499E-3</v>
      </c>
      <c r="Z34" s="96">
        <v>1.24995618412642E-3</v>
      </c>
      <c r="AA34" s="96">
        <v>2.8734624936749102E-4</v>
      </c>
      <c r="AB34" s="96">
        <f t="shared" si="0"/>
        <v>2.8406229216964623E-3</v>
      </c>
      <c r="AC34" s="96">
        <v>1.9131614586E-2</v>
      </c>
      <c r="AD34" s="96">
        <v>2.6200171449381498E-6</v>
      </c>
      <c r="AE34" s="97"/>
      <c r="AF34" s="96">
        <v>3110.8316399999999</v>
      </c>
      <c r="AG34" s="110" t="s">
        <v>358</v>
      </c>
      <c r="AH34" s="110" t="s">
        <v>354</v>
      </c>
      <c r="AI34" s="110" t="s">
        <v>354</v>
      </c>
      <c r="AJ34" s="110" t="s">
        <v>354</v>
      </c>
      <c r="AK34" s="109">
        <v>82178920.129294097</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12.6921968905918</v>
      </c>
      <c r="F36" s="96">
        <v>0.53122180741969904</v>
      </c>
      <c r="G36" s="96">
        <v>1.79220200301926</v>
      </c>
      <c r="H36" s="96" t="s">
        <v>355</v>
      </c>
      <c r="I36" s="96">
        <v>0.44992776173521398</v>
      </c>
      <c r="J36" s="96">
        <v>0.452211659002905</v>
      </c>
      <c r="K36" s="96">
        <v>0.45677945353828803</v>
      </c>
      <c r="L36" s="96">
        <v>2.6650057947257801E-2</v>
      </c>
      <c r="M36" s="96">
        <v>1.31910604025316</v>
      </c>
      <c r="N36" s="96">
        <v>2.7602599174066201E-2</v>
      </c>
      <c r="O36" s="96">
        <v>3.3536462839344398E-3</v>
      </c>
      <c r="P36" s="96">
        <v>5.7581402746910201E-3</v>
      </c>
      <c r="Q36" s="96">
        <v>3.89119845612921E-2</v>
      </c>
      <c r="R36" s="96">
        <v>1.8603809292180199E-2</v>
      </c>
      <c r="S36" s="96">
        <v>3.89119845612921E-2</v>
      </c>
      <c r="T36" s="96">
        <v>1.8948061381558701</v>
      </c>
      <c r="U36" s="96">
        <v>5.5205198348132499E-2</v>
      </c>
      <c r="V36" s="96">
        <v>0.13178354627217601</v>
      </c>
      <c r="W36" s="96">
        <v>0.111670970708992</v>
      </c>
      <c r="X36" s="96">
        <v>1.01553341933464E-3</v>
      </c>
      <c r="Y36" s="96">
        <v>4.8073268850090398E-3</v>
      </c>
      <c r="Z36" s="96">
        <v>2.05675551894986E-3</v>
      </c>
      <c r="AA36" s="96">
        <v>7.6617603698599197E-3</v>
      </c>
      <c r="AB36" s="96">
        <f t="shared" si="0"/>
        <v>1.5541376193153461E-2</v>
      </c>
      <c r="AC36" s="96">
        <v>2.1525066862255599E-2</v>
      </c>
      <c r="AD36" s="96">
        <v>7.5771316806064904E-6</v>
      </c>
      <c r="AE36" s="97"/>
      <c r="AF36" s="96">
        <v>8996.57508654718</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0.95151545404187698</v>
      </c>
      <c r="F39" s="96">
        <v>0.20070690997013299</v>
      </c>
      <c r="G39" s="96">
        <v>0.104446879575062</v>
      </c>
      <c r="H39" s="96">
        <v>1.0650721222393401E-2</v>
      </c>
      <c r="I39" s="96">
        <v>7.9038411022491706E-2</v>
      </c>
      <c r="J39" s="96">
        <v>8.1803371581312401E-2</v>
      </c>
      <c r="K39" s="96">
        <v>8.6785360073546994E-2</v>
      </c>
      <c r="L39" s="96">
        <v>2.03326582631011E-2</v>
      </c>
      <c r="M39" s="96">
        <v>0.92237523811775102</v>
      </c>
      <c r="N39" s="96">
        <v>6.3700147528685403E-3</v>
      </c>
      <c r="O39" s="96">
        <v>5.1882202735258098E-4</v>
      </c>
      <c r="P39" s="96">
        <v>3.5044388382266698E-3</v>
      </c>
      <c r="Q39" s="96">
        <v>1.87926614565547E-3</v>
      </c>
      <c r="R39" s="96">
        <v>4.0339870747157303E-3</v>
      </c>
      <c r="S39" s="96">
        <v>4.1510217277211398E-3</v>
      </c>
      <c r="T39" s="96">
        <v>1.18375743038253E-2</v>
      </c>
      <c r="U39" s="96">
        <v>1.41800098848739E-3</v>
      </c>
      <c r="V39" s="96">
        <v>1.42548234781324E-2</v>
      </c>
      <c r="W39" s="96">
        <v>0.40383780672076502</v>
      </c>
      <c r="X39" s="96">
        <v>2.5688186881387898E-2</v>
      </c>
      <c r="Y39" s="96">
        <v>3.3692731748547602E-2</v>
      </c>
      <c r="Z39" s="96">
        <v>1.2073702959457099E-2</v>
      </c>
      <c r="AA39" s="96">
        <v>1.9022110345469301E-2</v>
      </c>
      <c r="AB39" s="96">
        <f t="shared" si="0"/>
        <v>9.0476731934861901E-2</v>
      </c>
      <c r="AC39" s="96">
        <v>7.8488732180311098E-3</v>
      </c>
      <c r="AD39" s="96">
        <v>1.2565414754170099E-3</v>
      </c>
      <c r="AE39" s="97"/>
      <c r="AF39" s="96">
        <v>3204.6191118035099</v>
      </c>
      <c r="AG39" s="110" t="s">
        <v>354</v>
      </c>
      <c r="AH39" s="96">
        <v>10953.3883818701</v>
      </c>
      <c r="AI39" s="96">
        <v>2324.7482610944298</v>
      </c>
      <c r="AJ39" s="96">
        <v>198.365941642281</v>
      </c>
      <c r="AK39" s="113" t="s">
        <v>355</v>
      </c>
      <c r="AL39" s="44"/>
    </row>
    <row r="40" spans="1:38" s="1" customFormat="1" ht="24.75" customHeight="1" thickBot="1" x14ac:dyDescent="0.3">
      <c r="A40" s="41" t="s">
        <v>119</v>
      </c>
      <c r="B40" s="41" t="s">
        <v>174</v>
      </c>
      <c r="C40" s="78" t="s">
        <v>339</v>
      </c>
      <c r="D40" s="42"/>
      <c r="E40" s="95">
        <v>1.05349253155397</v>
      </c>
      <c r="F40" s="96">
        <v>1.2574259216063399</v>
      </c>
      <c r="G40" s="96">
        <v>4.1764068493160503E-3</v>
      </c>
      <c r="H40" s="96">
        <v>4.5226196515114902E-4</v>
      </c>
      <c r="I40" s="96">
        <v>9.02732682772594E-2</v>
      </c>
      <c r="J40" s="96">
        <v>9.02732682772594E-2</v>
      </c>
      <c r="K40" s="96">
        <v>9.02732682772594E-2</v>
      </c>
      <c r="L40" s="96">
        <v>5.2128963581008499E-2</v>
      </c>
      <c r="M40" s="96">
        <v>39.024899250380599</v>
      </c>
      <c r="N40" s="96">
        <v>2.6240767081791702E-3</v>
      </c>
      <c r="O40" s="96">
        <v>5.7731108116500002E-4</v>
      </c>
      <c r="P40" s="96">
        <v>4.1857704595883499E-4</v>
      </c>
      <c r="Q40" s="96">
        <v>1.14110666725268E-5</v>
      </c>
      <c r="R40" s="96">
        <v>1.44737939005139E-3</v>
      </c>
      <c r="S40" s="96">
        <v>1.83114675546177E-3</v>
      </c>
      <c r="T40" s="96">
        <v>6.3710068876829005E-4</v>
      </c>
      <c r="U40" s="96">
        <v>8.8248237880117493E-6</v>
      </c>
      <c r="V40" s="96">
        <v>0.11557336627260301</v>
      </c>
      <c r="W40" s="96">
        <v>6.9305919248833503E-3</v>
      </c>
      <c r="X40" s="96">
        <v>5.2932306785626504E-4</v>
      </c>
      <c r="Y40" s="96">
        <v>1.03547579757453E-3</v>
      </c>
      <c r="Z40" s="96">
        <v>8.5572551113551195E-4</v>
      </c>
      <c r="AA40" s="96">
        <v>6.9162470790643795E-4</v>
      </c>
      <c r="AB40" s="96">
        <f t="shared" si="0"/>
        <v>3.112149084472745E-3</v>
      </c>
      <c r="AC40" s="96">
        <v>9.6163109357175602E-3</v>
      </c>
      <c r="AD40" s="96">
        <v>6.2975493432818699E-6</v>
      </c>
      <c r="AE40" s="97"/>
      <c r="AF40" s="96">
        <v>3033.7391357205101</v>
      </c>
      <c r="AG40" s="110" t="s">
        <v>354</v>
      </c>
      <c r="AH40" s="110" t="s">
        <v>354</v>
      </c>
      <c r="AI40" s="96">
        <v>3.2707827036672801</v>
      </c>
      <c r="AJ40" s="110" t="s">
        <v>354</v>
      </c>
      <c r="AK40" s="113" t="s">
        <v>355</v>
      </c>
      <c r="AL40" s="44"/>
    </row>
    <row r="41" spans="1:38" s="1" customFormat="1" ht="24.75" customHeight="1" thickBot="1" x14ac:dyDescent="0.3">
      <c r="A41" s="41" t="s">
        <v>113</v>
      </c>
      <c r="B41" s="41" t="s">
        <v>175</v>
      </c>
      <c r="C41" s="78" t="s">
        <v>305</v>
      </c>
      <c r="D41" s="42"/>
      <c r="E41" s="95">
        <v>4.8233608934073002</v>
      </c>
      <c r="F41" s="96">
        <v>15.757639333381</v>
      </c>
      <c r="G41" s="96">
        <v>1.02440638481701</v>
      </c>
      <c r="H41" s="96">
        <v>1.51665053614561</v>
      </c>
      <c r="I41" s="96">
        <v>12.3560232838099</v>
      </c>
      <c r="J41" s="96">
        <v>12.589539541195</v>
      </c>
      <c r="K41" s="96">
        <v>13.1868225956009</v>
      </c>
      <c r="L41" s="96">
        <v>0.81601473445050698</v>
      </c>
      <c r="M41" s="96">
        <v>108.204567549234</v>
      </c>
      <c r="N41" s="96">
        <v>1.0081414548129799</v>
      </c>
      <c r="O41" s="96">
        <v>0.48396571395902699</v>
      </c>
      <c r="P41" s="96">
        <v>2.5962140089545602E-2</v>
      </c>
      <c r="Q41" s="96">
        <v>1.0475961772829201E-2</v>
      </c>
      <c r="R41" s="96">
        <v>0.86012177042639704</v>
      </c>
      <c r="S41" s="96">
        <v>0.22621972506662999</v>
      </c>
      <c r="T41" s="96">
        <v>7.8399229075847704E-2</v>
      </c>
      <c r="U41" s="96">
        <v>1.9218340663466799E-2</v>
      </c>
      <c r="V41" s="96">
        <v>19.075515643206099</v>
      </c>
      <c r="W41" s="96">
        <v>24.0174472986198</v>
      </c>
      <c r="X41" s="96">
        <v>2.2211854716997301</v>
      </c>
      <c r="Y41" s="96">
        <v>1.81221194846462</v>
      </c>
      <c r="Z41" s="96">
        <v>1.59398406052221</v>
      </c>
      <c r="AA41" s="96">
        <v>1.3331452374471999</v>
      </c>
      <c r="AB41" s="96">
        <f t="shared" si="0"/>
        <v>6.9605267181337602</v>
      </c>
      <c r="AC41" s="96">
        <v>0.21524536351955401</v>
      </c>
      <c r="AD41" s="96">
        <v>0.11389908750867</v>
      </c>
      <c r="AE41" s="97"/>
      <c r="AF41" s="96">
        <v>18202.187417457899</v>
      </c>
      <c r="AG41" s="96">
        <v>21.083755700000001</v>
      </c>
      <c r="AH41" s="96">
        <v>27932.670239232499</v>
      </c>
      <c r="AI41" s="96">
        <v>37263.609666568103</v>
      </c>
      <c r="AJ41" s="110" t="s">
        <v>354</v>
      </c>
      <c r="AK41" s="113" t="s">
        <v>355</v>
      </c>
      <c r="AL41" s="44"/>
    </row>
    <row r="42" spans="1:38" s="1" customFormat="1" ht="24.75" customHeight="1" thickBot="1" x14ac:dyDescent="0.3">
      <c r="A42" s="41" t="s">
        <v>119</v>
      </c>
      <c r="B42" s="41" t="s">
        <v>176</v>
      </c>
      <c r="C42" s="78" t="s">
        <v>60</v>
      </c>
      <c r="D42" s="42"/>
      <c r="E42" s="95">
        <v>5.1160008650564699E-2</v>
      </c>
      <c r="F42" s="96">
        <v>1.6162609965781001</v>
      </c>
      <c r="G42" s="96">
        <v>2.3694442390405999E-4</v>
      </c>
      <c r="H42" s="96">
        <v>4.4496920926552101E-5</v>
      </c>
      <c r="I42" s="96">
        <v>1.5771632956663801E-2</v>
      </c>
      <c r="J42" s="96">
        <v>1.5771632956663801E-2</v>
      </c>
      <c r="K42" s="96">
        <v>1.5771632956663801E-2</v>
      </c>
      <c r="L42" s="96">
        <v>7.8858164783319204E-4</v>
      </c>
      <c r="M42" s="96">
        <v>14.0195488972641</v>
      </c>
      <c r="N42" s="96">
        <v>4.0102740133385599E-4</v>
      </c>
      <c r="O42" s="96">
        <v>1.31313610318055E-4</v>
      </c>
      <c r="P42" s="96">
        <v>1.02755270505495E-4</v>
      </c>
      <c r="Q42" s="96">
        <v>3.54328518984466E-6</v>
      </c>
      <c r="R42" s="96">
        <v>1.90465267159081E-4</v>
      </c>
      <c r="S42" s="96">
        <v>5.0447924851789296E-4</v>
      </c>
      <c r="T42" s="96">
        <v>1.5611660664696799E-4</v>
      </c>
      <c r="U42" s="96">
        <v>2.36219012656311E-6</v>
      </c>
      <c r="V42" s="96">
        <v>2.61800454091814E-2</v>
      </c>
      <c r="W42" s="96">
        <v>2.6580908161836698E-3</v>
      </c>
      <c r="X42" s="96">
        <v>5.9343422872937802E-5</v>
      </c>
      <c r="Y42" s="96">
        <v>1.08796275267053E-4</v>
      </c>
      <c r="Z42" s="96">
        <v>3.7089639295586097E-5</v>
      </c>
      <c r="AA42" s="96">
        <v>1.27341094914846E-4</v>
      </c>
      <c r="AB42" s="96">
        <f t="shared" si="0"/>
        <v>3.325704323504229E-4</v>
      </c>
      <c r="AC42" s="96">
        <v>5.1832039360891304E-6</v>
      </c>
      <c r="AD42" s="96">
        <v>2.2316483589888701E-6</v>
      </c>
      <c r="AE42" s="97"/>
      <c r="AF42" s="95">
        <v>518.90828834988997</v>
      </c>
      <c r="AG42" s="110" t="s">
        <v>354</v>
      </c>
      <c r="AH42" s="110" t="s">
        <v>354</v>
      </c>
      <c r="AI42" s="96">
        <v>1.49371326548567</v>
      </c>
      <c r="AJ42" s="110" t="s">
        <v>354</v>
      </c>
      <c r="AK42" s="113" t="s">
        <v>355</v>
      </c>
      <c r="AL42" s="44"/>
    </row>
    <row r="43" spans="1:38" s="1" customFormat="1" ht="24.75" customHeight="1" thickBot="1" x14ac:dyDescent="0.3">
      <c r="A43" s="41" t="s">
        <v>113</v>
      </c>
      <c r="B43" s="41" t="s">
        <v>177</v>
      </c>
      <c r="C43" s="78" t="s">
        <v>61</v>
      </c>
      <c r="D43" s="42"/>
      <c r="E43" s="95">
        <v>0.99487456026676901</v>
      </c>
      <c r="F43" s="96">
        <v>1.4240929051250599</v>
      </c>
      <c r="G43" s="96">
        <v>0.729971808080774</v>
      </c>
      <c r="H43" s="96">
        <v>1.5879913483871001E-2</v>
      </c>
      <c r="I43" s="96">
        <v>0.89103542886649101</v>
      </c>
      <c r="J43" s="96">
        <v>0.89679133282549095</v>
      </c>
      <c r="K43" s="96">
        <v>0.90303957218073005</v>
      </c>
      <c r="L43" s="96">
        <v>0.25581964483063802</v>
      </c>
      <c r="M43" s="96">
        <v>7.5155007715334596</v>
      </c>
      <c r="N43" s="96">
        <v>0.110925743234458</v>
      </c>
      <c r="O43" s="96">
        <v>2.7069135831223098E-2</v>
      </c>
      <c r="P43" s="96">
        <v>5.4799918519313597E-3</v>
      </c>
      <c r="Q43" s="96">
        <v>4.7829232473088597E-3</v>
      </c>
      <c r="R43" s="96">
        <v>5.3719461765014902E-2</v>
      </c>
      <c r="S43" s="96">
        <v>2.3444818937419201E-2</v>
      </c>
      <c r="T43" s="96">
        <v>0.16793162343277401</v>
      </c>
      <c r="U43" s="96">
        <v>1.18770190253471E-2</v>
      </c>
      <c r="V43" s="96">
        <v>1.14973366563937</v>
      </c>
      <c r="W43" s="96">
        <v>1.02825670067179</v>
      </c>
      <c r="X43" s="96">
        <v>7.7321058553725203E-2</v>
      </c>
      <c r="Y43" s="96">
        <v>8.7081419893151005E-2</v>
      </c>
      <c r="Z43" s="96">
        <v>2.66152369465502E-2</v>
      </c>
      <c r="AA43" s="96">
        <v>7.6791058853643804E-2</v>
      </c>
      <c r="AB43" s="96">
        <f t="shared" si="0"/>
        <v>0.26780877424707022</v>
      </c>
      <c r="AC43" s="96">
        <v>2.1237865275338101E-2</v>
      </c>
      <c r="AD43" s="96">
        <v>1.05755959738046E-2</v>
      </c>
      <c r="AE43" s="97"/>
      <c r="AF43" s="96">
        <v>5131.3022817670098</v>
      </c>
      <c r="AG43" s="96">
        <v>405.71980271939498</v>
      </c>
      <c r="AH43" s="96">
        <v>2613.9412966330201</v>
      </c>
      <c r="AI43" s="96">
        <v>2923.7024622223998</v>
      </c>
      <c r="AJ43" s="110" t="s">
        <v>354</v>
      </c>
      <c r="AK43" s="113" t="s">
        <v>355</v>
      </c>
      <c r="AL43" s="44"/>
    </row>
    <row r="44" spans="1:38" s="1" customFormat="1" ht="24.75" customHeight="1" thickBot="1" x14ac:dyDescent="0.3">
      <c r="A44" s="41" t="s">
        <v>119</v>
      </c>
      <c r="B44" s="41" t="s">
        <v>178</v>
      </c>
      <c r="C44" s="78" t="s">
        <v>62</v>
      </c>
      <c r="D44" s="42"/>
      <c r="E44" s="95">
        <v>6.3892886581411696</v>
      </c>
      <c r="F44" s="96">
        <v>1.3697228095173599</v>
      </c>
      <c r="G44" s="96">
        <v>2.3215410361167199E-2</v>
      </c>
      <c r="H44" s="96">
        <v>2.2341815161576301E-3</v>
      </c>
      <c r="I44" s="96">
        <v>0.54569755622179505</v>
      </c>
      <c r="J44" s="96">
        <v>0.54569755622179505</v>
      </c>
      <c r="K44" s="96">
        <v>0.54569755622179505</v>
      </c>
      <c r="L44" s="96">
        <v>0.32191342189990901</v>
      </c>
      <c r="M44" s="96">
        <v>10.8842689882663</v>
      </c>
      <c r="N44" s="96">
        <v>1.12749545541661E-2</v>
      </c>
      <c r="O44" s="96">
        <v>1.91471251849611E-3</v>
      </c>
      <c r="P44" s="96">
        <v>1.2891418100501599E-3</v>
      </c>
      <c r="Q44" s="96">
        <v>2.5399176977995601E-5</v>
      </c>
      <c r="R44" s="96">
        <v>6.6226042409139197E-3</v>
      </c>
      <c r="S44" s="96">
        <v>4.9178632105984299E-3</v>
      </c>
      <c r="T44" s="96">
        <v>1.9658771228718498E-3</v>
      </c>
      <c r="U44" s="96">
        <v>2.4607307953223299E-5</v>
      </c>
      <c r="V44" s="96">
        <v>0.384728958459782</v>
      </c>
      <c r="W44" s="96">
        <v>8.7804203415283097E-3</v>
      </c>
      <c r="X44" s="96">
        <v>2.5573870103302501E-3</v>
      </c>
      <c r="Y44" s="96">
        <v>5.0986054481966603E-3</v>
      </c>
      <c r="Z44" s="96">
        <v>4.9072171034706203E-3</v>
      </c>
      <c r="AA44" s="96">
        <v>2.6874923971985901E-3</v>
      </c>
      <c r="AB44" s="96">
        <f t="shared" si="0"/>
        <v>1.525070195919612E-2</v>
      </c>
      <c r="AC44" s="96">
        <v>6.0551128753585003E-2</v>
      </c>
      <c r="AD44" s="96">
        <v>1.4637138231352301E-5</v>
      </c>
      <c r="AE44" s="97"/>
      <c r="AF44" s="96">
        <v>10193.0506850356</v>
      </c>
      <c r="AG44" s="110" t="s">
        <v>354</v>
      </c>
      <c r="AH44" s="110" t="s">
        <v>354</v>
      </c>
      <c r="AI44" s="96">
        <v>1.0014649147235599</v>
      </c>
      <c r="AJ44" s="110" t="s">
        <v>354</v>
      </c>
      <c r="AK44" s="113" t="s">
        <v>355</v>
      </c>
      <c r="AL44" s="44"/>
    </row>
    <row r="45" spans="1:38" s="1" customFormat="1" ht="24.75" customHeight="1" thickBot="1" x14ac:dyDescent="0.3">
      <c r="A45" s="41" t="s">
        <v>119</v>
      </c>
      <c r="B45" s="41" t="s">
        <v>179</v>
      </c>
      <c r="C45" s="78" t="s">
        <v>129</v>
      </c>
      <c r="D45" s="42"/>
      <c r="E45" s="95">
        <v>6.5799020029071498</v>
      </c>
      <c r="F45" s="96">
        <v>0.30949028407323498</v>
      </c>
      <c r="G45" s="96">
        <v>0.28454496000000001</v>
      </c>
      <c r="H45" s="96" t="s">
        <v>355</v>
      </c>
      <c r="I45" s="96">
        <v>0.11299575658088</v>
      </c>
      <c r="J45" s="96">
        <v>0.113569339101595</v>
      </c>
      <c r="K45" s="96">
        <v>0.114716504143026</v>
      </c>
      <c r="L45" s="96">
        <v>2.6512553446980201E-2</v>
      </c>
      <c r="M45" s="96">
        <v>1.0105805194228099</v>
      </c>
      <c r="N45" s="96">
        <v>1.4215581656640001E-2</v>
      </c>
      <c r="O45" s="96">
        <v>1.3972580260800001E-3</v>
      </c>
      <c r="P45" s="96">
        <v>4.2525244271999999E-3</v>
      </c>
      <c r="Q45" s="96">
        <v>7.1077908283200004E-3</v>
      </c>
      <c r="R45" s="96">
        <v>5.7105328022400001E-3</v>
      </c>
      <c r="S45" s="96">
        <v>7.1077908283200004E-3</v>
      </c>
      <c r="T45" s="96">
        <v>9.9630572294400008E-3</v>
      </c>
      <c r="U45" s="96">
        <v>2.8431163313280002E-2</v>
      </c>
      <c r="V45" s="96">
        <v>7.1138658632159998E-2</v>
      </c>
      <c r="W45" s="96">
        <v>7.2961169100959997E-2</v>
      </c>
      <c r="X45" s="96">
        <v>9.1125523439999998E-4</v>
      </c>
      <c r="Y45" s="96">
        <v>3.8880223334400001E-3</v>
      </c>
      <c r="Z45" s="96">
        <v>1.8225104688E-3</v>
      </c>
      <c r="AA45" s="96">
        <v>7.1685411772800002E-3</v>
      </c>
      <c r="AB45" s="96">
        <f t="shared" si="0"/>
        <v>1.379032921392E-2</v>
      </c>
      <c r="AC45" s="96">
        <v>1.1846318047200001E-2</v>
      </c>
      <c r="AD45" s="96">
        <v>5.1165403421245698E-6</v>
      </c>
      <c r="AE45" s="97"/>
      <c r="AF45" s="96">
        <v>6075.0348960000001</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1.75131373917782</v>
      </c>
      <c r="F47" s="96">
        <v>0.65167631659675596</v>
      </c>
      <c r="G47" s="96">
        <v>7.2453421532505294E-2</v>
      </c>
      <c r="H47" s="96">
        <v>9.0060553923992405E-4</v>
      </c>
      <c r="I47" s="96">
        <v>0.13054748436844399</v>
      </c>
      <c r="J47" s="96">
        <v>0.13054748436844399</v>
      </c>
      <c r="K47" s="96">
        <v>0.13054748436844399</v>
      </c>
      <c r="L47" s="96">
        <v>4.9448427072557803E-2</v>
      </c>
      <c r="M47" s="96">
        <v>5.7122736382426398</v>
      </c>
      <c r="N47" s="96">
        <v>6.7048370909085594E-2</v>
      </c>
      <c r="O47" s="96">
        <v>4.8409457306579102E-4</v>
      </c>
      <c r="P47" s="96">
        <v>3.3286692307678099E-4</v>
      </c>
      <c r="Q47" s="96">
        <v>7.4116026677021699E-6</v>
      </c>
      <c r="R47" s="96">
        <v>1.5242746330999099E-3</v>
      </c>
      <c r="S47" s="96">
        <v>1.3363954715549999E-3</v>
      </c>
      <c r="T47" s="96">
        <v>5.0895006459704796E-4</v>
      </c>
      <c r="U47" s="96">
        <v>6.5789913022655898E-6</v>
      </c>
      <c r="V47" s="96">
        <v>9.7153733303288997E-2</v>
      </c>
      <c r="W47" s="96">
        <v>3.3829094945030599E-3</v>
      </c>
      <c r="X47" s="96">
        <v>5.7917822551460695E-4</v>
      </c>
      <c r="Y47" s="96">
        <v>1.1490195032979201E-3</v>
      </c>
      <c r="Z47" s="96">
        <v>1.06853505272881E-3</v>
      </c>
      <c r="AA47" s="96">
        <v>6.4452724725119E-4</v>
      </c>
      <c r="AB47" s="96">
        <f t="shared" si="0"/>
        <v>3.4412600287925272E-3</v>
      </c>
      <c r="AC47" s="96">
        <v>1.29258543798461E-2</v>
      </c>
      <c r="AD47" s="96">
        <v>5.4831743745828602E-6</v>
      </c>
      <c r="AE47" s="97"/>
      <c r="AF47" s="96">
        <v>3543.9276750473</v>
      </c>
      <c r="AG47" s="110" t="s">
        <v>354</v>
      </c>
      <c r="AH47" s="110" t="s">
        <v>354</v>
      </c>
      <c r="AI47" s="96">
        <v>2.50253668269132</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2.4159016799999999E-2</v>
      </c>
      <c r="J48" s="96">
        <v>8.8583061599999999E-2</v>
      </c>
      <c r="K48" s="96">
        <v>0.10066257000000001</v>
      </c>
      <c r="L48" s="96">
        <v>6.7108379999999995E-2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6710.8379999999997</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4.3117404000000001E-7</v>
      </c>
      <c r="F51" s="96">
        <v>8.1784412346384396</v>
      </c>
      <c r="G51" s="96">
        <v>6.6604120000000004E-9</v>
      </c>
      <c r="H51" s="96" t="s">
        <v>355</v>
      </c>
      <c r="I51" s="96">
        <v>1.3671372E-8</v>
      </c>
      <c r="J51" s="96">
        <v>1.3671372E-8</v>
      </c>
      <c r="K51" s="96">
        <v>1.3671372E-8</v>
      </c>
      <c r="L51" s="96">
        <v>3.154932E-10</v>
      </c>
      <c r="M51" s="96">
        <v>5.9943707999999997E-7</v>
      </c>
      <c r="N51" s="96">
        <v>2.453836E-11</v>
      </c>
      <c r="O51" s="96">
        <v>3.8560279999999997E-12</v>
      </c>
      <c r="P51" s="96">
        <v>1.5424112E-9</v>
      </c>
      <c r="Q51" s="96">
        <v>1.8579043999999999E-9</v>
      </c>
      <c r="R51" s="96">
        <v>1.1568083999999999E-11</v>
      </c>
      <c r="S51" s="96">
        <v>1.1568084000000001E-12</v>
      </c>
      <c r="T51" s="96">
        <v>7.7120559999999995E-12</v>
      </c>
      <c r="U51" s="96">
        <v>1.7176851999999999E-10</v>
      </c>
      <c r="V51" s="96">
        <v>2.3136167999999998E-11</v>
      </c>
      <c r="W51" s="96">
        <v>7.7120559999999995E-9</v>
      </c>
      <c r="X51" s="96">
        <v>8.7637000000000007E-12</v>
      </c>
      <c r="Y51" s="96">
        <v>1.2970275999999999E-11</v>
      </c>
      <c r="Z51" s="96">
        <v>1.2970275999999999E-11</v>
      </c>
      <c r="AA51" s="96">
        <v>1.2970275999999999E-11</v>
      </c>
      <c r="AB51" s="96">
        <f t="shared" si="0"/>
        <v>4.7674527999999998E-11</v>
      </c>
      <c r="AC51" s="96" t="s">
        <v>355</v>
      </c>
      <c r="AD51" s="96" t="s">
        <v>355</v>
      </c>
      <c r="AE51" s="97"/>
      <c r="AF51" s="114" t="s">
        <v>355</v>
      </c>
      <c r="AG51" s="114" t="s">
        <v>355</v>
      </c>
      <c r="AH51" s="114" t="s">
        <v>355</v>
      </c>
      <c r="AI51" s="114" t="s">
        <v>355</v>
      </c>
      <c r="AJ51" s="114" t="s">
        <v>355</v>
      </c>
      <c r="AK51" s="96">
        <v>15.169350548000001</v>
      </c>
      <c r="AL51" s="44" t="s">
        <v>371</v>
      </c>
    </row>
    <row r="52" spans="1:38" s="1" customFormat="1" ht="24.75" customHeight="1" thickBot="1" x14ac:dyDescent="0.3">
      <c r="A52" s="41" t="s">
        <v>114</v>
      </c>
      <c r="B52" s="62" t="s">
        <v>316</v>
      </c>
      <c r="C52" s="79" t="s">
        <v>131</v>
      </c>
      <c r="D52" s="61"/>
      <c r="E52" s="96" t="s">
        <v>355</v>
      </c>
      <c r="F52" s="96">
        <v>4.8605</v>
      </c>
      <c r="G52" s="96">
        <v>0.42</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7820</v>
      </c>
      <c r="AL52" s="44" t="s">
        <v>127</v>
      </c>
    </row>
    <row r="53" spans="1:38" s="1" customFormat="1" ht="24.75" customHeight="1" thickBot="1" x14ac:dyDescent="0.3">
      <c r="A53" s="41" t="s">
        <v>114</v>
      </c>
      <c r="B53" s="62" t="s">
        <v>317</v>
      </c>
      <c r="C53" s="79" t="s">
        <v>68</v>
      </c>
      <c r="D53" s="61"/>
      <c r="E53" s="108" t="s">
        <v>355</v>
      </c>
      <c r="F53" s="96">
        <v>0.890792747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1646.567</v>
      </c>
      <c r="AL53" s="44" t="s">
        <v>127</v>
      </c>
    </row>
    <row r="54" spans="1:38" s="1" customFormat="1" ht="40.5" customHeight="1" thickBot="1" x14ac:dyDescent="0.3">
      <c r="A54" s="41" t="s">
        <v>114</v>
      </c>
      <c r="B54" s="62" t="s">
        <v>186</v>
      </c>
      <c r="C54" s="79" t="s">
        <v>289</v>
      </c>
      <c r="D54" s="61"/>
      <c r="E54" s="95">
        <v>7.5362099999999998E-6</v>
      </c>
      <c r="F54" s="96">
        <v>4.4942393315282896</v>
      </c>
      <c r="G54" s="95">
        <v>1.16413E-7</v>
      </c>
      <c r="H54" s="95" t="s">
        <v>355</v>
      </c>
      <c r="I54" s="95">
        <v>2.3895299999999998E-7</v>
      </c>
      <c r="J54" s="95">
        <v>2.3895299999999998E-7</v>
      </c>
      <c r="K54" s="95">
        <v>2.3895299999999998E-7</v>
      </c>
      <c r="L54" s="95">
        <v>5.5143000000000003E-9</v>
      </c>
      <c r="M54" s="95">
        <v>1.047717E-5</v>
      </c>
      <c r="N54" s="96">
        <v>4.2889E-10</v>
      </c>
      <c r="O54" s="96">
        <v>6.7396999999999995E-11</v>
      </c>
      <c r="P54" s="96">
        <v>2.6958799999999999E-8</v>
      </c>
      <c r="Q54" s="96">
        <v>3.2473100000000001E-8</v>
      </c>
      <c r="R54" s="96">
        <v>2.0219100000000001E-10</v>
      </c>
      <c r="S54" s="96">
        <v>2.02191E-11</v>
      </c>
      <c r="T54" s="96">
        <v>1.3479399999999999E-10</v>
      </c>
      <c r="U54" s="96">
        <v>3.0022299999999999E-9</v>
      </c>
      <c r="V54" s="96">
        <v>4.0438200000000002E-10</v>
      </c>
      <c r="W54" s="95">
        <v>1.3479400000000001E-7</v>
      </c>
      <c r="X54" s="95">
        <v>1.5317499999999999E-10</v>
      </c>
      <c r="Y54" s="95">
        <v>2.2669899999999999E-10</v>
      </c>
      <c r="Z54" s="95">
        <v>2.2669899999999999E-10</v>
      </c>
      <c r="AA54" s="95">
        <v>2.2669899999999999E-10</v>
      </c>
      <c r="AB54" s="96">
        <f t="shared" si="0"/>
        <v>8.3327199999999997E-10</v>
      </c>
      <c r="AC54" s="108" t="s">
        <v>355</v>
      </c>
      <c r="AD54" s="108" t="s">
        <v>355</v>
      </c>
      <c r="AE54" s="97"/>
      <c r="AF54" s="114" t="s">
        <v>355</v>
      </c>
      <c r="AG54" s="114" t="s">
        <v>355</v>
      </c>
      <c r="AH54" s="114" t="s">
        <v>355</v>
      </c>
      <c r="AI54" s="114" t="s">
        <v>355</v>
      </c>
      <c r="AJ54" s="114" t="s">
        <v>355</v>
      </c>
      <c r="AK54" s="96">
        <v>17949.196126999999</v>
      </c>
      <c r="AL54" s="44" t="s">
        <v>367</v>
      </c>
    </row>
    <row r="55" spans="1:38" s="1" customFormat="1" ht="24.75" customHeight="1" thickBot="1" x14ac:dyDescent="0.3">
      <c r="A55" s="41" t="s">
        <v>114</v>
      </c>
      <c r="B55" s="62" t="s">
        <v>187</v>
      </c>
      <c r="C55" s="79" t="s">
        <v>260</v>
      </c>
      <c r="D55" s="61"/>
      <c r="E55" s="95">
        <v>0.123021555065886</v>
      </c>
      <c r="F55" s="96">
        <v>0.18633971025131099</v>
      </c>
      <c r="G55" s="96">
        <v>0.51564037107931504</v>
      </c>
      <c r="H55" s="96" t="s">
        <v>355</v>
      </c>
      <c r="I55" s="96">
        <v>3.6317312246481001E-3</v>
      </c>
      <c r="J55" s="96">
        <v>3.6317312246481001E-3</v>
      </c>
      <c r="K55" s="96">
        <v>3.6317312246481001E-3</v>
      </c>
      <c r="L55" s="96">
        <v>1.4245071933797099E-4</v>
      </c>
      <c r="M55" s="96">
        <v>0.187145722282304</v>
      </c>
      <c r="N55" s="96">
        <v>4.8417869744755802E-4</v>
      </c>
      <c r="O55" s="96">
        <v>6.5133773286301202E-4</v>
      </c>
      <c r="P55" s="96">
        <v>4.9037174807463205E-4</v>
      </c>
      <c r="Q55" s="96">
        <v>5.6211687882779296E-4</v>
      </c>
      <c r="R55" s="96">
        <v>1.9896513595175401E-3</v>
      </c>
      <c r="S55" s="96">
        <v>9.77351864998653E-4</v>
      </c>
      <c r="T55" s="96">
        <v>2.1906485798649802E-3</v>
      </c>
      <c r="U55" s="96">
        <v>5.0559949812400203E-4</v>
      </c>
      <c r="V55" s="96">
        <v>5.0543723621231402E-3</v>
      </c>
      <c r="W55" s="96">
        <v>2.0479648252629801E-3</v>
      </c>
      <c r="X55" s="96">
        <v>2.3570923642072699E-6</v>
      </c>
      <c r="Y55" s="96">
        <v>3.5330866935019898E-6</v>
      </c>
      <c r="Z55" s="96">
        <v>3.3816264753356698E-6</v>
      </c>
      <c r="AA55" s="96">
        <v>3.3816264753356698E-6</v>
      </c>
      <c r="AB55" s="96">
        <f t="shared" si="0"/>
        <v>1.2653432008380601E-5</v>
      </c>
      <c r="AC55" s="96" t="s">
        <v>355</v>
      </c>
      <c r="AD55" s="96" t="s">
        <v>355</v>
      </c>
      <c r="AE55" s="97"/>
      <c r="AF55" s="96">
        <v>296.98081993395601</v>
      </c>
      <c r="AG55" s="110" t="s">
        <v>354</v>
      </c>
      <c r="AH55" s="96">
        <v>4121.3949854830798</v>
      </c>
      <c r="AI55" s="110" t="s">
        <v>354</v>
      </c>
      <c r="AJ55" s="110" t="s">
        <v>354</v>
      </c>
      <c r="AK55" s="96">
        <v>3.9948760000000001</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1.45944E-3</v>
      </c>
      <c r="J58" s="95">
        <v>9.7295999999999997E-3</v>
      </c>
      <c r="K58" s="95">
        <v>1.9459199999999999E-2</v>
      </c>
      <c r="L58" s="95">
        <v>6.7134239999999998E-6</v>
      </c>
      <c r="M58" s="95" t="s">
        <v>358</v>
      </c>
      <c r="N58" s="95" t="s">
        <v>358</v>
      </c>
      <c r="O58" s="95" t="s">
        <v>358</v>
      </c>
      <c r="P58" s="95" t="s">
        <v>358</v>
      </c>
      <c r="Q58" s="95" t="s">
        <v>358</v>
      </c>
      <c r="R58" s="95" t="s">
        <v>358</v>
      </c>
      <c r="S58" s="95" t="s">
        <v>358</v>
      </c>
      <c r="T58" s="95" t="s">
        <v>358</v>
      </c>
      <c r="U58" s="95" t="s">
        <v>358</v>
      </c>
      <c r="V58" s="95" t="s">
        <v>358</v>
      </c>
      <c r="W58" s="95">
        <v>8.7566399999999996E-4</v>
      </c>
      <c r="X58" s="95" t="s">
        <v>358</v>
      </c>
      <c r="Y58" s="95" t="s">
        <v>358</v>
      </c>
      <c r="Z58" s="95" t="s">
        <v>358</v>
      </c>
      <c r="AA58" s="95" t="s">
        <v>358</v>
      </c>
      <c r="AB58" s="96" t="str">
        <f t="shared" si="0"/>
        <v>IE</v>
      </c>
      <c r="AC58" s="95">
        <v>3.8918399999999999E-4</v>
      </c>
      <c r="AD58" s="95">
        <v>7.2972000000000002E-3</v>
      </c>
      <c r="AE58" s="97"/>
      <c r="AF58" s="114" t="s">
        <v>355</v>
      </c>
      <c r="AG58" s="114" t="s">
        <v>355</v>
      </c>
      <c r="AH58" s="114" t="s">
        <v>355</v>
      </c>
      <c r="AI58" s="114" t="s">
        <v>355</v>
      </c>
      <c r="AJ58" s="114" t="s">
        <v>355</v>
      </c>
      <c r="AK58" s="96">
        <v>48.648000000000003</v>
      </c>
      <c r="AL58" s="44" t="s">
        <v>127</v>
      </c>
    </row>
    <row r="59" spans="1:38" s="1" customFormat="1" ht="24.75" customHeight="1" thickBot="1" x14ac:dyDescent="0.3">
      <c r="A59" s="41" t="s">
        <v>112</v>
      </c>
      <c r="B59" s="73" t="s">
        <v>190</v>
      </c>
      <c r="C59" s="78" t="s">
        <v>101</v>
      </c>
      <c r="D59" s="42"/>
      <c r="E59" s="95" t="s">
        <v>358</v>
      </c>
      <c r="F59" s="95">
        <v>4.5999999999999999E-2</v>
      </c>
      <c r="G59" s="95">
        <v>0.1977131</v>
      </c>
      <c r="H59" s="95">
        <v>0.152</v>
      </c>
      <c r="I59" s="95">
        <v>2.69E-2</v>
      </c>
      <c r="J59" s="95">
        <v>3.1099999999999999E-2</v>
      </c>
      <c r="K59" s="95">
        <v>3.4200000000000001E-2</v>
      </c>
      <c r="L59" s="95">
        <v>5.0060000000000002E-4</v>
      </c>
      <c r="M59" s="95">
        <v>1.8847619999999999E-3</v>
      </c>
      <c r="N59" s="95">
        <v>1.7999999999999999E-2</v>
      </c>
      <c r="O59" s="95">
        <v>1.5208699999999999E-3</v>
      </c>
      <c r="P59" s="95" t="s">
        <v>358</v>
      </c>
      <c r="Q59" s="95">
        <v>4.4105230000000004E-3</v>
      </c>
      <c r="R59" s="95">
        <v>5.6272190000000001E-3</v>
      </c>
      <c r="S59" s="95" t="s">
        <v>358</v>
      </c>
      <c r="T59" s="95">
        <v>3.6500880000000001E-3</v>
      </c>
      <c r="U59" s="95">
        <v>2.5000000000000001E-2</v>
      </c>
      <c r="V59" s="95">
        <v>3.4980010000000001E-3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185.15299999999999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9.7732979999999997E-2</v>
      </c>
      <c r="J60" s="96">
        <v>0.35693784000000001</v>
      </c>
      <c r="K60" s="96">
        <v>0.88337394000000002</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47.213999999999999</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0.16585440970000001</v>
      </c>
      <c r="J61" s="96">
        <v>1.6556586106</v>
      </c>
      <c r="K61" s="96">
        <v>5.5083741704999998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10507.172549999999</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2.4653380000000001E-3</v>
      </c>
      <c r="J62" s="96">
        <v>2.4522245000000002E-2</v>
      </c>
      <c r="K62" s="96">
        <v>4.9044490000000003E-2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2.6227</v>
      </c>
      <c r="AL62" s="44" t="s">
        <v>404</v>
      </c>
    </row>
    <row r="63" spans="1:38" s="1" customFormat="1" ht="24.75" customHeight="1" thickBot="1" x14ac:dyDescent="0.3">
      <c r="A63" s="41" t="s">
        <v>112</v>
      </c>
      <c r="B63" s="73" t="s">
        <v>318</v>
      </c>
      <c r="C63" s="79" t="s">
        <v>306</v>
      </c>
      <c r="D63" s="67"/>
      <c r="E63" s="95" t="s">
        <v>358</v>
      </c>
      <c r="F63" s="95">
        <v>2.6626819999999999E-2</v>
      </c>
      <c r="G63" s="95">
        <v>1.3637100099999999</v>
      </c>
      <c r="H63" s="95">
        <v>0.18868799999999999</v>
      </c>
      <c r="I63" s="95">
        <v>6.055725E-2</v>
      </c>
      <c r="J63" s="95">
        <v>7.7399999999999997E-2</v>
      </c>
      <c r="K63" s="95">
        <v>8.5990460000000005E-2</v>
      </c>
      <c r="L63" s="95">
        <v>1.2111450000000001E-3</v>
      </c>
      <c r="M63" s="95">
        <v>2.444</v>
      </c>
      <c r="N63" s="95" t="s">
        <v>355</v>
      </c>
      <c r="O63" s="95" t="s">
        <v>355</v>
      </c>
      <c r="P63" s="95" t="s">
        <v>355</v>
      </c>
      <c r="Q63" s="95">
        <v>4.2000000000000003E-2</v>
      </c>
      <c r="R63" s="95" t="s">
        <v>355</v>
      </c>
      <c r="S63" s="95" t="s">
        <v>355</v>
      </c>
      <c r="T63" s="95" t="s">
        <v>355</v>
      </c>
      <c r="U63" s="95" t="s">
        <v>355</v>
      </c>
      <c r="V63" s="95" t="s">
        <v>355</v>
      </c>
      <c r="W63" s="95">
        <v>5.6304799000000003E-2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1.8499999999999999E-2</v>
      </c>
      <c r="F70" s="95">
        <v>3.5881999999999997E-2</v>
      </c>
      <c r="G70" s="95">
        <v>0.113</v>
      </c>
      <c r="H70" s="95">
        <v>0.16500000000000001</v>
      </c>
      <c r="I70" s="95">
        <v>1.2E-2</v>
      </c>
      <c r="J70" s="95">
        <v>1.6E-2</v>
      </c>
      <c r="K70" s="95">
        <v>0.02</v>
      </c>
      <c r="L70" s="95">
        <v>2.2000000000000001E-4</v>
      </c>
      <c r="M70" s="95" t="s">
        <v>356</v>
      </c>
      <c r="N70" s="95" t="s">
        <v>355</v>
      </c>
      <c r="O70" s="95" t="s">
        <v>355</v>
      </c>
      <c r="P70" s="95">
        <v>5.04E-4</v>
      </c>
      <c r="Q70" s="95" t="s">
        <v>355</v>
      </c>
      <c r="R70" s="95" t="s">
        <v>355</v>
      </c>
      <c r="S70" s="95" t="s">
        <v>355</v>
      </c>
      <c r="T70" s="95" t="s">
        <v>355</v>
      </c>
      <c r="U70" s="95" t="s">
        <v>355</v>
      </c>
      <c r="V70" s="95" t="s">
        <v>355</v>
      </c>
      <c r="W70" s="95" t="s">
        <v>355</v>
      </c>
      <c r="X70" s="95">
        <v>9.9951160000000003E-5</v>
      </c>
      <c r="Y70" s="95" t="s">
        <v>355</v>
      </c>
      <c r="Z70" s="95" t="s">
        <v>355</v>
      </c>
      <c r="AA70" s="95" t="s">
        <v>355</v>
      </c>
      <c r="AB70" s="96">
        <f>IF(ISNUMBER(X70),SUM(X70:AA70),X70)</f>
        <v>9.9951160000000003E-5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2.1201810000000001E-3</v>
      </c>
      <c r="G72" s="95" t="s">
        <v>356</v>
      </c>
      <c r="H72" s="95" t="s">
        <v>356</v>
      </c>
      <c r="I72" s="95">
        <v>6.0348618200000001E-3</v>
      </c>
      <c r="J72" s="95">
        <v>3.4007388829999999E-2</v>
      </c>
      <c r="K72" s="95">
        <v>0.10891011806000001</v>
      </c>
      <c r="L72" s="95">
        <v>4.8516488799999998E-4</v>
      </c>
      <c r="M72" s="95" t="s">
        <v>356</v>
      </c>
      <c r="N72" s="95">
        <v>0.16181041500000001</v>
      </c>
      <c r="O72" s="95">
        <v>5.4292187719999999E-3</v>
      </c>
      <c r="P72" s="95">
        <v>2.1372800000000001E-3</v>
      </c>
      <c r="Q72" s="95">
        <v>1.6029600000000001E-2</v>
      </c>
      <c r="R72" s="95">
        <v>5.3432E-2</v>
      </c>
      <c r="S72" s="95">
        <v>5.3432E-2</v>
      </c>
      <c r="T72" s="95">
        <v>1.880126796E-2</v>
      </c>
      <c r="U72" s="95">
        <v>5.3432000000000002E-4</v>
      </c>
      <c r="V72" s="95">
        <v>0.268674415</v>
      </c>
      <c r="W72" s="95" t="s">
        <v>356</v>
      </c>
      <c r="X72" s="95" t="s">
        <v>356</v>
      </c>
      <c r="Y72" s="95" t="s">
        <v>356</v>
      </c>
      <c r="Z72" s="95" t="s">
        <v>356</v>
      </c>
      <c r="AA72" s="95" t="s">
        <v>356</v>
      </c>
      <c r="AB72" s="96" t="str">
        <f t="shared" si="0"/>
        <v>NE</v>
      </c>
      <c r="AC72" s="95">
        <v>2.1372800000000001E-3</v>
      </c>
      <c r="AD72" s="95">
        <v>2.6716E-2</v>
      </c>
      <c r="AE72" s="97"/>
      <c r="AF72" s="114" t="s">
        <v>355</v>
      </c>
      <c r="AG72" s="114" t="s">
        <v>355</v>
      </c>
      <c r="AH72" s="114" t="s">
        <v>355</v>
      </c>
      <c r="AI72" s="114" t="s">
        <v>355</v>
      </c>
      <c r="AJ72" s="114" t="s">
        <v>355</v>
      </c>
      <c r="AK72" s="96">
        <v>356.315</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5.0177399999999997E-3</v>
      </c>
      <c r="H76" s="95" t="s">
        <v>358</v>
      </c>
      <c r="I76" s="96">
        <v>2.2037440000000001E-3</v>
      </c>
      <c r="J76" s="96">
        <v>2.9574879999999999E-3</v>
      </c>
      <c r="K76" s="96">
        <v>3.7093600000000001E-3</v>
      </c>
      <c r="L76" s="96" t="s">
        <v>356</v>
      </c>
      <c r="M76" s="95" t="s">
        <v>358</v>
      </c>
      <c r="N76" s="96">
        <v>1.451794</v>
      </c>
      <c r="O76" s="96">
        <v>3.7734000000000001E-3</v>
      </c>
      <c r="P76" s="96">
        <v>4.6967999999999999E-4</v>
      </c>
      <c r="Q76" s="96">
        <v>1.1820199999999999E-2</v>
      </c>
      <c r="R76" s="96" t="s">
        <v>356</v>
      </c>
      <c r="S76" s="96" t="s">
        <v>356</v>
      </c>
      <c r="T76" s="96" t="s">
        <v>356</v>
      </c>
      <c r="U76" s="96" t="s">
        <v>356</v>
      </c>
      <c r="V76" s="96">
        <v>8.7811999999999994E-3</v>
      </c>
      <c r="W76" s="96">
        <v>3.5444000000000001E-3</v>
      </c>
      <c r="X76" s="96" t="s">
        <v>356</v>
      </c>
      <c r="Y76" s="96" t="s">
        <v>356</v>
      </c>
      <c r="Z76" s="96" t="s">
        <v>356</v>
      </c>
      <c r="AA76" s="96" t="s">
        <v>356</v>
      </c>
      <c r="AB76" s="96" t="str">
        <f t="shared" si="0"/>
        <v>NE</v>
      </c>
      <c r="AC76" s="96">
        <v>3.0899999999999998E-4</v>
      </c>
      <c r="AD76" s="96">
        <v>7.6597999999999998E-4</v>
      </c>
      <c r="AE76" s="97"/>
      <c r="AF76" s="114" t="s">
        <v>355</v>
      </c>
      <c r="AG76" s="114" t="s">
        <v>355</v>
      </c>
      <c r="AH76" s="114" t="s">
        <v>355</v>
      </c>
      <c r="AI76" s="114" t="s">
        <v>355</v>
      </c>
      <c r="AJ76" s="114" t="s">
        <v>355</v>
      </c>
      <c r="AK76" s="96">
        <v>1.03</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2.5950000000000001E-2</v>
      </c>
      <c r="O80" s="96">
        <v>1.73E-3</v>
      </c>
      <c r="P80" s="96" t="s">
        <v>356</v>
      </c>
      <c r="Q80" s="96" t="s">
        <v>356</v>
      </c>
      <c r="R80" s="96" t="s">
        <v>356</v>
      </c>
      <c r="S80" s="96">
        <v>1.7299999999999999E-2</v>
      </c>
      <c r="T80" s="96" t="s">
        <v>356</v>
      </c>
      <c r="U80" s="96" t="s">
        <v>356</v>
      </c>
      <c r="V80" s="96">
        <v>0.2422</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1.73</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3.7792528000000001</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2.8035999999999998E-2</v>
      </c>
      <c r="AL82" s="44" t="s">
        <v>404</v>
      </c>
    </row>
    <row r="83" spans="1:38" s="1" customFormat="1" ht="24.75" customHeight="1" thickBot="1" x14ac:dyDescent="0.3">
      <c r="A83" s="41" t="s">
        <v>112</v>
      </c>
      <c r="B83" s="87" t="s">
        <v>216</v>
      </c>
      <c r="C83" s="70" t="s">
        <v>72</v>
      </c>
      <c r="D83" s="43"/>
      <c r="E83" s="96" t="s">
        <v>355</v>
      </c>
      <c r="F83" s="96">
        <v>4.0009919999999997E-2</v>
      </c>
      <c r="G83" s="96" t="s">
        <v>355</v>
      </c>
      <c r="H83" s="96" t="s">
        <v>355</v>
      </c>
      <c r="I83" s="96">
        <v>1.6404067200000001E-2</v>
      </c>
      <c r="J83" s="96">
        <v>0.123030504</v>
      </c>
      <c r="K83" s="96">
        <v>0.12603124800000001</v>
      </c>
      <c r="L83" s="96">
        <v>9.3523187999999997E-4</v>
      </c>
      <c r="M83" s="96">
        <v>0.30057452400000001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2500.62</v>
      </c>
      <c r="AL83" s="44" t="s">
        <v>127</v>
      </c>
    </row>
    <row r="84" spans="1:38" s="1" customFormat="1" ht="24.75" customHeight="1" thickBot="1" x14ac:dyDescent="0.3">
      <c r="A84" s="41" t="s">
        <v>112</v>
      </c>
      <c r="B84" s="87" t="s">
        <v>217</v>
      </c>
      <c r="C84" s="70" t="s">
        <v>71</v>
      </c>
      <c r="D84" s="43"/>
      <c r="E84" s="96" t="s">
        <v>355</v>
      </c>
      <c r="F84" s="96">
        <v>5.39903E-3</v>
      </c>
      <c r="G84" s="96" t="s">
        <v>355</v>
      </c>
      <c r="H84" s="96" t="s">
        <v>355</v>
      </c>
      <c r="I84" s="96">
        <v>1.9934879999999999E-4</v>
      </c>
      <c r="J84" s="96">
        <v>9.9674399999999993E-4</v>
      </c>
      <c r="K84" s="96">
        <v>3.9869759999999997E-3</v>
      </c>
      <c r="L84" s="96">
        <v>2.4918600000000001E-8</v>
      </c>
      <c r="M84" s="96">
        <v>3.9454449999999999E-4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41.530999999999999</v>
      </c>
      <c r="AL84" s="44" t="s">
        <v>127</v>
      </c>
    </row>
    <row r="85" spans="1:38" s="1" customFormat="1" ht="24.75" customHeight="1" thickBot="1" x14ac:dyDescent="0.3">
      <c r="A85" s="41" t="s">
        <v>115</v>
      </c>
      <c r="B85" s="79" t="s">
        <v>218</v>
      </c>
      <c r="C85" s="70" t="s">
        <v>341</v>
      </c>
      <c r="D85" s="43"/>
      <c r="E85" s="96" t="s">
        <v>355</v>
      </c>
      <c r="F85" s="96">
        <v>2.73204096</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5.1743200000000003E-2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1.13E-5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2.2599999999999999E-4</v>
      </c>
      <c r="AL87" s="44" t="s">
        <v>404</v>
      </c>
    </row>
    <row r="88" spans="1:38" s="1" customFormat="1" ht="24.75" customHeight="1" thickBot="1" x14ac:dyDescent="0.3">
      <c r="A88" s="41" t="s">
        <v>115</v>
      </c>
      <c r="B88" s="79" t="s">
        <v>221</v>
      </c>
      <c r="C88" s="69" t="s">
        <v>90</v>
      </c>
      <c r="D88" s="43"/>
      <c r="E88" s="96" t="s">
        <v>355</v>
      </c>
      <c r="F88" s="96">
        <v>5.1159684800000003</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0.70081760000000004</v>
      </c>
      <c r="AL88" s="44" t="s">
        <v>404</v>
      </c>
    </row>
    <row r="89" spans="1:38" s="1" customFormat="1" ht="24.75" customHeight="1" thickBot="1" x14ac:dyDescent="0.3">
      <c r="A89" s="41" t="s">
        <v>115</v>
      </c>
      <c r="B89" s="79" t="s">
        <v>222</v>
      </c>
      <c r="C89" s="69" t="s">
        <v>91</v>
      </c>
      <c r="D89" s="43" t="s">
        <v>369</v>
      </c>
      <c r="E89" s="96" t="s">
        <v>355</v>
      </c>
      <c r="F89" s="96">
        <v>9.0285000000000001E-3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2.3149999999999999E-4</v>
      </c>
      <c r="AL89" s="44" t="s">
        <v>404</v>
      </c>
    </row>
    <row r="90" spans="1:38" s="7" customFormat="1" ht="24.75" customHeight="1" thickBot="1" x14ac:dyDescent="0.25">
      <c r="A90" s="41" t="s">
        <v>115</v>
      </c>
      <c r="B90" s="79" t="s">
        <v>223</v>
      </c>
      <c r="C90" s="69" t="s">
        <v>280</v>
      </c>
      <c r="D90" s="43"/>
      <c r="E90" s="96" t="s">
        <v>355</v>
      </c>
      <c r="F90" s="96">
        <v>15.687757769999999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0.15517069999999999</v>
      </c>
      <c r="AL90" s="44" t="s">
        <v>404</v>
      </c>
    </row>
    <row r="91" spans="1:38" s="1" customFormat="1" ht="24.75" customHeight="1" thickBot="1" x14ac:dyDescent="0.3">
      <c r="A91" s="41" t="s">
        <v>115</v>
      </c>
      <c r="B91" s="62" t="s">
        <v>256</v>
      </c>
      <c r="C91" s="79" t="s">
        <v>281</v>
      </c>
      <c r="D91" s="42"/>
      <c r="E91" s="95">
        <v>5.3086960099999997E-2</v>
      </c>
      <c r="F91" s="96">
        <v>8.0916808500000006E-2</v>
      </c>
      <c r="G91" s="96">
        <v>5.0379641099999997E-2</v>
      </c>
      <c r="H91" s="96">
        <v>4.1039014950000001E-2</v>
      </c>
      <c r="I91" s="96">
        <v>0.30889917280000001</v>
      </c>
      <c r="J91" s="96">
        <v>0.39418181584</v>
      </c>
      <c r="K91" s="96">
        <v>0.41963606484999999</v>
      </c>
      <c r="L91" s="96">
        <v>5.8641821400000002E-3</v>
      </c>
      <c r="M91" s="96">
        <v>3.230021426</v>
      </c>
      <c r="N91" s="96">
        <v>5.8017412499999997E-2</v>
      </c>
      <c r="O91" s="96">
        <v>4.151494417E-3</v>
      </c>
      <c r="P91" s="96">
        <v>8.1464864999999996E-4</v>
      </c>
      <c r="Q91" s="96">
        <v>9.8029333299999993E-3</v>
      </c>
      <c r="R91" s="96">
        <v>8.5554173179999998E-2</v>
      </c>
      <c r="S91" s="96">
        <v>2.3942100923199998</v>
      </c>
      <c r="T91" s="96">
        <v>0.16309763729999999</v>
      </c>
      <c r="U91" s="96">
        <v>7.6458825000000003E-3</v>
      </c>
      <c r="V91" s="96">
        <v>1.435347449</v>
      </c>
      <c r="W91" s="96">
        <v>0.123925335</v>
      </c>
      <c r="X91" s="96">
        <v>2.63162035E-2</v>
      </c>
      <c r="Y91" s="96">
        <v>2.5352252400000001E-2</v>
      </c>
      <c r="Z91" s="96">
        <v>1.5108393100000001E-2</v>
      </c>
      <c r="AA91" s="96">
        <v>1.7458038299999999E-2</v>
      </c>
      <c r="AB91" s="96">
        <f t="shared" si="1"/>
        <v>8.4234887300000005E-2</v>
      </c>
      <c r="AC91" s="96">
        <v>1.1062189500000001E-3</v>
      </c>
      <c r="AD91" s="96">
        <v>1.56035094E-3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2.8497857400000002</v>
      </c>
      <c r="G93" s="98" t="s">
        <v>355</v>
      </c>
      <c r="H93" s="98" t="s">
        <v>355</v>
      </c>
      <c r="I93" s="95">
        <v>1.6889320999999999E-2</v>
      </c>
      <c r="J93" s="95">
        <v>1.6889320999999999E-2</v>
      </c>
      <c r="K93" s="95">
        <v>1.6889320999999999E-2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8.2687999999999998E-2</v>
      </c>
      <c r="J95" s="95">
        <v>0.165376</v>
      </c>
      <c r="K95" s="95">
        <v>0.41343999999999997</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0.41343999999999997</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3.7603250999999997E-2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198.959</v>
      </c>
      <c r="AL98" s="46" t="s">
        <v>359</v>
      </c>
    </row>
    <row r="99" spans="1:38" s="1" customFormat="1" ht="24.75" customHeight="1" thickBot="1" x14ac:dyDescent="0.3">
      <c r="A99" s="41" t="s">
        <v>116</v>
      </c>
      <c r="B99" s="41" t="s">
        <v>224</v>
      </c>
      <c r="C99" s="78" t="s">
        <v>278</v>
      </c>
      <c r="D99" s="64"/>
      <c r="E99" s="99">
        <v>4.7320747997523303E-2</v>
      </c>
      <c r="F99" s="96">
        <v>21.476716289660398</v>
      </c>
      <c r="G99" s="96" t="s">
        <v>355</v>
      </c>
      <c r="H99" s="96">
        <v>7.5451579976748802</v>
      </c>
      <c r="I99" s="96">
        <v>0.27438746460723301</v>
      </c>
      <c r="J99" s="96">
        <v>0.42172274762408202</v>
      </c>
      <c r="K99" s="96">
        <v>0.91678858179148404</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563.12800000000004</v>
      </c>
      <c r="AL99" s="44" t="s">
        <v>360</v>
      </c>
    </row>
    <row r="100" spans="1:38" s="1" customFormat="1" ht="24.75" customHeight="1" thickBot="1" x14ac:dyDescent="0.3">
      <c r="A100" s="41" t="s">
        <v>116</v>
      </c>
      <c r="B100" s="41" t="s">
        <v>225</v>
      </c>
      <c r="C100" s="78" t="s">
        <v>277</v>
      </c>
      <c r="D100" s="64"/>
      <c r="E100" s="99">
        <v>0.112558786749497</v>
      </c>
      <c r="F100" s="96">
        <v>10.9004542249116</v>
      </c>
      <c r="G100" s="96" t="s">
        <v>355</v>
      </c>
      <c r="H100" s="96">
        <v>3.5654557282864401</v>
      </c>
      <c r="I100" s="96">
        <v>0.14677658488766601</v>
      </c>
      <c r="J100" s="96">
        <v>0.22615234737647599</v>
      </c>
      <c r="K100" s="96">
        <v>0.49163553777494901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977.21199999999999</v>
      </c>
      <c r="AL100" s="44" t="s">
        <v>360</v>
      </c>
    </row>
    <row r="101" spans="1:38" s="1" customFormat="1" ht="24.75" customHeight="1" thickBot="1" x14ac:dyDescent="0.3">
      <c r="A101" s="41" t="s">
        <v>116</v>
      </c>
      <c r="B101" s="41" t="s">
        <v>227</v>
      </c>
      <c r="C101" s="78" t="s">
        <v>270</v>
      </c>
      <c r="D101" s="64"/>
      <c r="E101" s="99">
        <v>7.5959013698630097E-4</v>
      </c>
      <c r="F101" s="96">
        <v>0.19291990477960899</v>
      </c>
      <c r="G101" s="96" t="s">
        <v>355</v>
      </c>
      <c r="H101" s="96">
        <v>0.114528220212329</v>
      </c>
      <c r="I101" s="96">
        <v>5.3804301369863E-4</v>
      </c>
      <c r="J101" s="96">
        <v>1.77237698630137E-3</v>
      </c>
      <c r="K101" s="96">
        <v>4.4309424657534204E-3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288.80200000000002</v>
      </c>
      <c r="AL101" s="44" t="s">
        <v>360</v>
      </c>
    </row>
    <row r="102" spans="1:38" s="1" customFormat="1" ht="24.75" customHeight="1" thickBot="1" x14ac:dyDescent="0.3">
      <c r="A102" s="41" t="s">
        <v>116</v>
      </c>
      <c r="B102" s="41" t="s">
        <v>228</v>
      </c>
      <c r="C102" s="78" t="s">
        <v>271</v>
      </c>
      <c r="D102" s="64"/>
      <c r="E102" s="99">
        <v>6.3541039275360298E-2</v>
      </c>
      <c r="F102" s="96">
        <v>3.2541542717280199</v>
      </c>
      <c r="G102" s="96" t="s">
        <v>355</v>
      </c>
      <c r="H102" s="96">
        <v>17.959029221514701</v>
      </c>
      <c r="I102" s="96">
        <v>5.5000504306555703E-2</v>
      </c>
      <c r="J102" s="96">
        <v>1.23429025059856</v>
      </c>
      <c r="K102" s="96">
        <v>3.9102937457484499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12369.145</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5.1544109589041102E-5</v>
      </c>
      <c r="F104" s="96">
        <v>2.6025539904510502E-2</v>
      </c>
      <c r="G104" s="96" t="s">
        <v>355</v>
      </c>
      <c r="H104" s="96">
        <v>1.54460334357299E-2</v>
      </c>
      <c r="I104" s="96">
        <v>7.3020821917808203E-5</v>
      </c>
      <c r="J104" s="96">
        <v>2.4053917808219199E-4</v>
      </c>
      <c r="K104" s="96">
        <v>6.01347945205479E-4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15.678000000000001</v>
      </c>
      <c r="AL104" s="44" t="s">
        <v>360</v>
      </c>
    </row>
    <row r="105" spans="1:38" s="1" customFormat="1" ht="24.75" customHeight="1" thickBot="1" x14ac:dyDescent="0.3">
      <c r="A105" s="41" t="s">
        <v>116</v>
      </c>
      <c r="B105" s="41" t="s">
        <v>344</v>
      </c>
      <c r="C105" s="78" t="s">
        <v>274</v>
      </c>
      <c r="D105" s="64"/>
      <c r="E105" s="99">
        <v>2.2187499999999999E-2</v>
      </c>
      <c r="F105" s="96">
        <v>1.03974980967327</v>
      </c>
      <c r="G105" s="96" t="s">
        <v>355</v>
      </c>
      <c r="H105" s="96">
        <v>0.77078319508928606</v>
      </c>
      <c r="I105" s="96">
        <v>1.2425E-2</v>
      </c>
      <c r="J105" s="96">
        <v>1.9525000000000001E-2</v>
      </c>
      <c r="K105" s="96">
        <v>4.2445652173913002E-2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177.5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6.0339648942528697E-2</v>
      </c>
      <c r="F107" s="96">
        <v>3.5960567992801402E-3</v>
      </c>
      <c r="G107" s="96" t="s">
        <v>355</v>
      </c>
      <c r="H107" s="96">
        <v>1.3824297951390001</v>
      </c>
      <c r="I107" s="96">
        <v>1.31884878710345E-2</v>
      </c>
      <c r="J107" s="96">
        <v>0.175846504947126</v>
      </c>
      <c r="K107" s="96">
        <v>0.83736430927203098</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4436.8119999999999</v>
      </c>
      <c r="AL107" s="44" t="s">
        <v>360</v>
      </c>
    </row>
    <row r="108" spans="1:38" s="1" customFormat="1" ht="24.75" customHeight="1" thickBot="1" x14ac:dyDescent="0.3">
      <c r="A108" s="71" t="s">
        <v>116</v>
      </c>
      <c r="B108" s="41" t="s">
        <v>346</v>
      </c>
      <c r="C108" s="71" t="s">
        <v>327</v>
      </c>
      <c r="D108" s="64"/>
      <c r="E108" s="99">
        <v>0.39922198544081999</v>
      </c>
      <c r="F108" s="96">
        <v>1.0456262367505801E-3</v>
      </c>
      <c r="G108" s="96" t="s">
        <v>355</v>
      </c>
      <c r="H108" s="96">
        <v>1.8392754506363</v>
      </c>
      <c r="I108" s="96">
        <v>2.9569041709355599E-2</v>
      </c>
      <c r="J108" s="96">
        <v>0.29569041709355598</v>
      </c>
      <c r="K108" s="96">
        <v>0.59138083418711196</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14786.991</v>
      </c>
      <c r="AL108" s="44" t="s">
        <v>360</v>
      </c>
    </row>
    <row r="109" spans="1:38" s="1" customFormat="1" ht="24.75" customHeight="1" thickBot="1" x14ac:dyDescent="0.3">
      <c r="A109" s="71" t="s">
        <v>116</v>
      </c>
      <c r="B109" s="41" t="s">
        <v>347</v>
      </c>
      <c r="C109" s="71" t="s">
        <v>313</v>
      </c>
      <c r="D109" s="64"/>
      <c r="E109" s="99">
        <v>1.435084245E-2</v>
      </c>
      <c r="F109" s="96">
        <v>8.1844362257893998E-4</v>
      </c>
      <c r="G109" s="96" t="s">
        <v>355</v>
      </c>
      <c r="H109" s="96">
        <v>0.22475737441334301</v>
      </c>
      <c r="I109" s="96">
        <v>1.06302536666667E-2</v>
      </c>
      <c r="J109" s="96">
        <v>5.8466395166666699E-2</v>
      </c>
      <c r="K109" s="96">
        <v>5.8466395166666699E-2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448.41500000000002</v>
      </c>
      <c r="AL109" s="44" t="s">
        <v>360</v>
      </c>
    </row>
    <row r="110" spans="1:38" s="1" customFormat="1" ht="24.75" customHeight="1" thickBot="1" x14ac:dyDescent="0.3">
      <c r="A110" s="71" t="s">
        <v>116</v>
      </c>
      <c r="B110" s="41" t="s">
        <v>348</v>
      </c>
      <c r="C110" s="72" t="s">
        <v>314</v>
      </c>
      <c r="D110" s="64"/>
      <c r="E110" s="99">
        <v>3.0505886666666701E-3</v>
      </c>
      <c r="F110" s="96">
        <v>1.21146903475801E-3</v>
      </c>
      <c r="G110" s="96" t="s">
        <v>355</v>
      </c>
      <c r="H110" s="96">
        <v>4.8248797782741097E-2</v>
      </c>
      <c r="I110" s="96">
        <v>2.5961159999999999E-3</v>
      </c>
      <c r="J110" s="96">
        <v>2.0170813333333301E-2</v>
      </c>
      <c r="K110" s="96">
        <v>2.0170813333333301E-2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1349.7560000000001</v>
      </c>
      <c r="AL110" s="44" t="s">
        <v>360</v>
      </c>
    </row>
    <row r="111" spans="1:38" s="1" customFormat="1" ht="24.75" customHeight="1" thickBot="1" x14ac:dyDescent="0.3">
      <c r="A111" s="41" t="s">
        <v>116</v>
      </c>
      <c r="B111" s="41" t="s">
        <v>349</v>
      </c>
      <c r="C111" s="78" t="s">
        <v>276</v>
      </c>
      <c r="D111" s="64"/>
      <c r="E111" s="99">
        <v>2.7210200000000002E-3</v>
      </c>
      <c r="F111" s="99">
        <v>0.47430079083289101</v>
      </c>
      <c r="G111" s="99" t="s">
        <v>355</v>
      </c>
      <c r="H111" s="99">
        <v>6.5532617057542897</v>
      </c>
      <c r="I111" s="99">
        <v>1.0884080000000001E-2</v>
      </c>
      <c r="J111" s="99">
        <v>2.1768160000000002E-2</v>
      </c>
      <c r="K111" s="99">
        <v>4.8373688888888898E-2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2730.518</v>
      </c>
      <c r="AL111" s="44" t="s">
        <v>360</v>
      </c>
    </row>
    <row r="112" spans="1:38" s="1" customFormat="1" ht="24.75" customHeight="1" thickBot="1" x14ac:dyDescent="0.3">
      <c r="A112" s="41" t="s">
        <v>126</v>
      </c>
      <c r="B112" s="41" t="s">
        <v>294</v>
      </c>
      <c r="C112" s="78" t="s">
        <v>295</v>
      </c>
      <c r="D112" s="42"/>
      <c r="E112" s="96">
        <v>8.4940800000000003</v>
      </c>
      <c r="F112" s="96" t="s">
        <v>355</v>
      </c>
      <c r="G112" s="96" t="s">
        <v>355</v>
      </c>
      <c r="H112" s="96">
        <v>10.990605885714301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212.352</v>
      </c>
      <c r="AL112" s="44" t="s">
        <v>361</v>
      </c>
    </row>
    <row r="113" spans="1:38" s="1" customFormat="1" ht="24.75" customHeight="1" thickBot="1" x14ac:dyDescent="0.3">
      <c r="A113" s="41" t="s">
        <v>126</v>
      </c>
      <c r="B113" s="65" t="s">
        <v>244</v>
      </c>
      <c r="C113" s="80" t="s">
        <v>133</v>
      </c>
      <c r="D113" s="42"/>
      <c r="E113" s="95">
        <v>8.3248973030380196</v>
      </c>
      <c r="F113" s="96">
        <v>5.8731930609888403</v>
      </c>
      <c r="G113" s="96" t="s">
        <v>355</v>
      </c>
      <c r="H113" s="96">
        <v>20.560759737290201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155101.54903761001</v>
      </c>
      <c r="AL113" s="115" t="s">
        <v>364</v>
      </c>
    </row>
    <row r="114" spans="1:38" s="1" customFormat="1" ht="24.75" customHeight="1" thickBot="1" x14ac:dyDescent="0.3">
      <c r="A114" s="41" t="s">
        <v>126</v>
      </c>
      <c r="B114" s="65" t="s">
        <v>245</v>
      </c>
      <c r="C114" s="80" t="s">
        <v>134</v>
      </c>
      <c r="D114" s="42"/>
      <c r="E114" s="95">
        <v>0.14252000000000001</v>
      </c>
      <c r="F114" s="96" t="s">
        <v>355</v>
      </c>
      <c r="G114" s="96" t="s">
        <v>355</v>
      </c>
      <c r="H114" s="96">
        <v>0.46318999999999999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3563</v>
      </c>
      <c r="AL114" s="115" t="s">
        <v>364</v>
      </c>
    </row>
    <row r="115" spans="1:38" s="1" customFormat="1" ht="24.75" customHeight="1" thickBot="1" x14ac:dyDescent="0.3">
      <c r="A115" s="41" t="s">
        <v>126</v>
      </c>
      <c r="B115" s="65" t="s">
        <v>246</v>
      </c>
      <c r="C115" s="80" t="s">
        <v>350</v>
      </c>
      <c r="D115" s="42"/>
      <c r="E115" s="95">
        <v>0.15951207992553701</v>
      </c>
      <c r="F115" s="96" t="s">
        <v>355</v>
      </c>
      <c r="G115" s="96" t="s">
        <v>355</v>
      </c>
      <c r="H115" s="96">
        <v>0.31902415985107402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3987.80199813843</v>
      </c>
      <c r="AL115" s="95"/>
    </row>
    <row r="116" spans="1:38" s="1" customFormat="1" ht="24.75" customHeight="1" thickBot="1" x14ac:dyDescent="0.3">
      <c r="A116" s="41" t="s">
        <v>126</v>
      </c>
      <c r="B116" s="41" t="s">
        <v>250</v>
      </c>
      <c r="C116" s="79" t="s">
        <v>293</v>
      </c>
      <c r="D116" s="42"/>
      <c r="E116" s="95">
        <v>0.85273414220921695</v>
      </c>
      <c r="F116" s="96">
        <v>9.2789676497784801E-2</v>
      </c>
      <c r="G116" s="96" t="s">
        <v>355</v>
      </c>
      <c r="H116" s="96">
        <v>2.6988532739470199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21318.353555230398</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2.327</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0.427755</v>
      </c>
      <c r="J119" s="96">
        <v>5.3653690000000003</v>
      </c>
      <c r="K119" s="96">
        <v>53.653688000000002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1.69875</v>
      </c>
      <c r="G121" s="96" t="s">
        <v>355</v>
      </c>
      <c r="H121" s="96">
        <v>5.7952417142857104</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2792320</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9.7900000000000001E-3</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3.5828181000000001E-2</v>
      </c>
      <c r="F123" s="96">
        <v>7.7887349999999998E-3</v>
      </c>
      <c r="G123" s="96">
        <v>7.7887349999999998E-3</v>
      </c>
      <c r="H123" s="96">
        <v>3.7385927999999999E-2</v>
      </c>
      <c r="I123" s="96">
        <v>8.4118338000000001E-2</v>
      </c>
      <c r="J123" s="96">
        <v>8.8791578999999995E-2</v>
      </c>
      <c r="K123" s="96">
        <v>9.0349325999999994E-2</v>
      </c>
      <c r="L123" s="96">
        <v>7.7887349999999998E-3</v>
      </c>
      <c r="M123" s="96">
        <v>1.039017249</v>
      </c>
      <c r="N123" s="96">
        <v>1.7135217E-3</v>
      </c>
      <c r="O123" s="96">
        <v>1.37081736E-2</v>
      </c>
      <c r="P123" s="96">
        <v>2.1808458000000001E-3</v>
      </c>
      <c r="Q123" s="96">
        <v>9.9695807999999997E-5</v>
      </c>
      <c r="R123" s="96">
        <v>1.2461976000000001E-3</v>
      </c>
      <c r="S123" s="96">
        <v>1.13715531E-3</v>
      </c>
      <c r="T123" s="96">
        <v>8.1002844000000005E-4</v>
      </c>
      <c r="U123" s="96">
        <v>3.1154940000000002E-4</v>
      </c>
      <c r="V123" s="96">
        <v>8.7233832000000004E-3</v>
      </c>
      <c r="W123" s="96">
        <v>2.9759174999999999E-2</v>
      </c>
      <c r="X123" s="96">
        <v>6.3867626999999996E-3</v>
      </c>
      <c r="Y123" s="96">
        <v>1.77583158E-2</v>
      </c>
      <c r="Z123" s="96">
        <v>7.4771856000000001E-3</v>
      </c>
      <c r="AA123" s="96">
        <v>1.04369049E-2</v>
      </c>
      <c r="AB123" s="96">
        <f t="shared" si="1"/>
        <v>4.2059169E-2</v>
      </c>
      <c r="AC123" s="96">
        <v>0.1246887</v>
      </c>
      <c r="AD123" s="96">
        <v>1.96493175E-5</v>
      </c>
      <c r="AE123" s="97"/>
      <c r="AF123" s="114" t="s">
        <v>355</v>
      </c>
      <c r="AG123" s="114" t="s">
        <v>355</v>
      </c>
      <c r="AH123" s="114" t="s">
        <v>355</v>
      </c>
      <c r="AI123" s="114" t="s">
        <v>355</v>
      </c>
      <c r="AJ123" s="114" t="s">
        <v>355</v>
      </c>
      <c r="AK123" s="96">
        <v>66131.5</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8.7120000000000003E-2</v>
      </c>
      <c r="G125" s="109" t="s">
        <v>355</v>
      </c>
      <c r="H125" s="96" t="s">
        <v>356</v>
      </c>
      <c r="I125" s="96">
        <v>2.0048048999999999E-5</v>
      </c>
      <c r="J125" s="96">
        <v>1.3365366000000001E-4</v>
      </c>
      <c r="K125" s="96">
        <v>2.7685401E-4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954.66899999999998</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0.56902030000000003</v>
      </c>
      <c r="I126" s="96" t="s">
        <v>356</v>
      </c>
      <c r="J126" s="96" t="s">
        <v>356</v>
      </c>
      <c r="K126" s="96" t="s">
        <v>356</v>
      </c>
      <c r="L126" s="96" t="s">
        <v>356</v>
      </c>
      <c r="M126" s="96">
        <v>0.84041149999999998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1.02623</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1.2294540000000001E-3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5.1981187999999998E-2</v>
      </c>
      <c r="F133" s="96">
        <v>8.1910399999999997E-4</v>
      </c>
      <c r="G133" s="96">
        <v>7.1046670000000003E-3</v>
      </c>
      <c r="H133" s="96" t="s">
        <v>355</v>
      </c>
      <c r="I133" s="96">
        <v>1.94254872E-3</v>
      </c>
      <c r="J133" s="96">
        <v>2.1865836E-3</v>
      </c>
      <c r="K133" s="96">
        <v>2.4292794800000002E-3</v>
      </c>
      <c r="L133" s="96" t="s">
        <v>356</v>
      </c>
      <c r="M133" s="96">
        <v>6.3028599999999998E-4</v>
      </c>
      <c r="N133" s="96">
        <v>1.51453224E-3</v>
      </c>
      <c r="O133" s="96">
        <v>2.2670224E-4</v>
      </c>
      <c r="P133" s="96">
        <v>4.7454551999999997E-2</v>
      </c>
      <c r="Q133" s="96">
        <v>8.5702388E-4</v>
      </c>
      <c r="R133" s="96">
        <v>6.6878247999999996E-4</v>
      </c>
      <c r="S133" s="96">
        <v>5.5391144000000001E-4</v>
      </c>
      <c r="T133" s="96">
        <v>8.1527064000000004E-4</v>
      </c>
      <c r="U133" s="96">
        <v>1.24588624E-3</v>
      </c>
      <c r="V133" s="96">
        <v>7.0447789600000003E-3</v>
      </c>
      <c r="W133" s="96">
        <v>2.20734E-2</v>
      </c>
      <c r="X133" s="96">
        <v>8.3160260000000002E-7</v>
      </c>
      <c r="Y133" s="96">
        <v>4.54475496E-7</v>
      </c>
      <c r="Z133" s="96">
        <v>4.0571092799999998E-7</v>
      </c>
      <c r="AA133" s="96">
        <v>4.3949287999999999E-7</v>
      </c>
      <c r="AB133" s="96">
        <f t="shared" si="1"/>
        <v>2.1312819039999998E-6</v>
      </c>
      <c r="AC133" s="96">
        <v>9.5503285599999998E-3</v>
      </c>
      <c r="AD133" s="96">
        <v>2.605612232E-2</v>
      </c>
      <c r="AE133" s="97"/>
      <c r="AF133" s="114" t="s">
        <v>355</v>
      </c>
      <c r="AG133" s="114" t="s">
        <v>355</v>
      </c>
      <c r="AH133" s="114" t="s">
        <v>355</v>
      </c>
      <c r="AI133" s="114" t="s">
        <v>355</v>
      </c>
      <c r="AJ133" s="114" t="s">
        <v>355</v>
      </c>
      <c r="AK133" s="96">
        <v>4.0955199999999996</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9.6900172199999995E-3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0.34515000000000001</v>
      </c>
      <c r="AL136" s="44" t="s">
        <v>404</v>
      </c>
    </row>
    <row r="137" spans="1:38" s="1" customFormat="1" ht="24.75" customHeight="1" thickBot="1" x14ac:dyDescent="0.3">
      <c r="A137" s="41" t="s">
        <v>117</v>
      </c>
      <c r="B137" s="41" t="s">
        <v>106</v>
      </c>
      <c r="C137" s="78" t="s">
        <v>108</v>
      </c>
      <c r="D137" s="42"/>
      <c r="E137" s="95" t="s">
        <v>355</v>
      </c>
      <c r="F137" s="96">
        <v>7.3726409999999999E-4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1.74E-3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0.12065969999999999</v>
      </c>
      <c r="F139" s="96">
        <v>0.59336031499999997</v>
      </c>
      <c r="G139" s="96">
        <v>0.42013497500000002</v>
      </c>
      <c r="H139" s="96" t="s">
        <v>356</v>
      </c>
      <c r="I139" s="96">
        <v>0.3920652</v>
      </c>
      <c r="J139" s="96">
        <v>0.40063120000000002</v>
      </c>
      <c r="K139" s="96">
        <v>0.41421419999999998</v>
      </c>
      <c r="L139" s="96">
        <v>2.6553E-2</v>
      </c>
      <c r="M139" s="96">
        <v>1.8001475</v>
      </c>
      <c r="N139" s="96">
        <v>2.7405071090000002</v>
      </c>
      <c r="O139" s="96">
        <v>1.0265277999999999E-2</v>
      </c>
      <c r="P139" s="96">
        <v>2.3489499999999999E-4</v>
      </c>
      <c r="Q139" s="96">
        <v>9.9388899999999997E-4</v>
      </c>
      <c r="R139" s="96">
        <v>2.0787255000000001E-2</v>
      </c>
      <c r="S139" s="96">
        <v>9.2162948999999994E-2</v>
      </c>
      <c r="T139" s="96">
        <v>1.0028506E-2</v>
      </c>
      <c r="U139" s="96">
        <v>1.7436900000000001E-4</v>
      </c>
      <c r="V139" s="96">
        <v>10.83733009</v>
      </c>
      <c r="W139" s="96">
        <v>5.27041</v>
      </c>
      <c r="X139" s="96">
        <v>9.4349730000000007E-2</v>
      </c>
      <c r="Y139" s="96">
        <v>0.12565725999999999</v>
      </c>
      <c r="Z139" s="96">
        <v>7.9132136000000006E-2</v>
      </c>
      <c r="AA139" s="96">
        <v>0.12677464499999999</v>
      </c>
      <c r="AB139" s="96">
        <f t="shared" si="1"/>
        <v>0.42591377100000005</v>
      </c>
      <c r="AC139" s="96">
        <v>1.74369E-3</v>
      </c>
      <c r="AD139" s="96">
        <v>2.1535999999999998E-5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0.51402333</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157.46865591766004</v>
      </c>
      <c r="F141" s="119">
        <f t="shared" ref="F141:AD141" si="2">SUM(F14:F140)</f>
        <v>138.32745826787155</v>
      </c>
      <c r="G141" s="119">
        <f t="shared" si="2"/>
        <v>15.358735237992441</v>
      </c>
      <c r="H141" s="119">
        <f t="shared" si="2"/>
        <v>88.587095777640201</v>
      </c>
      <c r="I141" s="119">
        <f t="shared" si="2"/>
        <v>21.148071356707447</v>
      </c>
      <c r="J141" s="119">
        <f t="shared" si="2"/>
        <v>31.888653829169769</v>
      </c>
      <c r="K141" s="119">
        <f t="shared" si="2"/>
        <v>91.333389430866205</v>
      </c>
      <c r="L141" s="119">
        <f t="shared" si="2"/>
        <v>3.3519652826539339</v>
      </c>
      <c r="M141" s="119">
        <f t="shared" si="2"/>
        <v>365.29735310811162</v>
      </c>
      <c r="N141" s="119">
        <f t="shared" si="2"/>
        <v>15.939081805570314</v>
      </c>
      <c r="O141" s="119">
        <f t="shared" si="2"/>
        <v>0.69771925998596029</v>
      </c>
      <c r="P141" s="119">
        <f t="shared" si="2"/>
        <v>0.4497014226992101</v>
      </c>
      <c r="Q141" s="119">
        <f t="shared" si="2"/>
        <v>0.29746885746684965</v>
      </c>
      <c r="R141" s="119">
        <f>SUM(R14:R140)</f>
        <v>4.2267610344145883</v>
      </c>
      <c r="S141" s="119">
        <f t="shared" si="2"/>
        <v>71.256783201902934</v>
      </c>
      <c r="T141" s="119">
        <f t="shared" si="2"/>
        <v>9.8423043804270787</v>
      </c>
      <c r="U141" s="119">
        <f t="shared" si="2"/>
        <v>1.1665902502050864</v>
      </c>
      <c r="V141" s="119">
        <f t="shared" si="2"/>
        <v>65.872325083739042</v>
      </c>
      <c r="W141" s="119">
        <f t="shared" si="2"/>
        <v>32.284955630254579</v>
      </c>
      <c r="X141" s="119">
        <f t="shared" si="2"/>
        <v>2.5227265487131554</v>
      </c>
      <c r="Y141" s="119">
        <f t="shared" si="2"/>
        <v>2.251497233007953</v>
      </c>
      <c r="Z141" s="119">
        <f t="shared" si="2"/>
        <v>1.8534575783840657</v>
      </c>
      <c r="AA141" s="119">
        <f t="shared" si="2"/>
        <v>1.6702764888093864</v>
      </c>
      <c r="AB141" s="119">
        <f t="shared" si="2"/>
        <v>8.2979578489145602</v>
      </c>
      <c r="AC141" s="119">
        <f t="shared" si="2"/>
        <v>2.6220211072257178</v>
      </c>
      <c r="AD141" s="119">
        <f t="shared" si="2"/>
        <v>0.4677142596953775</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157.46865591766004</v>
      </c>
      <c r="F152" s="103">
        <f t="shared" ref="F152:AD152" si="3">F141 + F151 + IF(AND(OR($B$4="AT",$B$4="BE",$B$4="CH",$B$4="GB",$B$4="IE",$B$4="LT",$B$4="LU",$B$4="NL"),SUM(F143:F149)&gt;0),SUM(F143:F149)-SUM(F27:F33),0)</f>
        <v>138.32745826787155</v>
      </c>
      <c r="G152" s="103">
        <f t="shared" si="3"/>
        <v>15.358735237992441</v>
      </c>
      <c r="H152" s="103">
        <f t="shared" si="3"/>
        <v>88.587095777640201</v>
      </c>
      <c r="I152" s="103">
        <f t="shared" si="3"/>
        <v>21.148071356707447</v>
      </c>
      <c r="J152" s="103">
        <f t="shared" si="3"/>
        <v>31.888653829169769</v>
      </c>
      <c r="K152" s="103">
        <f t="shared" si="3"/>
        <v>91.333389430866205</v>
      </c>
      <c r="L152" s="103">
        <f t="shared" si="3"/>
        <v>3.3519652826539339</v>
      </c>
      <c r="M152" s="103">
        <f t="shared" si="3"/>
        <v>365.29735310811162</v>
      </c>
      <c r="N152" s="103">
        <f t="shared" si="3"/>
        <v>15.939081805570314</v>
      </c>
      <c r="O152" s="103">
        <f t="shared" si="3"/>
        <v>0.69771925998596029</v>
      </c>
      <c r="P152" s="103">
        <f t="shared" si="3"/>
        <v>0.4497014226992101</v>
      </c>
      <c r="Q152" s="103">
        <f t="shared" si="3"/>
        <v>0.29746885746684965</v>
      </c>
      <c r="R152" s="103">
        <f t="shared" si="3"/>
        <v>4.2267610344145883</v>
      </c>
      <c r="S152" s="103">
        <f t="shared" si="3"/>
        <v>71.256783201902934</v>
      </c>
      <c r="T152" s="103">
        <f t="shared" si="3"/>
        <v>9.8423043804270787</v>
      </c>
      <c r="U152" s="103">
        <f t="shared" si="3"/>
        <v>1.1665902502050864</v>
      </c>
      <c r="V152" s="103">
        <f t="shared" si="3"/>
        <v>65.872325083739042</v>
      </c>
      <c r="W152" s="103">
        <f t="shared" si="3"/>
        <v>32.284955630254579</v>
      </c>
      <c r="X152" s="103">
        <f t="shared" si="3"/>
        <v>2.5227265487131554</v>
      </c>
      <c r="Y152" s="103">
        <f t="shared" si="3"/>
        <v>2.251497233007953</v>
      </c>
      <c r="Z152" s="103">
        <f t="shared" si="3"/>
        <v>1.8534575783840657</v>
      </c>
      <c r="AA152" s="103">
        <f t="shared" si="3"/>
        <v>1.6702764888093864</v>
      </c>
      <c r="AB152" s="103">
        <f t="shared" si="3"/>
        <v>8.2979578489145602</v>
      </c>
      <c r="AC152" s="103">
        <f t="shared" si="3"/>
        <v>2.6220211072257178</v>
      </c>
      <c r="AD152" s="103">
        <f t="shared" si="3"/>
        <v>0.4677142596953775</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157.46865591766004</v>
      </c>
      <c r="F154" s="103">
        <f>F141 + F153 - IF(OR($B$6=2005,$B$6&gt;=2020),SUM(F99:F122),0) + IF(AND(OR($B$4="AT",$B$4="BE",$B$4="CH",$B$4="GB",$B$4="IE",$B$4="LT",$B$4="LU",$B$4="NL"),SUM(F143:F149)&gt;0),SUM(F143:F149)-SUM(F27:F33),0)</f>
        <v>138.32745826787155</v>
      </c>
      <c r="G154" s="103">
        <f>G141 + G153 + IF(AND(OR($B$4="AT",$B$4="BE",$B$4="CH",$B$4="GB",$B$4="IE",$B$4="LT",$B$4="LU",$B$4="NL"),SUM(G143:G149)&gt;0),SUM(G143:G149)-SUM(G27:G33),0)</f>
        <v>15.358735237992441</v>
      </c>
      <c r="H154" s="103">
        <f t="shared" ref="H154:AD154" si="4">H141 + H153 + IF(AND(OR($B$4="AT",$B$4="BE",$B$4="CH",$B$4="GB",$B$4="IE",$B$4="LT",$B$4="LU",$B$4="NL"),SUM(H143:H149)&gt;0),SUM(H143:H149)-SUM(H27:H33),0)</f>
        <v>88.587095777640201</v>
      </c>
      <c r="I154" s="103">
        <f t="shared" si="4"/>
        <v>21.148071356707447</v>
      </c>
      <c r="J154" s="103">
        <f t="shared" si="4"/>
        <v>31.888653829169769</v>
      </c>
      <c r="K154" s="103">
        <f t="shared" si="4"/>
        <v>91.333389430866205</v>
      </c>
      <c r="L154" s="103">
        <f t="shared" si="4"/>
        <v>3.3519652826539339</v>
      </c>
      <c r="M154" s="103">
        <f t="shared" si="4"/>
        <v>365.29735310811162</v>
      </c>
      <c r="N154" s="103">
        <f t="shared" si="4"/>
        <v>15.939081805570314</v>
      </c>
      <c r="O154" s="103">
        <f t="shared" si="4"/>
        <v>0.69771925998596029</v>
      </c>
      <c r="P154" s="103">
        <f t="shared" si="4"/>
        <v>0.4497014226992101</v>
      </c>
      <c r="Q154" s="103">
        <f t="shared" si="4"/>
        <v>0.29746885746684965</v>
      </c>
      <c r="R154" s="103">
        <f t="shared" si="4"/>
        <v>4.2267610344145883</v>
      </c>
      <c r="S154" s="103">
        <f t="shared" si="4"/>
        <v>71.256783201902934</v>
      </c>
      <c r="T154" s="103">
        <f t="shared" si="4"/>
        <v>9.8423043804270787</v>
      </c>
      <c r="U154" s="103">
        <f t="shared" si="4"/>
        <v>1.1665902502050864</v>
      </c>
      <c r="V154" s="103">
        <f t="shared" si="4"/>
        <v>65.872325083739042</v>
      </c>
      <c r="W154" s="103">
        <f t="shared" si="4"/>
        <v>32.284955630254579</v>
      </c>
      <c r="X154" s="103">
        <f t="shared" si="4"/>
        <v>2.5227265487131554</v>
      </c>
      <c r="Y154" s="103">
        <f t="shared" si="4"/>
        <v>2.251497233007953</v>
      </c>
      <c r="Z154" s="103">
        <f t="shared" si="4"/>
        <v>1.8534575783840657</v>
      </c>
      <c r="AA154" s="103">
        <f t="shared" si="4"/>
        <v>1.6702764888093864</v>
      </c>
      <c r="AB154" s="103">
        <f t="shared" si="4"/>
        <v>8.2979578489145602</v>
      </c>
      <c r="AC154" s="103">
        <f t="shared" si="4"/>
        <v>2.6220211072257178</v>
      </c>
      <c r="AD154" s="103">
        <f t="shared" si="4"/>
        <v>0.4677142596953775</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9.28920974555753</v>
      </c>
      <c r="F157" s="104">
        <v>0.15153874348632701</v>
      </c>
      <c r="G157" s="104">
        <v>0.65611642553056304</v>
      </c>
      <c r="H157" s="104" t="s">
        <v>355</v>
      </c>
      <c r="I157" s="104">
        <v>9.0186026329248506E-2</v>
      </c>
      <c r="J157" s="104">
        <v>9.0186026329248506E-2</v>
      </c>
      <c r="K157" s="104">
        <v>9.0186026329248506E-2</v>
      </c>
      <c r="L157" s="104">
        <v>2.6337028111594999E-2</v>
      </c>
      <c r="M157" s="104">
        <v>1.4762607402726799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28541.064510579501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0.48349976317892701</v>
      </c>
      <c r="F158" s="104">
        <v>1.0279010244404601E-2</v>
      </c>
      <c r="G158" s="104">
        <v>3.9380916495376998E-2</v>
      </c>
      <c r="H158" s="104" t="s">
        <v>355</v>
      </c>
      <c r="I158" s="104">
        <v>3.6293458185492899E-3</v>
      </c>
      <c r="J158" s="104">
        <v>3.6293458185492899E-3</v>
      </c>
      <c r="K158" s="104">
        <v>3.6293458185492899E-3</v>
      </c>
      <c r="L158" s="104">
        <v>1.3044343474948701E-3</v>
      </c>
      <c r="M158" s="104">
        <v>0.150027068453638</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1713.0698675489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37.136935064790897</v>
      </c>
      <c r="F159" s="104">
        <v>1.2190271451610799</v>
      </c>
      <c r="G159" s="104">
        <v>7.5069837834961302</v>
      </c>
      <c r="H159" s="104" t="s">
        <v>355</v>
      </c>
      <c r="I159" s="104">
        <v>1.55994981630262</v>
      </c>
      <c r="J159" s="104">
        <v>1.56786834328893</v>
      </c>
      <c r="K159" s="104">
        <v>1.58370539726154</v>
      </c>
      <c r="L159" s="104">
        <v>6.7365575287693297E-2</v>
      </c>
      <c r="M159" s="104">
        <v>3.9804968005259802</v>
      </c>
      <c r="N159" s="104">
        <v>7.0686572738420397E-2</v>
      </c>
      <c r="O159" s="104">
        <v>9.3378183406582597E-3</v>
      </c>
      <c r="P159" s="104">
        <v>1.1821511998352E-2</v>
      </c>
      <c r="Q159" s="104">
        <v>0.12903223350870099</v>
      </c>
      <c r="R159" s="104">
        <v>5.6436404823220397E-2</v>
      </c>
      <c r="S159" s="104">
        <v>0.12903223350870099</v>
      </c>
      <c r="T159" s="104">
        <v>7.0469582944385802</v>
      </c>
      <c r="U159" s="104">
        <v>0.14137314547684099</v>
      </c>
      <c r="V159" s="104">
        <v>0.33005251040202199</v>
      </c>
      <c r="W159" s="104">
        <v>0.25087070436415299</v>
      </c>
      <c r="X159" s="104">
        <v>2.1977219967359999E-3</v>
      </c>
      <c r="Y159" s="104">
        <v>8.4312718799085702E-3</v>
      </c>
      <c r="Z159" s="104">
        <v>3.9162166423748496E-3</v>
      </c>
      <c r="AA159" s="104">
        <v>1.39277652186286E-2</v>
      </c>
      <c r="AB159" s="104">
        <f t="shared" si="5"/>
        <v>2.8472975737648017E-2</v>
      </c>
      <c r="AC159" s="104">
        <v>5.3394362744399897E-2</v>
      </c>
      <c r="AD159" s="104">
        <v>1.6645074183812201E-5</v>
      </c>
      <c r="AE159" s="102"/>
      <c r="AF159" s="104">
        <v>19763.238389942799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N10:P10"/>
    <mergeCell ref="M11:M12"/>
    <mergeCell ref="N11:N12"/>
    <mergeCell ref="O11:O12"/>
    <mergeCell ref="P11:P12"/>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A167:G167"/>
    <mergeCell ref="A168:G168"/>
    <mergeCell ref="A169:G169"/>
    <mergeCell ref="A170:G170"/>
    <mergeCell ref="Q11:Q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7030A0"/>
    <pageSetUpPr fitToPage="1"/>
  </sheetPr>
  <dimension ref="A1:AL171"/>
  <sheetViews>
    <sheetView zoomScale="85" zoomScaleNormal="85" workbookViewId="0">
      <pane xSplit="4" ySplit="13" topLeftCell="E150"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2010</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2010</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18.9797398314908</v>
      </c>
      <c r="F14" s="96">
        <v>2.3702676207598201</v>
      </c>
      <c r="G14" s="96">
        <v>3.5864783852192099</v>
      </c>
      <c r="H14" s="96">
        <v>1.0599980649458199E-2</v>
      </c>
      <c r="I14" s="96">
        <v>0.48309653471247799</v>
      </c>
      <c r="J14" s="96">
        <v>0.60527000277876397</v>
      </c>
      <c r="K14" s="96">
        <v>0.77755475707889099</v>
      </c>
      <c r="L14" s="96">
        <v>2.2396729636921599E-2</v>
      </c>
      <c r="M14" s="96">
        <v>11.4927906940071</v>
      </c>
      <c r="N14" s="96">
        <v>0.36116611139490801</v>
      </c>
      <c r="O14" s="96">
        <v>2.72746624652913E-2</v>
      </c>
      <c r="P14" s="96">
        <v>0.217481597716045</v>
      </c>
      <c r="Q14" s="96">
        <v>5.6716301881925099E-2</v>
      </c>
      <c r="R14" s="96">
        <v>0.18622999775170801</v>
      </c>
      <c r="S14" s="96">
        <v>0.163917634260665</v>
      </c>
      <c r="T14" s="96">
        <v>0.43139538345681999</v>
      </c>
      <c r="U14" s="96">
        <v>1.0503229368139799</v>
      </c>
      <c r="V14" s="96">
        <v>0.47710771236722399</v>
      </c>
      <c r="W14" s="96">
        <v>1.1823016202569401</v>
      </c>
      <c r="X14" s="96">
        <v>9.3106061892175105E-3</v>
      </c>
      <c r="Y14" s="96">
        <v>4.2281605467372502E-2</v>
      </c>
      <c r="Z14" s="96">
        <v>2.6034045367016499E-2</v>
      </c>
      <c r="AA14" s="96">
        <v>7.8570056090471307E-3</v>
      </c>
      <c r="AB14" s="96">
        <f>IF(ISNUMBER(X14),SUM(X14:AA14),X14)</f>
        <v>8.5483262632653642E-2</v>
      </c>
      <c r="AC14" s="96">
        <v>1.40818755422578</v>
      </c>
      <c r="AD14" s="96">
        <v>0.25707415663320599</v>
      </c>
      <c r="AE14" s="97"/>
      <c r="AF14" s="96">
        <v>10253.425864375</v>
      </c>
      <c r="AG14" s="96">
        <v>157783.16194233799</v>
      </c>
      <c r="AH14" s="96">
        <v>77117.534088056695</v>
      </c>
      <c r="AI14" s="96">
        <v>78185.354349177898</v>
      </c>
      <c r="AJ14" s="96">
        <v>16189.5458319179</v>
      </c>
      <c r="AK14" s="113" t="s">
        <v>355</v>
      </c>
      <c r="AL14" s="44"/>
    </row>
    <row r="15" spans="1:38" s="1" customFormat="1" ht="24.75" customHeight="1" thickBot="1" x14ac:dyDescent="0.3">
      <c r="A15" s="41" t="s">
        <v>112</v>
      </c>
      <c r="B15" s="41" t="s">
        <v>151</v>
      </c>
      <c r="C15" s="78" t="s">
        <v>48</v>
      </c>
      <c r="D15" s="42"/>
      <c r="E15" s="95">
        <v>1.54352720292</v>
      </c>
      <c r="F15" s="96">
        <v>2.1024319022400002E-2</v>
      </c>
      <c r="G15" s="96">
        <v>0.2289261740272</v>
      </c>
      <c r="H15" s="96" t="s">
        <v>355</v>
      </c>
      <c r="I15" s="96">
        <v>8.7306781890000004E-2</v>
      </c>
      <c r="J15" s="96">
        <v>8.9583588389999996E-2</v>
      </c>
      <c r="K15" s="96">
        <v>9.4137201389999994E-2</v>
      </c>
      <c r="L15" s="96">
        <v>1.40324450244E-2</v>
      </c>
      <c r="M15" s="96">
        <v>0.17548900726860001</v>
      </c>
      <c r="N15" s="96">
        <v>2.5040343594636E-2</v>
      </c>
      <c r="O15" s="96">
        <v>3.1782874843427997E-2</v>
      </c>
      <c r="P15" s="96">
        <v>5.4624664848600003E-3</v>
      </c>
      <c r="Q15" s="96">
        <v>6.8330092510559999E-3</v>
      </c>
      <c r="R15" s="96">
        <v>9.6584171942100006E-2</v>
      </c>
      <c r="S15" s="96">
        <v>4.9345310755140002E-2</v>
      </c>
      <c r="T15" s="96">
        <v>0.22123704486414</v>
      </c>
      <c r="U15" s="96">
        <v>2.3188673657855999E-2</v>
      </c>
      <c r="V15" s="96">
        <v>0.28245975719976002</v>
      </c>
      <c r="W15" s="96">
        <v>7.6757305584600004E-4</v>
      </c>
      <c r="X15" s="96">
        <v>5.1071213788799997E-5</v>
      </c>
      <c r="Y15" s="96">
        <v>2.2153070937347999E-4</v>
      </c>
      <c r="Z15" s="96">
        <v>4.3433830631879998E-5</v>
      </c>
      <c r="AA15" s="96">
        <v>8.2608620259839996E-5</v>
      </c>
      <c r="AB15" s="96">
        <f t="shared" ref="AB15:AB78" si="0">IF(ISNUMBER(X15),SUM(X15:AA15),X15)</f>
        <v>3.9864437405399999E-4</v>
      </c>
      <c r="AC15" s="96">
        <v>1.0251521016E-4</v>
      </c>
      <c r="AD15" s="96">
        <v>3.8303550500399998E-4</v>
      </c>
      <c r="AE15" s="97"/>
      <c r="AF15" s="96">
        <v>14729.188577999999</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6.7899074091363696</v>
      </c>
      <c r="F16" s="96">
        <v>4.3591279980690401E-2</v>
      </c>
      <c r="G16" s="96">
        <v>7.3674072794062597E-3</v>
      </c>
      <c r="H16" s="96" t="s">
        <v>355</v>
      </c>
      <c r="I16" s="96">
        <v>2.73663809798872E-3</v>
      </c>
      <c r="J16" s="96">
        <v>3.00772952605317E-3</v>
      </c>
      <c r="K16" s="96">
        <v>4.06498609550455E-3</v>
      </c>
      <c r="L16" s="96">
        <v>4.88178215056318E-4</v>
      </c>
      <c r="M16" s="96">
        <v>0.134186100915518</v>
      </c>
      <c r="N16" s="96">
        <v>4.3913486565332199E-5</v>
      </c>
      <c r="O16" s="96">
        <v>7.0481000645833699E-6</v>
      </c>
      <c r="P16" s="96">
        <v>2.7434120042011899E-3</v>
      </c>
      <c r="Q16" s="96">
        <v>3.2265296226929598E-3</v>
      </c>
      <c r="R16" s="96">
        <v>7.4765821127298595E-5</v>
      </c>
      <c r="S16" s="96">
        <v>3.7266162039649899E-5</v>
      </c>
      <c r="T16" s="96">
        <v>1.5179734646147199E-5</v>
      </c>
      <c r="U16" s="96">
        <v>3.0416402815813299E-4</v>
      </c>
      <c r="V16" s="96">
        <v>1.5440574665790801E-4</v>
      </c>
      <c r="W16" s="96">
        <v>9.1658683830244097E-4</v>
      </c>
      <c r="X16" s="96">
        <v>5.6535494211176703E-5</v>
      </c>
      <c r="Y16" s="96">
        <v>1.5560209632996399E-4</v>
      </c>
      <c r="Z16" s="96">
        <v>7.8951086831511094E-5</v>
      </c>
      <c r="AA16" s="96">
        <v>1.28572690356013E-4</v>
      </c>
      <c r="AB16" s="96">
        <f t="shared" si="0"/>
        <v>4.1966136772866479E-4</v>
      </c>
      <c r="AC16" s="96">
        <v>5.9579159853839997E-5</v>
      </c>
      <c r="AD16" s="96">
        <v>2.5185735756396001E-5</v>
      </c>
      <c r="AE16" s="97"/>
      <c r="AF16" s="96">
        <v>270.81436297200003</v>
      </c>
      <c r="AG16" s="110" t="s">
        <v>354</v>
      </c>
      <c r="AH16" s="96">
        <v>27109.142806445499</v>
      </c>
      <c r="AI16" s="110" t="s">
        <v>354</v>
      </c>
      <c r="AJ16" s="110" t="s">
        <v>354</v>
      </c>
      <c r="AK16" s="113" t="s">
        <v>355</v>
      </c>
      <c r="AL16" s="44"/>
    </row>
    <row r="17" spans="1:38" s="1" customFormat="1" ht="24.75" customHeight="1" thickBot="1" x14ac:dyDescent="0.3">
      <c r="A17" s="41" t="s">
        <v>112</v>
      </c>
      <c r="B17" s="41" t="s">
        <v>153</v>
      </c>
      <c r="C17" s="78" t="s">
        <v>49</v>
      </c>
      <c r="D17" s="42"/>
      <c r="E17" s="95">
        <v>0.119610633045185</v>
      </c>
      <c r="F17" s="96">
        <v>2.5529738332070299E-3</v>
      </c>
      <c r="G17" s="96">
        <v>1.13975658380272E-2</v>
      </c>
      <c r="H17" s="96">
        <v>1.1584592551622601E-6</v>
      </c>
      <c r="I17" s="96">
        <v>4.2155642052642701E-4</v>
      </c>
      <c r="J17" s="96">
        <v>4.9314018422769103E-4</v>
      </c>
      <c r="K17" s="96">
        <v>5.69051155213094E-4</v>
      </c>
      <c r="L17" s="96">
        <v>1.69040670572811E-4</v>
      </c>
      <c r="M17" s="96">
        <v>3.70800385523588E-2</v>
      </c>
      <c r="N17" s="96">
        <v>1.8191316868966E-4</v>
      </c>
      <c r="O17" s="96">
        <v>3.6862609720760799E-5</v>
      </c>
      <c r="P17" s="96">
        <v>1.39915099601835E-4</v>
      </c>
      <c r="Q17" s="96">
        <v>2.6576457481803902E-4</v>
      </c>
      <c r="R17" s="96">
        <v>9.0367825543923502E-5</v>
      </c>
      <c r="S17" s="96">
        <v>1.70503729373505E-4</v>
      </c>
      <c r="T17" s="96">
        <v>7.6207544540739403E-3</v>
      </c>
      <c r="U17" s="96">
        <v>8.2689834770387194E-5</v>
      </c>
      <c r="V17" s="96">
        <v>2.7040198478110902E-3</v>
      </c>
      <c r="W17" s="96">
        <v>8.3989846800015699E-5</v>
      </c>
      <c r="X17" s="96">
        <v>4.7534129440097202E-6</v>
      </c>
      <c r="Y17" s="96">
        <v>3.3578629759239602E-6</v>
      </c>
      <c r="Z17" s="96">
        <v>4.7808677725563599E-6</v>
      </c>
      <c r="AA17" s="96">
        <v>9.7096420103045294E-6</v>
      </c>
      <c r="AB17" s="96">
        <f t="shared" si="0"/>
        <v>2.260178570279457E-5</v>
      </c>
      <c r="AC17" s="96">
        <v>1.7369611386266601E-5</v>
      </c>
      <c r="AD17" s="96">
        <v>3.0670258019244197E-5</v>
      </c>
      <c r="AE17" s="97"/>
      <c r="AF17" s="96">
        <v>70.023661525589503</v>
      </c>
      <c r="AG17" s="96">
        <v>0.31200006498586103</v>
      </c>
      <c r="AH17" s="96">
        <v>1222.6914200000001</v>
      </c>
      <c r="AI17" s="96">
        <v>0.44700006301287598</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0.36826644344498999</v>
      </c>
      <c r="F19" s="96">
        <v>1.15275647071148E-2</v>
      </c>
      <c r="G19" s="96">
        <v>0.13989555271277199</v>
      </c>
      <c r="H19" s="96" t="s">
        <v>355</v>
      </c>
      <c r="I19" s="96">
        <v>3.3067754796449501E-3</v>
      </c>
      <c r="J19" s="96">
        <v>4.21459746086272E-3</v>
      </c>
      <c r="K19" s="96">
        <v>5.1903575976125702E-3</v>
      </c>
      <c r="L19" s="96">
        <v>1.5911031417914999E-3</v>
      </c>
      <c r="M19" s="96">
        <v>0.150910056460687</v>
      </c>
      <c r="N19" s="96">
        <v>1.7910473658889899E-3</v>
      </c>
      <c r="O19" s="96">
        <v>4.7012820183649998E-4</v>
      </c>
      <c r="P19" s="96">
        <v>7.2942898848167201E-4</v>
      </c>
      <c r="Q19" s="96">
        <v>2.2335082696085598E-3</v>
      </c>
      <c r="R19" s="96">
        <v>1.04330625639722E-3</v>
      </c>
      <c r="S19" s="96">
        <v>2.1085274307856301E-3</v>
      </c>
      <c r="T19" s="96">
        <v>9.9557005718596006E-2</v>
      </c>
      <c r="U19" s="96">
        <v>8.75886605644564E-4</v>
      </c>
      <c r="V19" s="96">
        <v>3.4502808723564198E-2</v>
      </c>
      <c r="W19" s="96">
        <v>6.4895121674006702E-4</v>
      </c>
      <c r="X19" s="96">
        <v>4.68514271939325E-5</v>
      </c>
      <c r="Y19" s="96">
        <v>2.5070376610314598E-5</v>
      </c>
      <c r="Z19" s="96">
        <v>3.9823413470494301E-5</v>
      </c>
      <c r="AA19" s="96">
        <v>9.4699438247865104E-5</v>
      </c>
      <c r="AB19" s="96">
        <f t="shared" si="0"/>
        <v>2.0644465552260648E-4</v>
      </c>
      <c r="AC19" s="96">
        <v>1.3291856222079999E-4</v>
      </c>
      <c r="AD19" s="96">
        <v>3.4775340060797899E-4</v>
      </c>
      <c r="AE19" s="97"/>
      <c r="AF19" s="96">
        <v>575.71185392526502</v>
      </c>
      <c r="AG19" s="110" t="s">
        <v>354</v>
      </c>
      <c r="AH19" s="96">
        <v>5697.6535889163297</v>
      </c>
      <c r="AI19" s="96">
        <v>35.8828581709788</v>
      </c>
      <c r="AJ19" s="110" t="s">
        <v>354</v>
      </c>
      <c r="AK19" s="113" t="s">
        <v>355</v>
      </c>
      <c r="AL19" s="44"/>
    </row>
    <row r="20" spans="1:38" s="1" customFormat="1" ht="24.75" customHeight="1" thickBot="1" x14ac:dyDescent="0.3">
      <c r="A20" s="41" t="s">
        <v>112</v>
      </c>
      <c r="B20" s="41" t="s">
        <v>156</v>
      </c>
      <c r="C20" s="78" t="s">
        <v>51</v>
      </c>
      <c r="D20" s="42"/>
      <c r="E20" s="95">
        <v>0.364517795295425</v>
      </c>
      <c r="F20" s="96">
        <v>0.28073591115194202</v>
      </c>
      <c r="G20" s="96">
        <v>5.3029513456622303E-2</v>
      </c>
      <c r="H20" s="96">
        <v>4.30416903209391E-3</v>
      </c>
      <c r="I20" s="96">
        <v>2.5567611159974201E-2</v>
      </c>
      <c r="J20" s="96">
        <v>3.3110629912493299E-2</v>
      </c>
      <c r="K20" s="96">
        <v>4.8058485650480799E-2</v>
      </c>
      <c r="L20" s="96">
        <v>7.31584716055132E-3</v>
      </c>
      <c r="M20" s="96">
        <v>0.65165515568216903</v>
      </c>
      <c r="N20" s="96">
        <v>9.2211879662136998E-3</v>
      </c>
      <c r="O20" s="96">
        <v>7.47189265884498E-4</v>
      </c>
      <c r="P20" s="96">
        <v>1.27143408035145E-3</v>
      </c>
      <c r="Q20" s="96">
        <v>1.0420833903097299E-3</v>
      </c>
      <c r="R20" s="96">
        <v>5.9506018570766898E-3</v>
      </c>
      <c r="S20" s="96">
        <v>6.7714128412553701E-3</v>
      </c>
      <c r="T20" s="96">
        <v>2.3271524466706401E-2</v>
      </c>
      <c r="U20" s="96">
        <v>1.39973552023531E-3</v>
      </c>
      <c r="V20" s="96">
        <v>1.1729871934390601E-2</v>
      </c>
      <c r="W20" s="96">
        <v>2.65798722345512E-3</v>
      </c>
      <c r="X20" s="96">
        <v>2.8820877979319301E-5</v>
      </c>
      <c r="Y20" s="96">
        <v>3.1859537401292999E-3</v>
      </c>
      <c r="Z20" s="96">
        <v>3.1903098754828599E-3</v>
      </c>
      <c r="AA20" s="96">
        <v>5.4977260762625799E-5</v>
      </c>
      <c r="AB20" s="96">
        <f t="shared" si="0"/>
        <v>6.4600617543541048E-3</v>
      </c>
      <c r="AC20" s="96">
        <v>1.23307610339342E-2</v>
      </c>
      <c r="AD20" s="96">
        <v>6.3084036305461897E-3</v>
      </c>
      <c r="AE20" s="97"/>
      <c r="AF20" s="96">
        <v>161.20355390984599</v>
      </c>
      <c r="AG20" s="110" t="s">
        <v>354</v>
      </c>
      <c r="AH20" s="96">
        <v>2531.4493403798701</v>
      </c>
      <c r="AI20" s="96">
        <v>2459.4131876605302</v>
      </c>
      <c r="AJ20" s="110" t="s">
        <v>354</v>
      </c>
      <c r="AK20" s="113" t="s">
        <v>355</v>
      </c>
      <c r="AL20" s="44"/>
    </row>
    <row r="21" spans="1:38" s="1" customFormat="1" ht="24.75" customHeight="1" thickBot="1" x14ac:dyDescent="0.3">
      <c r="A21" s="41" t="s">
        <v>112</v>
      </c>
      <c r="B21" s="41" t="s">
        <v>157</v>
      </c>
      <c r="C21" s="78" t="s">
        <v>52</v>
      </c>
      <c r="D21" s="42"/>
      <c r="E21" s="95">
        <v>1.7804864417686901</v>
      </c>
      <c r="F21" s="96">
        <v>9.4094703073292305E-2</v>
      </c>
      <c r="G21" s="96">
        <v>1.6528250307029499</v>
      </c>
      <c r="H21" s="96">
        <v>5.2576352317889103E-5</v>
      </c>
      <c r="I21" s="96">
        <v>6.2561616100790501E-2</v>
      </c>
      <c r="J21" s="96">
        <v>9.2249029618577894E-2</v>
      </c>
      <c r="K21" s="96">
        <v>0.122881660322744</v>
      </c>
      <c r="L21" s="96">
        <v>2.2859696274820599E-2</v>
      </c>
      <c r="M21" s="96">
        <v>0.48410109317337002</v>
      </c>
      <c r="N21" s="96">
        <v>0.282785120122995</v>
      </c>
      <c r="O21" s="96">
        <v>8.7666775252838794E-3</v>
      </c>
      <c r="P21" s="96">
        <v>1.86080391985405E-2</v>
      </c>
      <c r="Q21" s="96">
        <v>2.6907282296051101E-2</v>
      </c>
      <c r="R21" s="96">
        <v>3.7926023053140502E-2</v>
      </c>
      <c r="S21" s="96">
        <v>5.7713524481955901E-2</v>
      </c>
      <c r="T21" s="96">
        <v>1.13343393182245</v>
      </c>
      <c r="U21" s="96">
        <v>5.2086909121629998E-2</v>
      </c>
      <c r="V21" s="96">
        <v>0.77575502627709003</v>
      </c>
      <c r="W21" s="96">
        <v>7.75316354062587E-3</v>
      </c>
      <c r="X21" s="96">
        <v>4.5562544596963002E-4</v>
      </c>
      <c r="Y21" s="96">
        <v>2.1346451530010798E-3</v>
      </c>
      <c r="Z21" s="96">
        <v>2.2561717789231499E-3</v>
      </c>
      <c r="AA21" s="96">
        <v>2.19130629344709E-3</v>
      </c>
      <c r="AB21" s="96">
        <f t="shared" si="0"/>
        <v>7.0377486713409498E-3</v>
      </c>
      <c r="AC21" s="96">
        <v>1.46450882397305E-2</v>
      </c>
      <c r="AD21" s="96">
        <v>1.5099972939478699E-2</v>
      </c>
      <c r="AE21" s="97"/>
      <c r="AF21" s="96">
        <v>5130.4599564807304</v>
      </c>
      <c r="AG21" s="96">
        <v>1960.18961871582</v>
      </c>
      <c r="AH21" s="96">
        <v>14994.291736035801</v>
      </c>
      <c r="AI21" s="96">
        <v>226.00688986814899</v>
      </c>
      <c r="AJ21" s="110" t="s">
        <v>354</v>
      </c>
      <c r="AK21" s="113" t="s">
        <v>355</v>
      </c>
      <c r="AL21" s="44"/>
    </row>
    <row r="22" spans="1:38" s="1" customFormat="1" ht="24.75" customHeight="1" thickBot="1" x14ac:dyDescent="0.3">
      <c r="A22" s="41" t="s">
        <v>112</v>
      </c>
      <c r="B22" s="62" t="s">
        <v>158</v>
      </c>
      <c r="C22" s="78" t="s">
        <v>288</v>
      </c>
      <c r="D22" s="42"/>
      <c r="E22" s="95">
        <v>3.0313920487712198</v>
      </c>
      <c r="F22" s="96">
        <v>0.22052876619210901</v>
      </c>
      <c r="G22" s="96">
        <v>1.7291843260533999</v>
      </c>
      <c r="H22" s="96">
        <v>3.9619299337543098E-4</v>
      </c>
      <c r="I22" s="96">
        <v>2.0732684697698199E-2</v>
      </c>
      <c r="J22" s="96">
        <v>4.2478266839779399E-2</v>
      </c>
      <c r="K22" s="96">
        <v>4.9833748332570899E-2</v>
      </c>
      <c r="L22" s="96">
        <v>2.7791337223919202E-3</v>
      </c>
      <c r="M22" s="96">
        <v>1.5916816415261601</v>
      </c>
      <c r="N22" s="96">
        <v>0.18990023803186601</v>
      </c>
      <c r="O22" s="96">
        <v>1.28322729414211E-2</v>
      </c>
      <c r="P22" s="96">
        <v>4.18082405022763E-2</v>
      </c>
      <c r="Q22" s="96">
        <v>3.2605550169628301E-2</v>
      </c>
      <c r="R22" s="96">
        <v>3.4163800271146003E-2</v>
      </c>
      <c r="S22" s="96">
        <v>4.0036148523835198E-2</v>
      </c>
      <c r="T22" s="96">
        <v>6.15449099224342E-2</v>
      </c>
      <c r="U22" s="96">
        <v>3.02321003316929E-2</v>
      </c>
      <c r="V22" s="96">
        <v>0.36515440229455398</v>
      </c>
      <c r="W22" s="96">
        <v>3.3357758071742301E-2</v>
      </c>
      <c r="X22" s="96">
        <v>5.4967048931591996E-4</v>
      </c>
      <c r="Y22" s="96">
        <v>3.9791134286171403E-3</v>
      </c>
      <c r="Z22" s="96">
        <v>4.1033980941380501E-3</v>
      </c>
      <c r="AA22" s="96">
        <v>3.3507574416427499E-3</v>
      </c>
      <c r="AB22" s="96">
        <f t="shared" si="0"/>
        <v>1.198293945371386E-2</v>
      </c>
      <c r="AC22" s="96">
        <v>3.0392828250226E-2</v>
      </c>
      <c r="AD22" s="96">
        <v>2.0486483725185901E-2</v>
      </c>
      <c r="AE22" s="97"/>
      <c r="AF22" s="96">
        <v>5873.7569176810803</v>
      </c>
      <c r="AG22" s="96">
        <v>3456.9493270470398</v>
      </c>
      <c r="AH22" s="96">
        <v>3882.4824413781798</v>
      </c>
      <c r="AI22" s="96">
        <v>779.20222706618597</v>
      </c>
      <c r="AJ22" s="96">
        <v>577.01771494843297</v>
      </c>
      <c r="AK22" s="113" t="s">
        <v>355</v>
      </c>
      <c r="AL22" s="44"/>
    </row>
    <row r="23" spans="1:38" s="1" customFormat="1" ht="24.75" customHeight="1" thickBot="1" x14ac:dyDescent="0.3">
      <c r="A23" s="41" t="s">
        <v>119</v>
      </c>
      <c r="B23" s="62" t="s">
        <v>322</v>
      </c>
      <c r="C23" s="78" t="s">
        <v>336</v>
      </c>
      <c r="E23" s="96">
        <v>5.24307780938764</v>
      </c>
      <c r="F23" s="96">
        <v>1.0519094592334099</v>
      </c>
      <c r="G23" s="96">
        <v>2.0790747207366799E-2</v>
      </c>
      <c r="H23" s="96">
        <v>1.7159003797561901E-3</v>
      </c>
      <c r="I23" s="96">
        <v>0.46149062097260302</v>
      </c>
      <c r="J23" s="96">
        <v>0.46149062097260302</v>
      </c>
      <c r="K23" s="96">
        <v>0.46149062097260302</v>
      </c>
      <c r="L23" s="96">
        <v>0.298027255893826</v>
      </c>
      <c r="M23" s="96">
        <v>10.1187228113935</v>
      </c>
      <c r="N23" s="96">
        <v>1.03080045339165E-2</v>
      </c>
      <c r="O23" s="96">
        <v>1.78343628869295E-3</v>
      </c>
      <c r="P23" s="96">
        <v>1.1462824376245401E-3</v>
      </c>
      <c r="Q23" s="96">
        <v>2.2445188835535898E-5</v>
      </c>
      <c r="R23" s="96">
        <v>5.9907129065870004E-3</v>
      </c>
      <c r="S23" s="96">
        <v>4.6388953847149202E-3</v>
      </c>
      <c r="T23" s="96">
        <v>1.82702986938891E-3</v>
      </c>
      <c r="U23" s="96">
        <v>2.18436253541627E-5</v>
      </c>
      <c r="V23" s="96">
        <v>0.35829638816620801</v>
      </c>
      <c r="W23" s="96">
        <v>7.6461673090670399E-3</v>
      </c>
      <c r="X23" s="96">
        <v>2.2876499521589E-3</v>
      </c>
      <c r="Y23" s="96">
        <v>4.5616436780591902E-3</v>
      </c>
      <c r="Z23" s="96">
        <v>4.3961464697390203E-3</v>
      </c>
      <c r="AA23" s="96">
        <v>2.39852189252205E-3</v>
      </c>
      <c r="AB23" s="96">
        <f t="shared" si="0"/>
        <v>1.3643961992479161E-2</v>
      </c>
      <c r="AC23" s="96">
        <v>5.4283300120212902E-2</v>
      </c>
      <c r="AD23" s="96">
        <v>1.3479077847676601E-5</v>
      </c>
      <c r="AE23" s="97"/>
      <c r="AF23" s="96">
        <v>9694.8031969929707</v>
      </c>
      <c r="AG23" s="110" t="s">
        <v>354</v>
      </c>
      <c r="AH23" s="110" t="s">
        <v>354</v>
      </c>
      <c r="AI23" s="96">
        <v>4.3629686190312196</v>
      </c>
      <c r="AJ23" s="110" t="s">
        <v>354</v>
      </c>
      <c r="AK23" s="113" t="s">
        <v>355</v>
      </c>
      <c r="AL23" s="44"/>
    </row>
    <row r="24" spans="1:38" s="1" customFormat="1" ht="24.75" customHeight="1" thickBot="1" x14ac:dyDescent="0.3">
      <c r="A24" s="68" t="s">
        <v>112</v>
      </c>
      <c r="B24" s="62" t="s">
        <v>321</v>
      </c>
      <c r="C24" s="78" t="s">
        <v>337</v>
      </c>
      <c r="D24" s="43"/>
      <c r="E24" s="95">
        <v>1.20023688531003</v>
      </c>
      <c r="F24" s="95">
        <v>0.542928474090972</v>
      </c>
      <c r="G24" s="95">
        <v>0.27773135553133399</v>
      </c>
      <c r="H24" s="96">
        <v>1.2099282339242E-2</v>
      </c>
      <c r="I24" s="95">
        <v>6.2768155987563898E-2</v>
      </c>
      <c r="J24" s="95">
        <v>7.8879531290000096E-2</v>
      </c>
      <c r="K24" s="95">
        <v>0.109188057171148</v>
      </c>
      <c r="L24" s="95">
        <v>2.0790275116513001E-2</v>
      </c>
      <c r="M24" s="95">
        <v>1.50133367132456</v>
      </c>
      <c r="N24" s="95">
        <v>2.3659671565510101E-2</v>
      </c>
      <c r="O24" s="95">
        <v>2.2269911105993198E-3</v>
      </c>
      <c r="P24" s="95">
        <v>4.3961741504012497E-3</v>
      </c>
      <c r="Q24" s="95">
        <v>4.2099365439890396E-3</v>
      </c>
      <c r="R24" s="95">
        <v>1.3993000531815999E-2</v>
      </c>
      <c r="S24" s="95">
        <v>1.62691060246998E-2</v>
      </c>
      <c r="T24" s="95">
        <v>0.144601010570067</v>
      </c>
      <c r="U24" s="95">
        <v>4.3473994709655704E-3</v>
      </c>
      <c r="V24" s="95">
        <v>5.9902903320191297E-2</v>
      </c>
      <c r="W24" s="95">
        <v>1.11922543215375E-2</v>
      </c>
      <c r="X24" s="95">
        <v>2.4873854760267097E-4</v>
      </c>
      <c r="Y24" s="95">
        <v>6.1789338766380097E-3</v>
      </c>
      <c r="Z24" s="95">
        <v>6.2421911263489602E-3</v>
      </c>
      <c r="AA24" s="95">
        <v>4.9099429965003603E-4</v>
      </c>
      <c r="AB24" s="96">
        <f t="shared" si="0"/>
        <v>1.3160857850239675E-2</v>
      </c>
      <c r="AC24" s="95">
        <v>2.7317827925867601E-2</v>
      </c>
      <c r="AD24" s="95">
        <v>1.2285463542796899E-2</v>
      </c>
      <c r="AE24" s="97"/>
      <c r="AF24" s="96">
        <v>2950.4157171133602</v>
      </c>
      <c r="AG24" s="96">
        <v>0.67916111522600298</v>
      </c>
      <c r="AH24" s="96">
        <v>6850.0174395746799</v>
      </c>
      <c r="AI24" s="96">
        <v>5143.0390609901597</v>
      </c>
      <c r="AJ24" s="96">
        <v>341.19815399999999</v>
      </c>
      <c r="AK24" s="113" t="s">
        <v>355</v>
      </c>
      <c r="AL24" s="46"/>
    </row>
    <row r="25" spans="1:38" s="1" customFormat="1" ht="24.75" customHeight="1" thickBot="1" x14ac:dyDescent="0.3">
      <c r="A25" s="41" t="s">
        <v>120</v>
      </c>
      <c r="B25" s="62" t="s">
        <v>160</v>
      </c>
      <c r="C25" s="79" t="s">
        <v>301</v>
      </c>
      <c r="D25" s="42"/>
      <c r="E25" s="95">
        <v>1.04055606310238</v>
      </c>
      <c r="F25" s="95">
        <v>8.6265755283756101E-2</v>
      </c>
      <c r="G25" s="95">
        <v>8.2334958844828707E-2</v>
      </c>
      <c r="H25" s="95">
        <v>1.1941632000000001E-6</v>
      </c>
      <c r="I25" s="95">
        <v>1.15534709440284E-2</v>
      </c>
      <c r="J25" s="95">
        <v>1.3180085717668001E-2</v>
      </c>
      <c r="K25" s="95">
        <v>1.4520802388904901E-2</v>
      </c>
      <c r="L25" s="95">
        <v>4.2937992518706199E-3</v>
      </c>
      <c r="M25" s="95">
        <v>0.76968262324703396</v>
      </c>
      <c r="N25" s="95">
        <v>3.47423506121231E-2</v>
      </c>
      <c r="O25" s="95">
        <v>2.5952528625130399E-5</v>
      </c>
      <c r="P25" s="95">
        <v>1.4779413506034699E-7</v>
      </c>
      <c r="Q25" s="95">
        <v>2.02286829190967E-5</v>
      </c>
      <c r="R25" s="95">
        <v>1.97307961959036E-4</v>
      </c>
      <c r="S25" s="95">
        <v>0.18510638559884601</v>
      </c>
      <c r="T25" s="95">
        <v>2.68910341557501E-4</v>
      </c>
      <c r="U25" s="95">
        <v>1.00503178047406E-4</v>
      </c>
      <c r="V25" s="95">
        <v>7.1243845680184298E-2</v>
      </c>
      <c r="W25" s="95">
        <v>3.8121901735239199E-6</v>
      </c>
      <c r="X25" s="95">
        <v>1.4116983805046001E-5</v>
      </c>
      <c r="Y25" s="95">
        <v>8.9576318330979703E-7</v>
      </c>
      <c r="Z25" s="95">
        <v>1.1451747770441799E-6</v>
      </c>
      <c r="AA25" s="95">
        <v>1.82630505987425E-7</v>
      </c>
      <c r="AB25" s="96">
        <f t="shared" si="0"/>
        <v>1.6340552271387404E-5</v>
      </c>
      <c r="AC25" s="96" t="s">
        <v>355</v>
      </c>
      <c r="AD25" s="96">
        <v>1.53581745063196E-9</v>
      </c>
      <c r="AE25" s="97"/>
      <c r="AF25" s="96">
        <v>3581.5758217499902</v>
      </c>
      <c r="AG25" s="110" t="s">
        <v>354</v>
      </c>
      <c r="AH25" s="110" t="s">
        <v>354</v>
      </c>
      <c r="AI25" s="110" t="s">
        <v>354</v>
      </c>
      <c r="AJ25" s="110" t="s">
        <v>354</v>
      </c>
      <c r="AK25" s="109">
        <v>7740.0679681035299</v>
      </c>
      <c r="AL25" s="44"/>
    </row>
    <row r="26" spans="1:38" s="1" customFormat="1" ht="24.75" customHeight="1" thickBot="1" x14ac:dyDescent="0.3">
      <c r="A26" s="41" t="s">
        <v>120</v>
      </c>
      <c r="B26" s="41" t="s">
        <v>159</v>
      </c>
      <c r="C26" s="78" t="s">
        <v>311</v>
      </c>
      <c r="D26" s="42"/>
      <c r="E26" s="95">
        <v>0.17551173813323301</v>
      </c>
      <c r="F26" s="96">
        <v>4.1324825987074897E-2</v>
      </c>
      <c r="G26" s="96">
        <v>1.6885261245565698E-2</v>
      </c>
      <c r="H26" s="96">
        <v>1.1006204160000001E-4</v>
      </c>
      <c r="I26" s="96">
        <v>2.3689905900629101E-3</v>
      </c>
      <c r="J26" s="96">
        <v>2.64809782732604E-3</v>
      </c>
      <c r="K26" s="96">
        <v>2.87814844049258E-3</v>
      </c>
      <c r="L26" s="96">
        <v>6.6924219832174598E-4</v>
      </c>
      <c r="M26" s="96">
        <v>1.4608911204743</v>
      </c>
      <c r="N26" s="96">
        <v>0.93327175828414399</v>
      </c>
      <c r="O26" s="96">
        <v>2.18282418247905E-5</v>
      </c>
      <c r="P26" s="96">
        <v>1.36216927813954E-5</v>
      </c>
      <c r="Q26" s="96">
        <v>3.9398341077453197E-6</v>
      </c>
      <c r="R26" s="96">
        <v>5.9057548870119101E-5</v>
      </c>
      <c r="S26" s="96">
        <v>3.1828747464352103E-2</v>
      </c>
      <c r="T26" s="96">
        <v>6.6798709977897795E-5</v>
      </c>
      <c r="U26" s="96">
        <v>1.7557677780886501E-5</v>
      </c>
      <c r="V26" s="96">
        <v>1.5688655536402599E-2</v>
      </c>
      <c r="W26" s="96">
        <v>3.5135686099312103E-4</v>
      </c>
      <c r="X26" s="96">
        <v>1.02519445506623E-5</v>
      </c>
      <c r="Y26" s="96">
        <v>1.4508046557614899E-5</v>
      </c>
      <c r="Z26" s="96">
        <v>5.0900245559571801E-6</v>
      </c>
      <c r="AA26" s="96">
        <v>1.6832444968507699E-5</v>
      </c>
      <c r="AB26" s="96">
        <f t="shared" si="0"/>
        <v>4.6682460632742078E-5</v>
      </c>
      <c r="AC26" s="96" t="s">
        <v>355</v>
      </c>
      <c r="AD26" s="96">
        <v>1.6087813331427699E-7</v>
      </c>
      <c r="AE26" s="97"/>
      <c r="AF26" s="96">
        <v>734.98002017705096</v>
      </c>
      <c r="AG26" s="110" t="s">
        <v>354</v>
      </c>
      <c r="AH26" s="110" t="s">
        <v>354</v>
      </c>
      <c r="AI26" s="110" t="s">
        <v>354</v>
      </c>
      <c r="AJ26" s="110" t="s">
        <v>354</v>
      </c>
      <c r="AK26" s="109">
        <v>1328.1011717190099</v>
      </c>
      <c r="AL26" s="44"/>
    </row>
    <row r="27" spans="1:38" s="1" customFormat="1" ht="24.75" customHeight="1" thickBot="1" x14ac:dyDescent="0.3">
      <c r="A27" s="41" t="s">
        <v>121</v>
      </c>
      <c r="B27" s="41" t="s">
        <v>161</v>
      </c>
      <c r="C27" s="78" t="s">
        <v>53</v>
      </c>
      <c r="D27" s="42"/>
      <c r="E27" s="95">
        <v>22.219284069885799</v>
      </c>
      <c r="F27" s="96">
        <v>9.2058673841855203</v>
      </c>
      <c r="G27" s="96">
        <v>4.0447185401561697E-2</v>
      </c>
      <c r="H27" s="96">
        <v>1.7179723707137899</v>
      </c>
      <c r="I27" s="96">
        <v>0.44351488850162801</v>
      </c>
      <c r="J27" s="96">
        <v>0.44351488850162801</v>
      </c>
      <c r="K27" s="96">
        <v>0.44351488850162801</v>
      </c>
      <c r="L27" s="96">
        <v>0.31656868482945399</v>
      </c>
      <c r="M27" s="96">
        <v>112.21023247666901</v>
      </c>
      <c r="N27" s="96">
        <v>9.8120770984542902E-2</v>
      </c>
      <c r="O27" s="96">
        <v>2.49540907308353E-2</v>
      </c>
      <c r="P27" s="96">
        <v>1.5383575893110599E-2</v>
      </c>
      <c r="Q27" s="96">
        <v>4.7665191298997098E-4</v>
      </c>
      <c r="R27" s="96">
        <v>4.8198004284604003E-2</v>
      </c>
      <c r="S27" s="96">
        <v>8.3561677909157195E-2</v>
      </c>
      <c r="T27" s="96">
        <v>2.79330004846731E-2</v>
      </c>
      <c r="U27" s="96">
        <v>3.3944391999888999E-4</v>
      </c>
      <c r="V27" s="96">
        <v>4.98641582137902</v>
      </c>
      <c r="W27" s="96">
        <v>5.2141647281171301E-2</v>
      </c>
      <c r="X27" s="96">
        <v>3.12386976136683E-2</v>
      </c>
      <c r="Y27" s="96">
        <v>3.5395822831038197E-2</v>
      </c>
      <c r="Z27" s="96">
        <v>2.6812325479325601E-2</v>
      </c>
      <c r="AA27" s="96">
        <v>3.1969339302766603E-2</v>
      </c>
      <c r="AB27" s="96">
        <f t="shared" si="0"/>
        <v>0.1254161852267987</v>
      </c>
      <c r="AC27" s="96">
        <v>0.17140219996182901</v>
      </c>
      <c r="AD27" s="96">
        <v>2.5515210365072198E-4</v>
      </c>
      <c r="AE27" s="97"/>
      <c r="AF27" s="96">
        <v>87864.4889763135</v>
      </c>
      <c r="AG27" s="110" t="s">
        <v>354</v>
      </c>
      <c r="AH27" s="110" t="s">
        <v>354</v>
      </c>
      <c r="AI27" s="96">
        <v>1006.00067934634</v>
      </c>
      <c r="AJ27" s="110" t="s">
        <v>354</v>
      </c>
      <c r="AK27" s="113" t="s">
        <v>355</v>
      </c>
      <c r="AL27" s="44"/>
    </row>
    <row r="28" spans="1:38" s="1" customFormat="1" ht="24.75" customHeight="1" thickBot="1" x14ac:dyDescent="0.3">
      <c r="A28" s="41" t="s">
        <v>121</v>
      </c>
      <c r="B28" s="41" t="s">
        <v>162</v>
      </c>
      <c r="C28" s="78" t="s">
        <v>144</v>
      </c>
      <c r="D28" s="42"/>
      <c r="E28" s="95">
        <v>9.6711170580908998</v>
      </c>
      <c r="F28" s="96">
        <v>1.53300385260342</v>
      </c>
      <c r="G28" s="96">
        <v>1.37091509357274E-2</v>
      </c>
      <c r="H28" s="96">
        <v>6.9155288239411306E-2</v>
      </c>
      <c r="I28" s="96">
        <v>0.62165328640556405</v>
      </c>
      <c r="J28" s="96">
        <v>0.62165328640556405</v>
      </c>
      <c r="K28" s="96">
        <v>0.62165328640556405</v>
      </c>
      <c r="L28" s="96">
        <v>0.48380875932170397</v>
      </c>
      <c r="M28" s="96">
        <v>9.7740561465811897</v>
      </c>
      <c r="N28" s="96">
        <v>3.5114792782398999E-2</v>
      </c>
      <c r="O28" s="96">
        <v>6.1795226221423001E-3</v>
      </c>
      <c r="P28" s="96">
        <v>3.9018447815973799E-3</v>
      </c>
      <c r="Q28" s="96">
        <v>8.4364565480379204E-5</v>
      </c>
      <c r="R28" s="96">
        <v>1.9874584641147001E-2</v>
      </c>
      <c r="S28" s="96">
        <v>1.60330048323741E-2</v>
      </c>
      <c r="T28" s="96">
        <v>6.4365746594772398E-3</v>
      </c>
      <c r="U28" s="96">
        <v>7.6455160079508106E-5</v>
      </c>
      <c r="V28" s="96">
        <v>1.2402017739926201</v>
      </c>
      <c r="W28" s="96">
        <v>1.78686845319499E-2</v>
      </c>
      <c r="X28" s="96">
        <v>1.6277333014219301E-2</v>
      </c>
      <c r="Y28" s="96">
        <v>1.82880388295476E-2</v>
      </c>
      <c r="Z28" s="96">
        <v>1.4277493342110001E-2</v>
      </c>
      <c r="AA28" s="96">
        <v>1.5314468513308799E-2</v>
      </c>
      <c r="AB28" s="96">
        <f t="shared" si="0"/>
        <v>6.4157333699185706E-2</v>
      </c>
      <c r="AC28" s="96">
        <v>0.15929438655224301</v>
      </c>
      <c r="AD28" s="96">
        <v>1.1299730156191899E-4</v>
      </c>
      <c r="AE28" s="97"/>
      <c r="AF28" s="96">
        <v>29357.465942749001</v>
      </c>
      <c r="AG28" s="110" t="s">
        <v>354</v>
      </c>
      <c r="AH28" s="96">
        <v>0.36310698947440001</v>
      </c>
      <c r="AI28" s="96">
        <v>61.631071633457097</v>
      </c>
      <c r="AJ28" s="110" t="s">
        <v>354</v>
      </c>
      <c r="AK28" s="113" t="s">
        <v>355</v>
      </c>
      <c r="AL28" s="44"/>
    </row>
    <row r="29" spans="1:38" s="1" customFormat="1" ht="24.75" customHeight="1" thickBot="1" x14ac:dyDescent="0.3">
      <c r="A29" s="41" t="s">
        <v>121</v>
      </c>
      <c r="B29" s="41" t="s">
        <v>163</v>
      </c>
      <c r="C29" s="78" t="s">
        <v>145</v>
      </c>
      <c r="D29" s="42"/>
      <c r="E29" s="95">
        <v>23.978023356200801</v>
      </c>
      <c r="F29" s="96">
        <v>0.63013447144343404</v>
      </c>
      <c r="G29" s="96">
        <v>2.1900645418720301E-2</v>
      </c>
      <c r="H29" s="96">
        <v>2.14783355435549E-2</v>
      </c>
      <c r="I29" s="96">
        <v>0.37525246206593599</v>
      </c>
      <c r="J29" s="96">
        <v>0.37525246206593599</v>
      </c>
      <c r="K29" s="96">
        <v>0.37525246206593599</v>
      </c>
      <c r="L29" s="96">
        <v>0.257889016402163</v>
      </c>
      <c r="M29" s="96">
        <v>6.3831819793159896</v>
      </c>
      <c r="N29" s="96">
        <v>3.7993914863297402E-2</v>
      </c>
      <c r="O29" s="96">
        <v>6.3095567003702601E-3</v>
      </c>
      <c r="P29" s="96">
        <v>5.8110341840683201E-3</v>
      </c>
      <c r="Q29" s="96">
        <v>1.0993635345286301E-4</v>
      </c>
      <c r="R29" s="96">
        <v>2.4895477895871501E-2</v>
      </c>
      <c r="S29" s="96">
        <v>1.7543615533036402E-2</v>
      </c>
      <c r="T29" s="96">
        <v>6.4780345230134604E-3</v>
      </c>
      <c r="U29" s="96">
        <v>1.09719790273232E-4</v>
      </c>
      <c r="V29" s="96">
        <v>1.2706391137646</v>
      </c>
      <c r="W29" s="96">
        <v>4.84207706599478E-2</v>
      </c>
      <c r="X29" s="96">
        <v>3.9980452838488997E-3</v>
      </c>
      <c r="Y29" s="96">
        <v>2.42103853299739E-2</v>
      </c>
      <c r="Z29" s="96">
        <v>2.7053439754044201E-2</v>
      </c>
      <c r="AA29" s="96">
        <v>6.2191815526538401E-3</v>
      </c>
      <c r="AB29" s="96">
        <f t="shared" si="0"/>
        <v>6.1481051920520835E-2</v>
      </c>
      <c r="AC29" s="96">
        <v>0.28703866208746998</v>
      </c>
      <c r="AD29" s="96">
        <v>4.2781846465623698E-5</v>
      </c>
      <c r="AE29" s="97"/>
      <c r="AF29" s="96">
        <v>46760.2601639438</v>
      </c>
      <c r="AG29" s="110" t="s">
        <v>354</v>
      </c>
      <c r="AH29" s="110" t="s">
        <v>354</v>
      </c>
      <c r="AI29" s="96">
        <v>8.5736338940363197</v>
      </c>
      <c r="AJ29" s="110" t="s">
        <v>354</v>
      </c>
      <c r="AK29" s="113" t="s">
        <v>355</v>
      </c>
      <c r="AL29" s="44"/>
    </row>
    <row r="30" spans="1:38" s="1" customFormat="1" ht="24.75" customHeight="1" thickBot="1" x14ac:dyDescent="0.3">
      <c r="A30" s="41" t="s">
        <v>121</v>
      </c>
      <c r="B30" s="41" t="s">
        <v>164</v>
      </c>
      <c r="C30" s="78" t="s">
        <v>54</v>
      </c>
      <c r="D30" s="42"/>
      <c r="E30" s="95">
        <v>0.129319947405339</v>
      </c>
      <c r="F30" s="96">
        <v>1.79692889550219</v>
      </c>
      <c r="G30" s="96">
        <v>4.4657676022907898E-4</v>
      </c>
      <c r="H30" s="96">
        <v>1.1801926807887199E-3</v>
      </c>
      <c r="I30" s="96">
        <v>3.2680713157523897E-2</v>
      </c>
      <c r="J30" s="96">
        <v>3.2680713157523897E-2</v>
      </c>
      <c r="K30" s="96">
        <v>3.2680713157523897E-2</v>
      </c>
      <c r="L30" s="96">
        <v>4.5479485234619097E-3</v>
      </c>
      <c r="M30" s="96">
        <v>8.1497814011810696</v>
      </c>
      <c r="N30" s="96">
        <v>2.9948427892769603E-4</v>
      </c>
      <c r="O30" s="96">
        <v>9.5362325373607803E-5</v>
      </c>
      <c r="P30" s="96">
        <v>1.9426089069964899E-4</v>
      </c>
      <c r="Q30" s="96">
        <v>6.6986514034361804E-6</v>
      </c>
      <c r="R30" s="96">
        <v>2.2247858146634501E-4</v>
      </c>
      <c r="S30" s="96">
        <v>4.1861772325115198E-4</v>
      </c>
      <c r="T30" s="96">
        <v>1.4225288519766099E-4</v>
      </c>
      <c r="U30" s="96">
        <v>4.4657676022907903E-6</v>
      </c>
      <c r="V30" s="96">
        <v>1.8916163208641399E-2</v>
      </c>
      <c r="W30" s="96">
        <v>1.3443219887181701E-2</v>
      </c>
      <c r="X30" s="96">
        <v>2.04849064947531E-4</v>
      </c>
      <c r="Y30" s="96">
        <v>3.7555661907047298E-4</v>
      </c>
      <c r="Z30" s="96">
        <v>1.2803066559220701E-4</v>
      </c>
      <c r="AA30" s="96">
        <v>4.3957195186657599E-4</v>
      </c>
      <c r="AB30" s="96">
        <f t="shared" si="0"/>
        <v>1.148008301476787E-3</v>
      </c>
      <c r="AC30" s="96">
        <v>9.9032953775274993E-6</v>
      </c>
      <c r="AD30" s="96">
        <v>4.0878393897592199E-6</v>
      </c>
      <c r="AE30" s="97"/>
      <c r="AF30" s="96">
        <v>978.00310490168204</v>
      </c>
      <c r="AG30" s="110" t="s">
        <v>354</v>
      </c>
      <c r="AH30" s="110" t="s">
        <v>354</v>
      </c>
      <c r="AI30" s="96">
        <v>16.303659910316</v>
      </c>
      <c r="AJ30" s="110" t="s">
        <v>354</v>
      </c>
      <c r="AK30" s="113" t="s">
        <v>355</v>
      </c>
      <c r="AL30" s="44"/>
    </row>
    <row r="31" spans="1:38" s="1" customFormat="1" ht="24.75" customHeight="1" thickBot="1" x14ac:dyDescent="0.3">
      <c r="A31" s="41" t="s">
        <v>121</v>
      </c>
      <c r="B31" s="41" t="s">
        <v>165</v>
      </c>
      <c r="C31" s="78" t="s">
        <v>55</v>
      </c>
      <c r="D31" s="42"/>
      <c r="E31" s="109" t="s">
        <v>355</v>
      </c>
      <c r="F31" s="96">
        <v>1.7702987157008301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1516.02337610412</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0.640039631104934</v>
      </c>
      <c r="J32" s="96">
        <v>1.21360311021669</v>
      </c>
      <c r="K32" s="96">
        <v>1.57445469102689</v>
      </c>
      <c r="L32" s="96">
        <v>0.151083003222614</v>
      </c>
      <c r="M32" s="108" t="s">
        <v>355</v>
      </c>
      <c r="N32" s="96">
        <v>7.9467207375108799</v>
      </c>
      <c r="O32" s="96">
        <v>8.2233291299006698E-3</v>
      </c>
      <c r="P32" s="96" t="s">
        <v>355</v>
      </c>
      <c r="Q32" s="96">
        <v>7.7705077515716698E-3</v>
      </c>
      <c r="R32" s="96">
        <v>8.2718450622189604E-2</v>
      </c>
      <c r="S32" s="96">
        <v>60.519760486918798</v>
      </c>
      <c r="T32" s="96">
        <v>9.9375962686559696E-2</v>
      </c>
      <c r="U32" s="96">
        <v>3.14890938205378E-2</v>
      </c>
      <c r="V32" s="96">
        <v>21.986297883123701</v>
      </c>
      <c r="W32" s="96" t="s">
        <v>355</v>
      </c>
      <c r="X32" s="96">
        <v>3.9040055736950302E-3</v>
      </c>
      <c r="Y32" s="96">
        <v>2.97238747769029E-4</v>
      </c>
      <c r="Z32" s="96">
        <v>4.3878100861142398E-4</v>
      </c>
      <c r="AA32" s="96" t="s">
        <v>355</v>
      </c>
      <c r="AB32" s="96">
        <f t="shared" si="0"/>
        <v>4.6400253300754833E-3</v>
      </c>
      <c r="AC32" s="96" t="s">
        <v>355</v>
      </c>
      <c r="AD32" s="96" t="s">
        <v>355</v>
      </c>
      <c r="AE32" s="97"/>
      <c r="AF32" s="113" t="s">
        <v>355</v>
      </c>
      <c r="AG32" s="113" t="s">
        <v>355</v>
      </c>
      <c r="AH32" s="113" t="s">
        <v>355</v>
      </c>
      <c r="AI32" s="113" t="s">
        <v>355</v>
      </c>
      <c r="AJ32" s="113" t="s">
        <v>355</v>
      </c>
      <c r="AK32" s="96">
        <v>54302.673645443698</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0.30386243489443299</v>
      </c>
      <c r="J33" s="96">
        <v>0.56270821276746796</v>
      </c>
      <c r="K33" s="96">
        <v>1.1254164255349399</v>
      </c>
      <c r="L33" s="96" t="s">
        <v>355</v>
      </c>
      <c r="M33" s="108" t="s">
        <v>355</v>
      </c>
      <c r="N33" s="96">
        <v>5.2922707410780298E-2</v>
      </c>
      <c r="O33" s="96">
        <v>1.0691456042581901E-4</v>
      </c>
      <c r="P33" s="96">
        <v>6.4148736255491303E-5</v>
      </c>
      <c r="Q33" s="96" t="s">
        <v>355</v>
      </c>
      <c r="R33" s="96">
        <v>2.2333888964740801E-2</v>
      </c>
      <c r="S33" s="96">
        <v>1.1242910091094E-2</v>
      </c>
      <c r="T33" s="96">
        <v>1.78659857553671E-2</v>
      </c>
      <c r="U33" s="96" t="s">
        <v>355</v>
      </c>
      <c r="V33" s="96">
        <v>8.5036465113419696E-2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54302.673645443698</v>
      </c>
      <c r="AL33" s="44" t="s">
        <v>366</v>
      </c>
    </row>
    <row r="34" spans="1:38" s="1" customFormat="1" ht="24.75" customHeight="1" thickBot="1" x14ac:dyDescent="0.3">
      <c r="A34" s="41" t="s">
        <v>119</v>
      </c>
      <c r="B34" s="41" t="s">
        <v>168</v>
      </c>
      <c r="C34" s="78" t="s">
        <v>58</v>
      </c>
      <c r="D34" s="42"/>
      <c r="E34" s="95">
        <v>2.7274441457263201</v>
      </c>
      <c r="F34" s="96">
        <v>0.18197618116807601</v>
      </c>
      <c r="G34" s="96">
        <v>1.5329160000000001E-3</v>
      </c>
      <c r="H34" s="96">
        <v>6.5455513200000004E-4</v>
      </c>
      <c r="I34" s="96">
        <v>0.52315937300961901</v>
      </c>
      <c r="J34" s="96">
        <v>0.95542436921701202</v>
      </c>
      <c r="K34" s="96">
        <v>0.95542436921701202</v>
      </c>
      <c r="L34" s="96">
        <v>5.9081344921446698E-2</v>
      </c>
      <c r="M34" s="96">
        <v>0.48954904968234397</v>
      </c>
      <c r="N34" s="96">
        <v>3.6587006232986601E-3</v>
      </c>
      <c r="O34" s="96">
        <v>6.0723223171132404E-4</v>
      </c>
      <c r="P34" s="96">
        <v>4.05641675314021E-4</v>
      </c>
      <c r="Q34" s="96">
        <v>7.6536165153588901E-6</v>
      </c>
      <c r="R34" s="96">
        <v>2.6424610292352599</v>
      </c>
      <c r="S34" s="96">
        <v>6.4333783620238103</v>
      </c>
      <c r="T34" s="96">
        <v>5.2812226292021203</v>
      </c>
      <c r="U34" s="96">
        <v>7.6536165153588901E-6</v>
      </c>
      <c r="V34" s="96">
        <v>0.122058735663493</v>
      </c>
      <c r="W34" s="96">
        <v>2.35365916197258E-3</v>
      </c>
      <c r="X34" s="96">
        <v>1.9433889798539799E-4</v>
      </c>
      <c r="Y34" s="96">
        <v>1.1768299933560199E-3</v>
      </c>
      <c r="Z34" s="96">
        <v>1.3150265423799701E-3</v>
      </c>
      <c r="AA34" s="96">
        <v>3.0230495242173098E-4</v>
      </c>
      <c r="AB34" s="96">
        <f t="shared" si="0"/>
        <v>2.9885003861431191E-3</v>
      </c>
      <c r="AC34" s="96">
        <v>2.0127570309E-2</v>
      </c>
      <c r="AD34" s="96">
        <v>2.7564102892872301E-6</v>
      </c>
      <c r="AE34" s="97"/>
      <c r="AF34" s="96">
        <v>3272.7756599999998</v>
      </c>
      <c r="AG34" s="110" t="s">
        <v>358</v>
      </c>
      <c r="AH34" s="110" t="s">
        <v>354</v>
      </c>
      <c r="AI34" s="110" t="s">
        <v>354</v>
      </c>
      <c r="AJ34" s="110" t="s">
        <v>354</v>
      </c>
      <c r="AK34" s="109">
        <v>86107098.882196099</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11.114964985865999</v>
      </c>
      <c r="F36" s="96">
        <v>0.47349030041450002</v>
      </c>
      <c r="G36" s="96">
        <v>1.47062882003964</v>
      </c>
      <c r="H36" s="96" t="s">
        <v>355</v>
      </c>
      <c r="I36" s="96">
        <v>0.40536758143941998</v>
      </c>
      <c r="J36" s="96">
        <v>0.40742528489850299</v>
      </c>
      <c r="K36" s="96">
        <v>0.41154069181667002</v>
      </c>
      <c r="L36" s="96">
        <v>2.4375609970799E-2</v>
      </c>
      <c r="M36" s="96">
        <v>1.1418326979847</v>
      </c>
      <c r="N36" s="96">
        <v>2.5192754672823E-2</v>
      </c>
      <c r="O36" s="96">
        <v>3.1026297278214602E-3</v>
      </c>
      <c r="P36" s="96">
        <v>5.0924556534235202E-3</v>
      </c>
      <c r="Q36" s="96">
        <v>3.7152316301535503E-2</v>
      </c>
      <c r="R36" s="96">
        <v>1.7469717553783799E-2</v>
      </c>
      <c r="S36" s="96">
        <v>3.7152316301535503E-2</v>
      </c>
      <c r="T36" s="96">
        <v>1.85168445241806</v>
      </c>
      <c r="U36" s="96">
        <v>5.0385509345645903E-2</v>
      </c>
      <c r="V36" s="96">
        <v>0.119864252445446</v>
      </c>
      <c r="W36" s="96">
        <v>9.9965229245044501E-2</v>
      </c>
      <c r="X36" s="96">
        <v>8.7771059311762497E-4</v>
      </c>
      <c r="Y36" s="96">
        <v>4.2088027143241599E-3</v>
      </c>
      <c r="Z36" s="96">
        <v>1.78054235141696E-3</v>
      </c>
      <c r="AA36" s="96">
        <v>6.5847804958781798E-3</v>
      </c>
      <c r="AB36" s="96">
        <f t="shared" si="0"/>
        <v>1.3451836154736925E-2</v>
      </c>
      <c r="AC36" s="96">
        <v>1.9549495229403999E-2</v>
      </c>
      <c r="AD36" s="96">
        <v>6.7618558906471801E-6</v>
      </c>
      <c r="AE36" s="97"/>
      <c r="AF36" s="96">
        <v>8028.5716031992597</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0.91998296736155405</v>
      </c>
      <c r="F39" s="96">
        <v>0.19940251544360199</v>
      </c>
      <c r="G39" s="96">
        <v>9.6989282309834599E-2</v>
      </c>
      <c r="H39" s="96">
        <v>1.0133694537720299E-2</v>
      </c>
      <c r="I39" s="96">
        <v>7.5939817870182405E-2</v>
      </c>
      <c r="J39" s="96">
        <v>7.8656655814923301E-2</v>
      </c>
      <c r="K39" s="96">
        <v>8.34121397089473E-2</v>
      </c>
      <c r="L39" s="96">
        <v>1.96110665729426E-2</v>
      </c>
      <c r="M39" s="96">
        <v>0.91516545353975698</v>
      </c>
      <c r="N39" s="96">
        <v>6.2393047496856896E-3</v>
      </c>
      <c r="O39" s="96">
        <v>5.1122995008054395E-4</v>
      </c>
      <c r="P39" s="96">
        <v>6.33250002436124E-3</v>
      </c>
      <c r="Q39" s="96">
        <v>1.86881007487019E-3</v>
      </c>
      <c r="R39" s="96">
        <v>3.9320569690867698E-3</v>
      </c>
      <c r="S39" s="96">
        <v>4.0441592831257298E-3</v>
      </c>
      <c r="T39" s="96">
        <v>1.23789504032558E-2</v>
      </c>
      <c r="U39" s="96">
        <v>1.39803961551514E-3</v>
      </c>
      <c r="V39" s="96">
        <v>1.4347139436417701E-2</v>
      </c>
      <c r="W39" s="96">
        <v>0.38927221584347799</v>
      </c>
      <c r="X39" s="96">
        <v>2.58006752706046E-2</v>
      </c>
      <c r="Y39" s="96">
        <v>3.3841133489792299E-2</v>
      </c>
      <c r="Z39" s="96">
        <v>1.2080783426701E-2</v>
      </c>
      <c r="AA39" s="96">
        <v>1.9068819091383301E-2</v>
      </c>
      <c r="AB39" s="96">
        <f t="shared" si="0"/>
        <v>9.0791411278481213E-2</v>
      </c>
      <c r="AC39" s="96">
        <v>7.6201144350178203E-3</v>
      </c>
      <c r="AD39" s="96">
        <v>1.22954568762405E-3</v>
      </c>
      <c r="AE39" s="97"/>
      <c r="AF39" s="96">
        <v>3163.6692079753402</v>
      </c>
      <c r="AG39" s="110" t="s">
        <v>354</v>
      </c>
      <c r="AH39" s="96">
        <v>10854.4502287784</v>
      </c>
      <c r="AI39" s="96">
        <v>2258.8267269722101</v>
      </c>
      <c r="AJ39" s="96">
        <v>199.25696762998399</v>
      </c>
      <c r="AK39" s="113" t="s">
        <v>355</v>
      </c>
      <c r="AL39" s="44"/>
    </row>
    <row r="40" spans="1:38" s="1" customFormat="1" ht="24.75" customHeight="1" thickBot="1" x14ac:dyDescent="0.3">
      <c r="A40" s="41" t="s">
        <v>119</v>
      </c>
      <c r="B40" s="41" t="s">
        <v>174</v>
      </c>
      <c r="C40" s="78" t="s">
        <v>339</v>
      </c>
      <c r="D40" s="42"/>
      <c r="E40" s="95">
        <v>1.1518805234553799</v>
      </c>
      <c r="F40" s="96">
        <v>1.08854695710968</v>
      </c>
      <c r="G40" s="96">
        <v>4.8055054729189504E-3</v>
      </c>
      <c r="H40" s="96">
        <v>5.0607392906104002E-4</v>
      </c>
      <c r="I40" s="96">
        <v>9.7728242870106799E-2</v>
      </c>
      <c r="J40" s="96">
        <v>9.7728242870106799E-2</v>
      </c>
      <c r="K40" s="96">
        <v>9.7728242870106799E-2</v>
      </c>
      <c r="L40" s="96">
        <v>5.9255379085130497E-2</v>
      </c>
      <c r="M40" s="96">
        <v>35.748518772061502</v>
      </c>
      <c r="N40" s="96">
        <v>2.8558876777245602E-3</v>
      </c>
      <c r="O40" s="96">
        <v>6.0038069585599595E-4</v>
      </c>
      <c r="P40" s="96">
        <v>4.3041132709812198E-4</v>
      </c>
      <c r="Q40" s="96">
        <v>1.1252677371574901E-5</v>
      </c>
      <c r="R40" s="96">
        <v>1.59516292597423E-3</v>
      </c>
      <c r="S40" s="96">
        <v>1.8472927701476999E-3</v>
      </c>
      <c r="T40" s="96">
        <v>6.5529692669562603E-4</v>
      </c>
      <c r="U40" s="96">
        <v>8.9473916271950805E-6</v>
      </c>
      <c r="V40" s="96">
        <v>0.12026171478016701</v>
      </c>
      <c r="W40" s="96">
        <v>6.5768541071695597E-3</v>
      </c>
      <c r="X40" s="96">
        <v>5.9162798566521303E-4</v>
      </c>
      <c r="Y40" s="96">
        <v>1.16189248778484E-3</v>
      </c>
      <c r="Z40" s="96">
        <v>9.9303696393014196E-4</v>
      </c>
      <c r="AA40" s="96">
        <v>7.4207077129767303E-4</v>
      </c>
      <c r="AB40" s="96">
        <f t="shared" si="0"/>
        <v>3.4886282086778676E-3</v>
      </c>
      <c r="AC40" s="96">
        <v>1.14152745425177E-2</v>
      </c>
      <c r="AD40" s="96">
        <v>6.3402272557840901E-6</v>
      </c>
      <c r="AE40" s="97"/>
      <c r="AF40" s="96">
        <v>3246.3565103167598</v>
      </c>
      <c r="AG40" s="110" t="s">
        <v>354</v>
      </c>
      <c r="AH40" s="110" t="s">
        <v>354</v>
      </c>
      <c r="AI40" s="96">
        <v>16.719581011917601</v>
      </c>
      <c r="AJ40" s="110" t="s">
        <v>354</v>
      </c>
      <c r="AK40" s="113" t="s">
        <v>355</v>
      </c>
      <c r="AL40" s="44"/>
    </row>
    <row r="41" spans="1:38" s="1" customFormat="1" ht="24.75" customHeight="1" thickBot="1" x14ac:dyDescent="0.3">
      <c r="A41" s="41" t="s">
        <v>113</v>
      </c>
      <c r="B41" s="41" t="s">
        <v>175</v>
      </c>
      <c r="C41" s="78" t="s">
        <v>305</v>
      </c>
      <c r="D41" s="42"/>
      <c r="E41" s="95">
        <v>5.1038488193283804</v>
      </c>
      <c r="F41" s="96">
        <v>16.058295832032499</v>
      </c>
      <c r="G41" s="96">
        <v>1.0153477689780901</v>
      </c>
      <c r="H41" s="96">
        <v>1.58912275822306</v>
      </c>
      <c r="I41" s="96">
        <v>12.5727278953763</v>
      </c>
      <c r="J41" s="96">
        <v>12.8106035902281</v>
      </c>
      <c r="K41" s="96">
        <v>13.4204257652981</v>
      </c>
      <c r="L41" s="96">
        <v>0.85116387786352699</v>
      </c>
      <c r="M41" s="96">
        <v>108.51605846285899</v>
      </c>
      <c r="N41" s="96">
        <v>1.0793043004729299</v>
      </c>
      <c r="O41" s="96">
        <v>0.51763534306266801</v>
      </c>
      <c r="P41" s="96">
        <v>2.78005962501497E-2</v>
      </c>
      <c r="Q41" s="96">
        <v>1.1520562436100701E-2</v>
      </c>
      <c r="R41" s="96">
        <v>0.91956167088351903</v>
      </c>
      <c r="S41" s="96">
        <v>0.24183130426668401</v>
      </c>
      <c r="T41" s="96">
        <v>8.1670554082185695E-2</v>
      </c>
      <c r="U41" s="96">
        <v>2.04559476579609E-2</v>
      </c>
      <c r="V41" s="96">
        <v>20.4027349634983</v>
      </c>
      <c r="W41" s="96">
        <v>25.606033557149601</v>
      </c>
      <c r="X41" s="96">
        <v>2.0597085886854898</v>
      </c>
      <c r="Y41" s="96">
        <v>1.67807950398116</v>
      </c>
      <c r="Z41" s="96">
        <v>1.4676635481435401</v>
      </c>
      <c r="AA41" s="96">
        <v>1.0919704157830099</v>
      </c>
      <c r="AB41" s="96">
        <f t="shared" si="0"/>
        <v>6.2974220565931995</v>
      </c>
      <c r="AC41" s="96">
        <v>0.240017659867542</v>
      </c>
      <c r="AD41" s="96">
        <v>0.115141504783998</v>
      </c>
      <c r="AE41" s="97"/>
      <c r="AF41" s="96">
        <v>17183.659002387401</v>
      </c>
      <c r="AG41" s="96">
        <v>31.1175125</v>
      </c>
      <c r="AH41" s="96">
        <v>32711.018319677201</v>
      </c>
      <c r="AI41" s="96">
        <v>39835.715578991199</v>
      </c>
      <c r="AJ41" s="110" t="s">
        <v>354</v>
      </c>
      <c r="AK41" s="113" t="s">
        <v>355</v>
      </c>
      <c r="AL41" s="44"/>
    </row>
    <row r="42" spans="1:38" s="1" customFormat="1" ht="24.75" customHeight="1" thickBot="1" x14ac:dyDescent="0.3">
      <c r="A42" s="41" t="s">
        <v>119</v>
      </c>
      <c r="B42" s="41" t="s">
        <v>176</v>
      </c>
      <c r="C42" s="78" t="s">
        <v>60</v>
      </c>
      <c r="D42" s="42"/>
      <c r="E42" s="95">
        <v>4.9686069911135097E-2</v>
      </c>
      <c r="F42" s="96">
        <v>1.48694465833819</v>
      </c>
      <c r="G42" s="96">
        <v>2.24283312353856E-4</v>
      </c>
      <c r="H42" s="96">
        <v>4.3186688365132598E-5</v>
      </c>
      <c r="I42" s="96">
        <v>1.54922613090329E-2</v>
      </c>
      <c r="J42" s="96">
        <v>1.54922613090329E-2</v>
      </c>
      <c r="K42" s="96">
        <v>1.54922613090329E-2</v>
      </c>
      <c r="L42" s="96">
        <v>7.7461306545164601E-4</v>
      </c>
      <c r="M42" s="96">
        <v>13.853897689999499</v>
      </c>
      <c r="N42" s="96">
        <v>3.7959852540034902E-4</v>
      </c>
      <c r="O42" s="96">
        <v>1.2429687516597599E-4</v>
      </c>
      <c r="P42" s="96">
        <v>9.7264548585116904E-5</v>
      </c>
      <c r="Q42" s="96">
        <v>3.3539499512109301E-6</v>
      </c>
      <c r="R42" s="96">
        <v>1.8028776665408099E-4</v>
      </c>
      <c r="S42" s="96">
        <v>4.7752242912958698E-4</v>
      </c>
      <c r="T42" s="96">
        <v>1.47774524824452E-4</v>
      </c>
      <c r="U42" s="96">
        <v>2.2359666341406199E-6</v>
      </c>
      <c r="V42" s="96">
        <v>2.4781116201000201E-2</v>
      </c>
      <c r="W42" s="96">
        <v>2.5502499074479801E-3</v>
      </c>
      <c r="X42" s="96">
        <v>5.6935811887210703E-5</v>
      </c>
      <c r="Y42" s="96">
        <v>1.0438232179322E-4</v>
      </c>
      <c r="Z42" s="96">
        <v>3.55848824295067E-5</v>
      </c>
      <c r="AA42" s="96">
        <v>1.2217476300797301E-4</v>
      </c>
      <c r="AB42" s="96">
        <f t="shared" si="0"/>
        <v>3.1907777911791045E-4</v>
      </c>
      <c r="AC42" s="96">
        <v>4.9729171320314801E-6</v>
      </c>
      <c r="AD42" s="96">
        <v>2.1292327714319799E-6</v>
      </c>
      <c r="AE42" s="97"/>
      <c r="AF42" s="95">
        <v>491.18045405494399</v>
      </c>
      <c r="AG42" s="110" t="s">
        <v>354</v>
      </c>
      <c r="AH42" s="110" t="s">
        <v>354</v>
      </c>
      <c r="AI42" s="96">
        <v>8.1084146229159906</v>
      </c>
      <c r="AJ42" s="110" t="s">
        <v>354</v>
      </c>
      <c r="AK42" s="113" t="s">
        <v>355</v>
      </c>
      <c r="AL42" s="44"/>
    </row>
    <row r="43" spans="1:38" s="1" customFormat="1" ht="24.75" customHeight="1" thickBot="1" x14ac:dyDescent="0.3">
      <c r="A43" s="41" t="s">
        <v>113</v>
      </c>
      <c r="B43" s="41" t="s">
        <v>177</v>
      </c>
      <c r="C43" s="78" t="s">
        <v>61</v>
      </c>
      <c r="D43" s="42"/>
      <c r="E43" s="95">
        <v>1.0295117019381701</v>
      </c>
      <c r="F43" s="96">
        <v>1.4499491603202199</v>
      </c>
      <c r="G43" s="96">
        <v>0.77039484599993802</v>
      </c>
      <c r="H43" s="96">
        <v>1.5697758792598299E-2</v>
      </c>
      <c r="I43" s="96">
        <v>0.89754535895617804</v>
      </c>
      <c r="J43" s="96">
        <v>0.90402178417629797</v>
      </c>
      <c r="K43" s="96">
        <v>0.91073382578031903</v>
      </c>
      <c r="L43" s="96">
        <v>0.25753744228801301</v>
      </c>
      <c r="M43" s="96">
        <v>7.2593371381497098</v>
      </c>
      <c r="N43" s="96">
        <v>0.12462254405680399</v>
      </c>
      <c r="O43" s="96">
        <v>2.6876521004452501E-2</v>
      </c>
      <c r="P43" s="96">
        <v>6.3568830523278597E-3</v>
      </c>
      <c r="Q43" s="96">
        <v>5.1230865751310199E-3</v>
      </c>
      <c r="R43" s="96">
        <v>5.4592403307723601E-2</v>
      </c>
      <c r="S43" s="96">
        <v>2.51652680688975E-2</v>
      </c>
      <c r="T43" s="96">
        <v>0.162466251115361</v>
      </c>
      <c r="U43" s="96">
        <v>1.4323722197114599E-2</v>
      </c>
      <c r="V43" s="96">
        <v>1.15507242804337</v>
      </c>
      <c r="W43" s="96">
        <v>1.06732243961124</v>
      </c>
      <c r="X43" s="96">
        <v>9.0612038479562798E-2</v>
      </c>
      <c r="Y43" s="96">
        <v>0.103080018380612</v>
      </c>
      <c r="Z43" s="96">
        <v>2.97933827116422E-2</v>
      </c>
      <c r="AA43" s="96">
        <v>9.4634982727339598E-2</v>
      </c>
      <c r="AB43" s="96">
        <f t="shared" si="0"/>
        <v>0.3181204222991566</v>
      </c>
      <c r="AC43" s="96">
        <v>2.38166653465628E-2</v>
      </c>
      <c r="AD43" s="96">
        <v>1.13981096419573E-2</v>
      </c>
      <c r="AE43" s="97"/>
      <c r="AF43" s="96">
        <v>5183.8141276550796</v>
      </c>
      <c r="AG43" s="96">
        <v>513.33651305693297</v>
      </c>
      <c r="AH43" s="96">
        <v>2755.9276548586399</v>
      </c>
      <c r="AI43" s="96">
        <v>3028.4181462538199</v>
      </c>
      <c r="AJ43" s="110" t="s">
        <v>354</v>
      </c>
      <c r="AK43" s="113" t="s">
        <v>355</v>
      </c>
      <c r="AL43" s="44"/>
    </row>
    <row r="44" spans="1:38" s="1" customFormat="1" ht="24.75" customHeight="1" thickBot="1" x14ac:dyDescent="0.3">
      <c r="A44" s="41" t="s">
        <v>119</v>
      </c>
      <c r="B44" s="41" t="s">
        <v>178</v>
      </c>
      <c r="C44" s="78" t="s">
        <v>62</v>
      </c>
      <c r="D44" s="42"/>
      <c r="E44" s="95">
        <v>5.9577219396960004</v>
      </c>
      <c r="F44" s="96">
        <v>1.2484438337136099</v>
      </c>
      <c r="G44" s="96">
        <v>2.2668450154485799E-2</v>
      </c>
      <c r="H44" s="96">
        <v>2.2129300099573198E-3</v>
      </c>
      <c r="I44" s="96">
        <v>0.51179308889940001</v>
      </c>
      <c r="J44" s="96">
        <v>0.51179308889940001</v>
      </c>
      <c r="K44" s="96">
        <v>0.51179308889940001</v>
      </c>
      <c r="L44" s="96">
        <v>0.30437493118012499</v>
      </c>
      <c r="M44" s="96">
        <v>10.6308646277009</v>
      </c>
      <c r="N44" s="96">
        <v>1.10105931006275E-2</v>
      </c>
      <c r="O44" s="96">
        <v>1.87010138642215E-3</v>
      </c>
      <c r="P44" s="96">
        <v>1.25917008694236E-3</v>
      </c>
      <c r="Q44" s="96">
        <v>2.4815455290861299E-5</v>
      </c>
      <c r="R44" s="96">
        <v>6.4671237904705102E-3</v>
      </c>
      <c r="S44" s="96">
        <v>4.8040291440119903E-3</v>
      </c>
      <c r="T44" s="96">
        <v>1.9201691418210801E-3</v>
      </c>
      <c r="U44" s="96">
        <v>2.4036996353732298E-5</v>
      </c>
      <c r="V44" s="96">
        <v>0.37576419143718998</v>
      </c>
      <c r="W44" s="96">
        <v>8.60884919795484E-3</v>
      </c>
      <c r="X44" s="96">
        <v>2.49781464803977E-3</v>
      </c>
      <c r="Y44" s="96">
        <v>4.9797095658676103E-3</v>
      </c>
      <c r="Z44" s="96">
        <v>4.7918760850945603E-3</v>
      </c>
      <c r="AA44" s="96">
        <v>2.6257619969412599E-3</v>
      </c>
      <c r="AB44" s="96">
        <f t="shared" si="0"/>
        <v>1.48951622959432E-2</v>
      </c>
      <c r="AC44" s="96">
        <v>5.9121836221930103E-2</v>
      </c>
      <c r="AD44" s="96">
        <v>1.44107526293783E-5</v>
      </c>
      <c r="AE44" s="97"/>
      <c r="AF44" s="96">
        <v>9954.7557593198708</v>
      </c>
      <c r="AG44" s="110" t="s">
        <v>354</v>
      </c>
      <c r="AH44" s="110" t="s">
        <v>354</v>
      </c>
      <c r="AI44" s="96">
        <v>5.6459409838938202</v>
      </c>
      <c r="AJ44" s="110" t="s">
        <v>354</v>
      </c>
      <c r="AK44" s="113" t="s">
        <v>355</v>
      </c>
      <c r="AL44" s="44"/>
    </row>
    <row r="45" spans="1:38" s="1" customFormat="1" ht="24.75" customHeight="1" thickBot="1" x14ac:dyDescent="0.3">
      <c r="A45" s="41" t="s">
        <v>119</v>
      </c>
      <c r="B45" s="41" t="s">
        <v>179</v>
      </c>
      <c r="C45" s="78" t="s">
        <v>129</v>
      </c>
      <c r="D45" s="42"/>
      <c r="E45" s="95">
        <v>6.8502761731480799</v>
      </c>
      <c r="F45" s="96">
        <v>0.31379302819711602</v>
      </c>
      <c r="G45" s="96">
        <v>0.282747360000001</v>
      </c>
      <c r="H45" s="96" t="s">
        <v>355</v>
      </c>
      <c r="I45" s="96">
        <v>0.115186665201818</v>
      </c>
      <c r="J45" s="96">
        <v>0.11577136908609199</v>
      </c>
      <c r="K45" s="96">
        <v>0.116940776854638</v>
      </c>
      <c r="L45" s="96">
        <v>2.6461714459458701E-2</v>
      </c>
      <c r="M45" s="96">
        <v>1.02463029615385</v>
      </c>
      <c r="N45" s="96">
        <v>1.412577535824E-2</v>
      </c>
      <c r="O45" s="96">
        <v>1.38843091128E-3</v>
      </c>
      <c r="P45" s="96">
        <v>4.2256592952000004E-3</v>
      </c>
      <c r="Q45" s="96">
        <v>7.0628876791200002E-3</v>
      </c>
      <c r="R45" s="96">
        <v>5.6744567678400004E-3</v>
      </c>
      <c r="S45" s="96">
        <v>7.0628876791200002E-3</v>
      </c>
      <c r="T45" s="96">
        <v>9.9001160630400008E-3</v>
      </c>
      <c r="U45" s="96">
        <v>2.8251550716480001E-2</v>
      </c>
      <c r="V45" s="96">
        <v>7.0689243352559994E-2</v>
      </c>
      <c r="W45" s="96">
        <v>7.2500240193360002E-2</v>
      </c>
      <c r="X45" s="96">
        <v>9.0549842039999999E-4</v>
      </c>
      <c r="Y45" s="96">
        <v>3.86345992704E-3</v>
      </c>
      <c r="Z45" s="96">
        <v>1.8109968408E-3</v>
      </c>
      <c r="AA45" s="96">
        <v>7.1232542404800004E-3</v>
      </c>
      <c r="AB45" s="96">
        <f t="shared" si="0"/>
        <v>1.3703209428720001E-2</v>
      </c>
      <c r="AC45" s="96">
        <v>1.17714794652E-2</v>
      </c>
      <c r="AD45" s="96">
        <v>5.0842168284028701E-6</v>
      </c>
      <c r="AE45" s="97"/>
      <c r="AF45" s="96">
        <v>6036.6561359999996</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1.4569703790100501</v>
      </c>
      <c r="F47" s="96">
        <v>0.55165434168576499</v>
      </c>
      <c r="G47" s="96">
        <v>6.7322258763652096E-2</v>
      </c>
      <c r="H47" s="96">
        <v>6.2755677029902404E-4</v>
      </c>
      <c r="I47" s="96">
        <v>0.114638369305138</v>
      </c>
      <c r="J47" s="96">
        <v>0.114638369305138</v>
      </c>
      <c r="K47" s="96">
        <v>0.114638369305138</v>
      </c>
      <c r="L47" s="96">
        <v>4.1676298824544801E-2</v>
      </c>
      <c r="M47" s="96">
        <v>5.1998709147369402</v>
      </c>
      <c r="N47" s="96">
        <v>8.1197421986846902E-2</v>
      </c>
      <c r="O47" s="96">
        <v>3.8920331572407202E-4</v>
      </c>
      <c r="P47" s="96">
        <v>2.6791620816621402E-4</v>
      </c>
      <c r="Q47" s="96">
        <v>6.1433541634051801E-6</v>
      </c>
      <c r="R47" s="96">
        <v>1.19247835084896E-3</v>
      </c>
      <c r="S47" s="96">
        <v>1.0925248749733001E-3</v>
      </c>
      <c r="T47" s="96">
        <v>4.1163703837411402E-4</v>
      </c>
      <c r="U47" s="96">
        <v>5.3422213509848901E-6</v>
      </c>
      <c r="V47" s="96">
        <v>7.8083780306036493E-2</v>
      </c>
      <c r="W47" s="96">
        <v>2.9732401395116299E-3</v>
      </c>
      <c r="X47" s="96">
        <v>4.4957434236081201E-4</v>
      </c>
      <c r="Y47" s="96">
        <v>8.9059033439822701E-4</v>
      </c>
      <c r="Z47" s="96">
        <v>8.1845371723764495E-4</v>
      </c>
      <c r="AA47" s="96">
        <v>5.0963308991517199E-4</v>
      </c>
      <c r="AB47" s="96">
        <f t="shared" si="0"/>
        <v>2.6682514839118559E-3</v>
      </c>
      <c r="AC47" s="96">
        <v>9.8342081709476992E-3</v>
      </c>
      <c r="AD47" s="96">
        <v>3.8939842171820504E-6</v>
      </c>
      <c r="AE47" s="97"/>
      <c r="AF47" s="96">
        <v>2812.1865011851401</v>
      </c>
      <c r="AG47" s="110" t="s">
        <v>354</v>
      </c>
      <c r="AH47" s="110" t="s">
        <v>354</v>
      </c>
      <c r="AI47" s="96">
        <v>5.7805399780930298</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1.6453324799999999E-2</v>
      </c>
      <c r="J48" s="96">
        <v>6.0328857600000001E-2</v>
      </c>
      <c r="K48" s="96">
        <v>6.8555519999999995E-2</v>
      </c>
      <c r="L48" s="96">
        <v>4.5703679999999997E-2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4570.3680000000004</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6.5971453016700004</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14.223000000000001</v>
      </c>
      <c r="AL51" s="44" t="s">
        <v>371</v>
      </c>
    </row>
    <row r="52" spans="1:38" s="1" customFormat="1" ht="24.75" customHeight="1" thickBot="1" x14ac:dyDescent="0.3">
      <c r="A52" s="41" t="s">
        <v>114</v>
      </c>
      <c r="B52" s="62" t="s">
        <v>316</v>
      </c>
      <c r="C52" s="79" t="s">
        <v>131</v>
      </c>
      <c r="D52" s="61"/>
      <c r="E52" s="96" t="s">
        <v>355</v>
      </c>
      <c r="F52" s="96">
        <v>4.6416000000000004</v>
      </c>
      <c r="G52" s="96">
        <v>0.98099999999999998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7263</v>
      </c>
      <c r="AL52" s="44" t="s">
        <v>127</v>
      </c>
    </row>
    <row r="53" spans="1:38" s="1" customFormat="1" ht="24.75" customHeight="1" thickBot="1" x14ac:dyDescent="0.3">
      <c r="A53" s="41" t="s">
        <v>114</v>
      </c>
      <c r="B53" s="62" t="s">
        <v>317</v>
      </c>
      <c r="C53" s="79" t="s">
        <v>68</v>
      </c>
      <c r="D53" s="61"/>
      <c r="E53" s="108" t="s">
        <v>355</v>
      </c>
      <c r="F53" s="96">
        <v>0.85099029500000001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1572.9949999999999</v>
      </c>
      <c r="AL53" s="44" t="s">
        <v>127</v>
      </c>
    </row>
    <row r="54" spans="1:38" s="1" customFormat="1" ht="40.5" customHeight="1" thickBot="1" x14ac:dyDescent="0.3">
      <c r="A54" s="41" t="s">
        <v>114</v>
      </c>
      <c r="B54" s="62" t="s">
        <v>186</v>
      </c>
      <c r="C54" s="79" t="s">
        <v>289</v>
      </c>
      <c r="D54" s="61"/>
      <c r="E54" s="95" t="s">
        <v>355</v>
      </c>
      <c r="F54" s="96">
        <v>4.6043057910666203</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18957.36</v>
      </c>
      <c r="AL54" s="44" t="s">
        <v>367</v>
      </c>
    </row>
    <row r="55" spans="1:38" s="1" customFormat="1" ht="24.75" customHeight="1" thickBot="1" x14ac:dyDescent="0.3">
      <c r="A55" s="41" t="s">
        <v>114</v>
      </c>
      <c r="B55" s="62" t="s">
        <v>187</v>
      </c>
      <c r="C55" s="79" t="s">
        <v>260</v>
      </c>
      <c r="D55" s="61"/>
      <c r="E55" s="95">
        <v>0.16597092802521099</v>
      </c>
      <c r="F55" s="96">
        <v>0.23344614187943</v>
      </c>
      <c r="G55" s="96">
        <v>0.328280545762273</v>
      </c>
      <c r="H55" s="96" t="s">
        <v>355</v>
      </c>
      <c r="I55" s="96">
        <v>4.99075124084914E-3</v>
      </c>
      <c r="J55" s="96">
        <v>4.99075124084914E-3</v>
      </c>
      <c r="K55" s="96">
        <v>4.99075124084914E-3</v>
      </c>
      <c r="L55" s="96">
        <v>1.8338313706851999E-4</v>
      </c>
      <c r="M55" s="96">
        <v>0.25148798863361399</v>
      </c>
      <c r="N55" s="96">
        <v>5.6798807160513898E-4</v>
      </c>
      <c r="O55" s="96">
        <v>7.6250097918885602E-4</v>
      </c>
      <c r="P55" s="96">
        <v>6.5743954986260001E-4</v>
      </c>
      <c r="Q55" s="96">
        <v>7.5849934313112002E-4</v>
      </c>
      <c r="R55" s="96">
        <v>2.3292118620682001E-3</v>
      </c>
      <c r="S55" s="96">
        <v>1.14390493446682E-3</v>
      </c>
      <c r="T55" s="96">
        <v>2.5642398250793502E-3</v>
      </c>
      <c r="U55" s="96">
        <v>6.0102931975037103E-4</v>
      </c>
      <c r="V55" s="96">
        <v>5.9166301667331403E-3</v>
      </c>
      <c r="W55" s="96">
        <v>2.814501107713E-3</v>
      </c>
      <c r="X55" s="96">
        <v>3.23336070171856E-6</v>
      </c>
      <c r="Y55" s="96">
        <v>4.8373983616778397E-6</v>
      </c>
      <c r="Z55" s="96">
        <v>4.6601371210778397E-6</v>
      </c>
      <c r="AA55" s="96">
        <v>4.6601371210778397E-6</v>
      </c>
      <c r="AB55" s="96">
        <f t="shared" si="0"/>
        <v>1.7391033305552079E-5</v>
      </c>
      <c r="AC55" s="96" t="s">
        <v>355</v>
      </c>
      <c r="AD55" s="96" t="s">
        <v>355</v>
      </c>
      <c r="AE55" s="97"/>
      <c r="AF55" s="96">
        <v>347.57105999999999</v>
      </c>
      <c r="AG55" s="110" t="s">
        <v>354</v>
      </c>
      <c r="AH55" s="96">
        <v>5589.71179238677</v>
      </c>
      <c r="AI55" s="110" t="s">
        <v>354</v>
      </c>
      <c r="AJ55" s="110" t="s">
        <v>354</v>
      </c>
      <c r="AK55" s="96">
        <v>4.8845640000000001</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1.5713999999999999E-3</v>
      </c>
      <c r="J58" s="95">
        <v>1.0475999999999999E-2</v>
      </c>
      <c r="K58" s="95">
        <v>2.0951999999999998E-2</v>
      </c>
      <c r="L58" s="95">
        <v>7.2284400000000004E-6</v>
      </c>
      <c r="M58" s="95" t="s">
        <v>358</v>
      </c>
      <c r="N58" s="95" t="s">
        <v>358</v>
      </c>
      <c r="O58" s="95" t="s">
        <v>358</v>
      </c>
      <c r="P58" s="95" t="s">
        <v>358</v>
      </c>
      <c r="Q58" s="95" t="s">
        <v>358</v>
      </c>
      <c r="R58" s="95" t="s">
        <v>358</v>
      </c>
      <c r="S58" s="95" t="s">
        <v>358</v>
      </c>
      <c r="T58" s="95" t="s">
        <v>358</v>
      </c>
      <c r="U58" s="95" t="s">
        <v>358</v>
      </c>
      <c r="V58" s="95" t="s">
        <v>358</v>
      </c>
      <c r="W58" s="95">
        <v>9.4284000000000002E-4</v>
      </c>
      <c r="X58" s="95" t="s">
        <v>358</v>
      </c>
      <c r="Y58" s="95" t="s">
        <v>358</v>
      </c>
      <c r="Z58" s="95" t="s">
        <v>358</v>
      </c>
      <c r="AA58" s="95" t="s">
        <v>358</v>
      </c>
      <c r="AB58" s="96" t="str">
        <f t="shared" si="0"/>
        <v>IE</v>
      </c>
      <c r="AC58" s="95">
        <v>4.1904000000000003E-4</v>
      </c>
      <c r="AD58" s="95">
        <v>7.8569999999999994E-3</v>
      </c>
      <c r="AE58" s="97"/>
      <c r="AF58" s="114" t="s">
        <v>355</v>
      </c>
      <c r="AG58" s="114" t="s">
        <v>355</v>
      </c>
      <c r="AH58" s="114" t="s">
        <v>355</v>
      </c>
      <c r="AI58" s="114" t="s">
        <v>355</v>
      </c>
      <c r="AJ58" s="114" t="s">
        <v>355</v>
      </c>
      <c r="AK58" s="96">
        <v>52.38</v>
      </c>
      <c r="AL58" s="44" t="s">
        <v>127</v>
      </c>
    </row>
    <row r="59" spans="1:38" s="1" customFormat="1" ht="24.75" customHeight="1" thickBot="1" x14ac:dyDescent="0.3">
      <c r="A59" s="41" t="s">
        <v>112</v>
      </c>
      <c r="B59" s="73" t="s">
        <v>190</v>
      </c>
      <c r="C59" s="78" t="s">
        <v>101</v>
      </c>
      <c r="D59" s="42"/>
      <c r="E59" s="95" t="s">
        <v>358</v>
      </c>
      <c r="F59" s="95">
        <v>3.2000000000000001E-2</v>
      </c>
      <c r="G59" s="95">
        <v>0.22482199999999999</v>
      </c>
      <c r="H59" s="95">
        <v>0.108</v>
      </c>
      <c r="I59" s="95">
        <v>2.23E-2</v>
      </c>
      <c r="J59" s="95">
        <v>2.4500000000000001E-2</v>
      </c>
      <c r="K59" s="95">
        <v>2.7699999999999999E-2</v>
      </c>
      <c r="L59" s="95">
        <v>4.0079999999999998E-4</v>
      </c>
      <c r="M59" s="95">
        <v>1.4192429999999999E-3</v>
      </c>
      <c r="N59" s="95">
        <v>2.4E-2</v>
      </c>
      <c r="O59" s="95">
        <v>1.7294000000000001E-3</v>
      </c>
      <c r="P59" s="95" t="s">
        <v>358</v>
      </c>
      <c r="Q59" s="95">
        <v>5.0152599999999997E-3</v>
      </c>
      <c r="R59" s="95">
        <v>6.3987799999999997E-3</v>
      </c>
      <c r="S59" s="95" t="s">
        <v>358</v>
      </c>
      <c r="T59" s="95">
        <v>4.1505600000000002E-3</v>
      </c>
      <c r="U59" s="95">
        <v>3.3031539999999998E-2</v>
      </c>
      <c r="V59" s="95">
        <v>3.9776200000000003E-3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197.839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9.5421900000000004E-2</v>
      </c>
      <c r="J60" s="96">
        <v>0.34806273999999998</v>
      </c>
      <c r="K60" s="96">
        <v>0.85970588000000003</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45.439</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0.1951425852</v>
      </c>
      <c r="J61" s="96">
        <v>1.9583663676</v>
      </c>
      <c r="K61" s="96">
        <v>6.5304973085000002</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9188.4410499999994</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2.250228E-3</v>
      </c>
      <c r="J62" s="96">
        <v>2.23813E-2</v>
      </c>
      <c r="K62" s="96">
        <v>4.4786795999999997E-2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2.4196</v>
      </c>
      <c r="AL62" s="44" t="s">
        <v>404</v>
      </c>
    </row>
    <row r="63" spans="1:38" s="1" customFormat="1" ht="24.75" customHeight="1" thickBot="1" x14ac:dyDescent="0.3">
      <c r="A63" s="41" t="s">
        <v>112</v>
      </c>
      <c r="B63" s="73" t="s">
        <v>318</v>
      </c>
      <c r="C63" s="79" t="s">
        <v>306</v>
      </c>
      <c r="D63" s="67"/>
      <c r="E63" s="95" t="s">
        <v>358</v>
      </c>
      <c r="F63" s="95">
        <v>2.8463160000000001E-2</v>
      </c>
      <c r="G63" s="95">
        <v>1.4751136499999999</v>
      </c>
      <c r="H63" s="95">
        <v>0.20316500000000001</v>
      </c>
      <c r="I63" s="95">
        <v>6.0607340000000003E-2</v>
      </c>
      <c r="J63" s="95">
        <v>7.8200000000000006E-2</v>
      </c>
      <c r="K63" s="95">
        <v>8.6407819999999996E-2</v>
      </c>
      <c r="L63" s="95">
        <v>1.2253349999999999E-3</v>
      </c>
      <c r="M63" s="95">
        <v>1.0999999999999999E-2</v>
      </c>
      <c r="N63" s="95" t="s">
        <v>355</v>
      </c>
      <c r="O63" s="95" t="s">
        <v>355</v>
      </c>
      <c r="P63" s="95" t="s">
        <v>355</v>
      </c>
      <c r="Q63" s="95">
        <v>2.5999999999999999E-2</v>
      </c>
      <c r="R63" s="95" t="s">
        <v>355</v>
      </c>
      <c r="S63" s="95" t="s">
        <v>355</v>
      </c>
      <c r="T63" s="95" t="s">
        <v>355</v>
      </c>
      <c r="U63" s="95" t="s">
        <v>355</v>
      </c>
      <c r="V63" s="95" t="s">
        <v>355</v>
      </c>
      <c r="W63" s="95">
        <v>5.9504790000000002E-2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1.6750000000000001E-2</v>
      </c>
      <c r="F70" s="95">
        <v>3.32E-2</v>
      </c>
      <c r="G70" s="95">
        <v>0.11592</v>
      </c>
      <c r="H70" s="95">
        <v>0.123</v>
      </c>
      <c r="I70" s="95">
        <v>1.95E-2</v>
      </c>
      <c r="J70" s="95">
        <v>2.5999999999999999E-2</v>
      </c>
      <c r="K70" s="95">
        <v>3.2500000000000001E-2</v>
      </c>
      <c r="L70" s="95">
        <v>3.5E-4</v>
      </c>
      <c r="M70" s="95" t="s">
        <v>356</v>
      </c>
      <c r="N70" s="95" t="s">
        <v>355</v>
      </c>
      <c r="O70" s="95" t="s">
        <v>355</v>
      </c>
      <c r="P70" s="95">
        <v>1.49E-3</v>
      </c>
      <c r="Q70" s="95" t="s">
        <v>355</v>
      </c>
      <c r="R70" s="95" t="s">
        <v>355</v>
      </c>
      <c r="S70" s="95" t="s">
        <v>355</v>
      </c>
      <c r="T70" s="95" t="s">
        <v>355</v>
      </c>
      <c r="U70" s="95" t="s">
        <v>355</v>
      </c>
      <c r="V70" s="95" t="s">
        <v>355</v>
      </c>
      <c r="W70" s="95" t="s">
        <v>355</v>
      </c>
      <c r="X70" s="95">
        <v>9.0299919999999994E-5</v>
      </c>
      <c r="Y70" s="95" t="s">
        <v>355</v>
      </c>
      <c r="Z70" s="95" t="s">
        <v>355</v>
      </c>
      <c r="AA70" s="95" t="s">
        <v>355</v>
      </c>
      <c r="AB70" s="96">
        <f>IF(ISNUMBER(X70),SUM(X70:AA70),X70)</f>
        <v>9.0299919999999994E-5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3.569146E-3</v>
      </c>
      <c r="G72" s="95" t="s">
        <v>356</v>
      </c>
      <c r="H72" s="95" t="s">
        <v>356</v>
      </c>
      <c r="I72" s="95">
        <v>9.7953378599999995E-3</v>
      </c>
      <c r="J72" s="95">
        <v>5.507242859E-2</v>
      </c>
      <c r="K72" s="95">
        <v>0.17626869058</v>
      </c>
      <c r="L72" s="95">
        <v>7.8509900500000002E-4</v>
      </c>
      <c r="M72" s="95" t="s">
        <v>356</v>
      </c>
      <c r="N72" s="95">
        <v>0.26190838999999999</v>
      </c>
      <c r="O72" s="95">
        <v>8.761955028E-3</v>
      </c>
      <c r="P72" s="95">
        <v>3.4581199999999999E-3</v>
      </c>
      <c r="Q72" s="95">
        <v>2.5935900000000001E-2</v>
      </c>
      <c r="R72" s="95">
        <v>8.6453000000000002E-2</v>
      </c>
      <c r="S72" s="95">
        <v>8.6453000000000002E-2</v>
      </c>
      <c r="T72" s="95">
        <v>2.9821353469999999E-2</v>
      </c>
      <c r="U72" s="95">
        <v>8.6452999999999996E-4</v>
      </c>
      <c r="V72" s="95">
        <v>0.43481439</v>
      </c>
      <c r="W72" s="95" t="s">
        <v>356</v>
      </c>
      <c r="X72" s="95" t="s">
        <v>356</v>
      </c>
      <c r="Y72" s="95" t="s">
        <v>356</v>
      </c>
      <c r="Z72" s="95" t="s">
        <v>356</v>
      </c>
      <c r="AA72" s="95" t="s">
        <v>356</v>
      </c>
      <c r="AB72" s="96" t="str">
        <f t="shared" si="0"/>
        <v>NE</v>
      </c>
      <c r="AC72" s="95">
        <v>3.4581199999999999E-3</v>
      </c>
      <c r="AD72" s="95">
        <v>4.3226500000000001E-2</v>
      </c>
      <c r="AE72" s="97"/>
      <c r="AF72" s="114" t="s">
        <v>355</v>
      </c>
      <c r="AG72" s="114" t="s">
        <v>355</v>
      </c>
      <c r="AH72" s="114" t="s">
        <v>355</v>
      </c>
      <c r="AI72" s="114" t="s">
        <v>355</v>
      </c>
      <c r="AJ72" s="114" t="s">
        <v>355</v>
      </c>
      <c r="AK72" s="96">
        <v>596.33100000000002</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4.0849550000000004E-3</v>
      </c>
      <c r="H76" s="95" t="s">
        <v>358</v>
      </c>
      <c r="I76" s="96">
        <v>2.203048E-3</v>
      </c>
      <c r="J76" s="96">
        <v>2.9560960000000001E-3</v>
      </c>
      <c r="K76" s="96">
        <v>3.70762E-3</v>
      </c>
      <c r="L76" s="96" t="s">
        <v>356</v>
      </c>
      <c r="M76" s="95" t="s">
        <v>358</v>
      </c>
      <c r="N76" s="96">
        <v>1.4514605</v>
      </c>
      <c r="O76" s="96">
        <v>3.7690499999999999E-3</v>
      </c>
      <c r="P76" s="96">
        <v>4.0356000000000002E-4</v>
      </c>
      <c r="Q76" s="96">
        <v>1.1807150000000001E-2</v>
      </c>
      <c r="R76" s="96" t="s">
        <v>356</v>
      </c>
      <c r="S76" s="96" t="s">
        <v>356</v>
      </c>
      <c r="T76" s="96" t="s">
        <v>356</v>
      </c>
      <c r="U76" s="96" t="s">
        <v>356</v>
      </c>
      <c r="V76" s="96">
        <v>8.7753999999999992E-3</v>
      </c>
      <c r="W76" s="96">
        <v>3.2572999999999999E-3</v>
      </c>
      <c r="X76" s="96" t="s">
        <v>356</v>
      </c>
      <c r="Y76" s="96" t="s">
        <v>356</v>
      </c>
      <c r="Z76" s="96" t="s">
        <v>356</v>
      </c>
      <c r="AA76" s="96" t="s">
        <v>356</v>
      </c>
      <c r="AB76" s="96" t="str">
        <f t="shared" si="0"/>
        <v>NE</v>
      </c>
      <c r="AC76" s="96">
        <v>2.655E-4</v>
      </c>
      <c r="AD76" s="96">
        <v>6.2373500000000004E-4</v>
      </c>
      <c r="AE76" s="97"/>
      <c r="AF76" s="114" t="s">
        <v>355</v>
      </c>
      <c r="AG76" s="114" t="s">
        <v>355</v>
      </c>
      <c r="AH76" s="114" t="s">
        <v>355</v>
      </c>
      <c r="AI76" s="114" t="s">
        <v>355</v>
      </c>
      <c r="AJ76" s="114" t="s">
        <v>355</v>
      </c>
      <c r="AK76" s="96">
        <v>0.88500000000000001</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3.9480000000000001E-2</v>
      </c>
      <c r="O80" s="96">
        <v>2.6319999999999998E-3</v>
      </c>
      <c r="P80" s="96" t="s">
        <v>356</v>
      </c>
      <c r="Q80" s="96" t="s">
        <v>356</v>
      </c>
      <c r="R80" s="96" t="s">
        <v>356</v>
      </c>
      <c r="S80" s="96">
        <v>2.632E-2</v>
      </c>
      <c r="T80" s="96" t="s">
        <v>356</v>
      </c>
      <c r="U80" s="96" t="s">
        <v>356</v>
      </c>
      <c r="V80" s="96">
        <v>0.36847999999999997</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2.6320000000000001</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3.7230736499999999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2.6688699999999999E-2</v>
      </c>
      <c r="AL82" s="44" t="s">
        <v>404</v>
      </c>
    </row>
    <row r="83" spans="1:38" s="1" customFormat="1" ht="24.75" customHeight="1" thickBot="1" x14ac:dyDescent="0.3">
      <c r="A83" s="41" t="s">
        <v>112</v>
      </c>
      <c r="B83" s="87" t="s">
        <v>216</v>
      </c>
      <c r="C83" s="70" t="s">
        <v>72</v>
      </c>
      <c r="D83" s="43"/>
      <c r="E83" s="96" t="s">
        <v>355</v>
      </c>
      <c r="F83" s="96">
        <v>4.8081552E-2</v>
      </c>
      <c r="G83" s="96" t="s">
        <v>355</v>
      </c>
      <c r="H83" s="96" t="s">
        <v>355</v>
      </c>
      <c r="I83" s="96">
        <v>1.971343632E-2</v>
      </c>
      <c r="J83" s="96">
        <v>0.1478507724</v>
      </c>
      <c r="K83" s="96">
        <v>0.15145688879999999</v>
      </c>
      <c r="L83" s="96">
        <v>1.123906278E-3</v>
      </c>
      <c r="M83" s="96">
        <v>0.36121265940000002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3005.0970000000002</v>
      </c>
      <c r="AL83" s="44" t="s">
        <v>127</v>
      </c>
    </row>
    <row r="84" spans="1:38" s="1" customFormat="1" ht="24.75" customHeight="1" thickBot="1" x14ac:dyDescent="0.3">
      <c r="A84" s="41" t="s">
        <v>112</v>
      </c>
      <c r="B84" s="87" t="s">
        <v>217</v>
      </c>
      <c r="C84" s="70" t="s">
        <v>71</v>
      </c>
      <c r="D84" s="43"/>
      <c r="E84" s="96" t="s">
        <v>355</v>
      </c>
      <c r="F84" s="96">
        <v>5.7051799999999998E-3</v>
      </c>
      <c r="G84" s="96" t="s">
        <v>355</v>
      </c>
      <c r="H84" s="96" t="s">
        <v>355</v>
      </c>
      <c r="I84" s="96">
        <v>2.106528E-4</v>
      </c>
      <c r="J84" s="96">
        <v>1.0532639999999999E-3</v>
      </c>
      <c r="K84" s="96">
        <v>4.2130559999999997E-3</v>
      </c>
      <c r="L84" s="96">
        <v>2.6331599999999999E-8</v>
      </c>
      <c r="M84" s="96">
        <v>4.1691699999999999E-4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43.886000000000003</v>
      </c>
      <c r="AL84" s="44" t="s">
        <v>127</v>
      </c>
    </row>
    <row r="85" spans="1:38" s="1" customFormat="1" ht="24.75" customHeight="1" thickBot="1" x14ac:dyDescent="0.3">
      <c r="A85" s="41" t="s">
        <v>115</v>
      </c>
      <c r="B85" s="79" t="s">
        <v>218</v>
      </c>
      <c r="C85" s="70" t="s">
        <v>341</v>
      </c>
      <c r="D85" s="43"/>
      <c r="E85" s="96" t="s">
        <v>355</v>
      </c>
      <c r="F85" s="96">
        <v>2.69031647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4.5367900000000003E-2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1.042E-5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2.084E-4</v>
      </c>
      <c r="AL87" s="44" t="s">
        <v>404</v>
      </c>
    </row>
    <row r="88" spans="1:38" s="1" customFormat="1" ht="24.75" customHeight="1" thickBot="1" x14ac:dyDescent="0.3">
      <c r="A88" s="41" t="s">
        <v>115</v>
      </c>
      <c r="B88" s="79" t="s">
        <v>221</v>
      </c>
      <c r="C88" s="69" t="s">
        <v>90</v>
      </c>
      <c r="D88" s="43"/>
      <c r="E88" s="96" t="s">
        <v>355</v>
      </c>
      <c r="F88" s="96">
        <v>4.8705344799999999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0.64085979999999998</v>
      </c>
      <c r="AL88" s="44" t="s">
        <v>404</v>
      </c>
    </row>
    <row r="89" spans="1:38" s="1" customFormat="1" ht="24.75" customHeight="1" thickBot="1" x14ac:dyDescent="0.3">
      <c r="A89" s="41" t="s">
        <v>115</v>
      </c>
      <c r="B89" s="79" t="s">
        <v>222</v>
      </c>
      <c r="C89" s="69" t="s">
        <v>91</v>
      </c>
      <c r="D89" s="43" t="s">
        <v>369</v>
      </c>
      <c r="E89" s="96" t="s">
        <v>355</v>
      </c>
      <c r="F89" s="96">
        <v>9.6845200000000003E-3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2.4580000000000001E-4</v>
      </c>
      <c r="AL89" s="44" t="s">
        <v>404</v>
      </c>
    </row>
    <row r="90" spans="1:38" s="7" customFormat="1" ht="24.75" customHeight="1" thickBot="1" x14ac:dyDescent="0.25">
      <c r="A90" s="41" t="s">
        <v>115</v>
      </c>
      <c r="B90" s="79" t="s">
        <v>223</v>
      </c>
      <c r="C90" s="69" t="s">
        <v>280</v>
      </c>
      <c r="D90" s="43"/>
      <c r="E90" s="96" t="s">
        <v>355</v>
      </c>
      <c r="F90" s="96">
        <v>15.88005066</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0.14663019999999999</v>
      </c>
      <c r="AL90" s="44" t="s">
        <v>404</v>
      </c>
    </row>
    <row r="91" spans="1:38" s="1" customFormat="1" ht="24.75" customHeight="1" thickBot="1" x14ac:dyDescent="0.3">
      <c r="A91" s="41" t="s">
        <v>115</v>
      </c>
      <c r="B91" s="62" t="s">
        <v>256</v>
      </c>
      <c r="C91" s="79" t="s">
        <v>281</v>
      </c>
      <c r="D91" s="42"/>
      <c r="E91" s="95">
        <v>4.1679572400000003E-2</v>
      </c>
      <c r="F91" s="96">
        <v>6.9193696999999998E-2</v>
      </c>
      <c r="G91" s="96">
        <v>3.8618663150000003E-2</v>
      </c>
      <c r="H91" s="96">
        <v>4.0262267800000001E-2</v>
      </c>
      <c r="I91" s="96">
        <v>0.30939161869999998</v>
      </c>
      <c r="J91" s="96">
        <v>0.39541400005999999</v>
      </c>
      <c r="K91" s="96">
        <v>0.42107064890000001</v>
      </c>
      <c r="L91" s="96">
        <v>4.1284557600000001E-3</v>
      </c>
      <c r="M91" s="96">
        <v>2.5331942679999999</v>
      </c>
      <c r="N91" s="96">
        <v>4.0998646E-2</v>
      </c>
      <c r="O91" s="96">
        <v>4.0457287030000004E-3</v>
      </c>
      <c r="P91" s="96">
        <v>5.6640059999999999E-4</v>
      </c>
      <c r="Q91" s="96">
        <v>9.4872439699999998E-3</v>
      </c>
      <c r="R91" s="96">
        <v>8.6119757120000001E-2</v>
      </c>
      <c r="S91" s="96">
        <v>2.41431794888</v>
      </c>
      <c r="T91" s="96">
        <v>0.1639980412</v>
      </c>
      <c r="U91" s="96">
        <v>5.1686019999999996E-3</v>
      </c>
      <c r="V91" s="96">
        <v>1.4400713060000001</v>
      </c>
      <c r="W91" s="96">
        <v>8.4167474000000006E-2</v>
      </c>
      <c r="X91" s="96">
        <v>1.8110857819999999E-2</v>
      </c>
      <c r="Y91" s="96">
        <v>1.7194416600000002E-2</v>
      </c>
      <c r="Z91" s="96">
        <v>1.0385566279999999E-2</v>
      </c>
      <c r="AA91" s="96">
        <v>1.189982826E-2</v>
      </c>
      <c r="AB91" s="96">
        <f t="shared" si="1"/>
        <v>5.7590668960000008E-2</v>
      </c>
      <c r="AC91" s="96">
        <v>7.4427179999999996E-4</v>
      </c>
      <c r="AD91" s="96">
        <v>1.0498149599999999E-3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2.7778025350000002</v>
      </c>
      <c r="G93" s="98" t="s">
        <v>355</v>
      </c>
      <c r="H93" s="98" t="s">
        <v>355</v>
      </c>
      <c r="I93" s="95">
        <v>1.4460479E-2</v>
      </c>
      <c r="J93" s="95">
        <v>1.4460479E-2</v>
      </c>
      <c r="K93" s="95">
        <v>1.4460479E-2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8.2355999999999999E-2</v>
      </c>
      <c r="J95" s="95">
        <v>0.164712</v>
      </c>
      <c r="K95" s="95">
        <v>0.41177999999999998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0.41177999999999998</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3.5416520999999999E-2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187.38900000000001</v>
      </c>
      <c r="AL98" s="46" t="s">
        <v>359</v>
      </c>
    </row>
    <row r="99" spans="1:38" s="1" customFormat="1" ht="24.75" customHeight="1" thickBot="1" x14ac:dyDescent="0.3">
      <c r="A99" s="41" t="s">
        <v>116</v>
      </c>
      <c r="B99" s="41" t="s">
        <v>224</v>
      </c>
      <c r="C99" s="78" t="s">
        <v>278</v>
      </c>
      <c r="D99" s="64"/>
      <c r="E99" s="99">
        <v>4.7831939691531003E-2</v>
      </c>
      <c r="F99" s="96">
        <v>21.654946236549499</v>
      </c>
      <c r="G99" s="96" t="s">
        <v>355</v>
      </c>
      <c r="H99" s="96">
        <v>7.6066302495542804</v>
      </c>
      <c r="I99" s="96">
        <v>0.27683008378492102</v>
      </c>
      <c r="J99" s="96">
        <v>0.425476912683452</v>
      </c>
      <c r="K99" s="96">
        <v>0.92494981018141798</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568.202</v>
      </c>
      <c r="AL99" s="44" t="s">
        <v>360</v>
      </c>
    </row>
    <row r="100" spans="1:38" s="1" customFormat="1" ht="24.75" customHeight="1" thickBot="1" x14ac:dyDescent="0.3">
      <c r="A100" s="41" t="s">
        <v>116</v>
      </c>
      <c r="B100" s="41" t="s">
        <v>225</v>
      </c>
      <c r="C100" s="78" t="s">
        <v>277</v>
      </c>
      <c r="D100" s="64"/>
      <c r="E100" s="99">
        <v>0.11398520157914099</v>
      </c>
      <c r="F100" s="96">
        <v>11.180935871121999</v>
      </c>
      <c r="G100" s="96" t="s">
        <v>355</v>
      </c>
      <c r="H100" s="96">
        <v>3.5212262441423099</v>
      </c>
      <c r="I100" s="96">
        <v>0.14992940654692699</v>
      </c>
      <c r="J100" s="96">
        <v>0.23101890826188401</v>
      </c>
      <c r="K100" s="96">
        <v>0.50221501796061696</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1002.848</v>
      </c>
      <c r="AL100" s="44" t="s">
        <v>360</v>
      </c>
    </row>
    <row r="101" spans="1:38" s="1" customFormat="1" ht="24.75" customHeight="1" thickBot="1" x14ac:dyDescent="0.3">
      <c r="A101" s="41" t="s">
        <v>116</v>
      </c>
      <c r="B101" s="41" t="s">
        <v>227</v>
      </c>
      <c r="C101" s="78" t="s">
        <v>270</v>
      </c>
      <c r="D101" s="64"/>
      <c r="E101" s="99">
        <v>7.2987616438356195E-4</v>
      </c>
      <c r="F101" s="96">
        <v>0.185373181242771</v>
      </c>
      <c r="G101" s="96" t="s">
        <v>355</v>
      </c>
      <c r="H101" s="96">
        <v>0.110048056197652</v>
      </c>
      <c r="I101" s="96">
        <v>5.16995616438356E-4</v>
      </c>
      <c r="J101" s="96">
        <v>1.70304438356164E-3</v>
      </c>
      <c r="K101" s="96">
        <v>4.25761095890411E-3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277.505</v>
      </c>
      <c r="AL101" s="44" t="s">
        <v>360</v>
      </c>
    </row>
    <row r="102" spans="1:38" s="1" customFormat="1" ht="24.75" customHeight="1" thickBot="1" x14ac:dyDescent="0.3">
      <c r="A102" s="41" t="s">
        <v>116</v>
      </c>
      <c r="B102" s="41" t="s">
        <v>228</v>
      </c>
      <c r="C102" s="78" t="s">
        <v>271</v>
      </c>
      <c r="D102" s="64"/>
      <c r="E102" s="99">
        <v>5.9773468398134799E-2</v>
      </c>
      <c r="F102" s="96">
        <v>3.3486675832146702</v>
      </c>
      <c r="G102" s="96" t="s">
        <v>355</v>
      </c>
      <c r="H102" s="96">
        <v>17.6107874111872</v>
      </c>
      <c r="I102" s="96">
        <v>5.8705575319884601E-2</v>
      </c>
      <c r="J102" s="96">
        <v>1.3204875846625099</v>
      </c>
      <c r="K102" s="96">
        <v>4.1497359499746702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13173.06</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5.2566578630137001E-5</v>
      </c>
      <c r="F104" s="96">
        <v>2.6510144021422499E-2</v>
      </c>
      <c r="G104" s="96" t="s">
        <v>355</v>
      </c>
      <c r="H104" s="96">
        <v>1.5737099910352201E-2</v>
      </c>
      <c r="I104" s="96">
        <v>7.44693197260274E-5</v>
      </c>
      <c r="J104" s="96">
        <v>2.4531070027397303E-4</v>
      </c>
      <c r="K104" s="96">
        <v>6.1327675068493105E-4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15.989000000000001</v>
      </c>
      <c r="AL104" s="44" t="s">
        <v>360</v>
      </c>
    </row>
    <row r="105" spans="1:38" s="1" customFormat="1" ht="24.75" customHeight="1" thickBot="1" x14ac:dyDescent="0.3">
      <c r="A105" s="41" t="s">
        <v>116</v>
      </c>
      <c r="B105" s="41" t="s">
        <v>344</v>
      </c>
      <c r="C105" s="78" t="s">
        <v>274</v>
      </c>
      <c r="D105" s="64"/>
      <c r="E105" s="99">
        <v>2.0625000000000001E-2</v>
      </c>
      <c r="F105" s="96">
        <v>0.96652799209064899</v>
      </c>
      <c r="G105" s="96" t="s">
        <v>355</v>
      </c>
      <c r="H105" s="96">
        <v>0.71650268839285702</v>
      </c>
      <c r="I105" s="96">
        <v>1.155E-2</v>
      </c>
      <c r="J105" s="96">
        <v>1.8149999999999999E-2</v>
      </c>
      <c r="K105" s="96">
        <v>3.9456521739130397E-2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165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7.1469155617628802E-2</v>
      </c>
      <c r="F107" s="96">
        <v>3.76076013593E-3</v>
      </c>
      <c r="G107" s="96" t="s">
        <v>355</v>
      </c>
      <c r="H107" s="96">
        <v>1.4364111415926899</v>
      </c>
      <c r="I107" s="96">
        <v>1.5610163594506499E-2</v>
      </c>
      <c r="J107" s="96">
        <v>0.20813551459342</v>
      </c>
      <c r="K107" s="96">
        <v>0.99112149806390604</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5247.951</v>
      </c>
      <c r="AL107" s="44" t="s">
        <v>360</v>
      </c>
    </row>
    <row r="108" spans="1:38" s="1" customFormat="1" ht="24.75" customHeight="1" thickBot="1" x14ac:dyDescent="0.3">
      <c r="A108" s="71" t="s">
        <v>116</v>
      </c>
      <c r="B108" s="41" t="s">
        <v>346</v>
      </c>
      <c r="C108" s="71" t="s">
        <v>327</v>
      </c>
      <c r="D108" s="64"/>
      <c r="E108" s="99">
        <v>0.34658779880694102</v>
      </c>
      <c r="F108" s="96">
        <v>1.0934523600801E-3</v>
      </c>
      <c r="G108" s="96" t="s">
        <v>355</v>
      </c>
      <c r="H108" s="96">
        <v>1.89085416450295</v>
      </c>
      <c r="I108" s="96">
        <v>2.5670602971800401E-2</v>
      </c>
      <c r="J108" s="96">
        <v>0.25670602971800399</v>
      </c>
      <c r="K108" s="96">
        <v>0.51341205943600898</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12836.01</v>
      </c>
      <c r="AL108" s="44" t="s">
        <v>360</v>
      </c>
    </row>
    <row r="109" spans="1:38" s="1" customFormat="1" ht="24.75" customHeight="1" thickBot="1" x14ac:dyDescent="0.3">
      <c r="A109" s="71" t="s">
        <v>116</v>
      </c>
      <c r="B109" s="41" t="s">
        <v>347</v>
      </c>
      <c r="C109" s="71" t="s">
        <v>313</v>
      </c>
      <c r="D109" s="64"/>
      <c r="E109" s="99">
        <v>1.415199285E-2</v>
      </c>
      <c r="F109" s="96">
        <v>6.4869931625547003E-4</v>
      </c>
      <c r="G109" s="96" t="s">
        <v>355</v>
      </c>
      <c r="H109" s="96">
        <v>0.23499653813517099</v>
      </c>
      <c r="I109" s="96">
        <v>1.04829576666667E-2</v>
      </c>
      <c r="J109" s="96">
        <v>5.7656267166666698E-2</v>
      </c>
      <c r="K109" s="96">
        <v>5.7656267166666698E-2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462.94799999999998</v>
      </c>
      <c r="AL109" s="44" t="s">
        <v>360</v>
      </c>
    </row>
    <row r="110" spans="1:38" s="1" customFormat="1" ht="24.75" customHeight="1" thickBot="1" x14ac:dyDescent="0.3">
      <c r="A110" s="71" t="s">
        <v>116</v>
      </c>
      <c r="B110" s="41" t="s">
        <v>348</v>
      </c>
      <c r="C110" s="72" t="s">
        <v>314</v>
      </c>
      <c r="D110" s="64"/>
      <c r="E110" s="99">
        <v>2.8745063333333299E-3</v>
      </c>
      <c r="F110" s="96">
        <v>1.1975572146778299E-3</v>
      </c>
      <c r="G110" s="96" t="s">
        <v>355</v>
      </c>
      <c r="H110" s="96">
        <v>4.5720041760369597E-2</v>
      </c>
      <c r="I110" s="96">
        <v>2.4566443333333301E-3</v>
      </c>
      <c r="J110" s="96">
        <v>1.9085063999999999E-2</v>
      </c>
      <c r="K110" s="96">
        <v>1.9085063999999999E-2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1509.546</v>
      </c>
      <c r="AL110" s="44" t="s">
        <v>360</v>
      </c>
    </row>
    <row r="111" spans="1:38" s="1" customFormat="1" ht="24.75" customHeight="1" thickBot="1" x14ac:dyDescent="0.3">
      <c r="A111" s="41" t="s">
        <v>116</v>
      </c>
      <c r="B111" s="41" t="s">
        <v>349</v>
      </c>
      <c r="C111" s="78" t="s">
        <v>276</v>
      </c>
      <c r="D111" s="64"/>
      <c r="E111" s="99">
        <v>2.6992589999999999E-3</v>
      </c>
      <c r="F111" s="99">
        <v>0.47434691538046903</v>
      </c>
      <c r="G111" s="99" t="s">
        <v>355</v>
      </c>
      <c r="H111" s="99">
        <v>6.8957296733778799</v>
      </c>
      <c r="I111" s="99">
        <v>1.0797035999999999E-2</v>
      </c>
      <c r="J111" s="99">
        <v>2.1594071999999999E-2</v>
      </c>
      <c r="K111" s="99">
        <v>4.7986826666666697E-2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2708.7689999999998</v>
      </c>
      <c r="AL111" s="44" t="s">
        <v>360</v>
      </c>
    </row>
    <row r="112" spans="1:38" s="1" customFormat="1" ht="24.75" customHeight="1" thickBot="1" x14ac:dyDescent="0.3">
      <c r="A112" s="41" t="s">
        <v>126</v>
      </c>
      <c r="B112" s="41" t="s">
        <v>294</v>
      </c>
      <c r="C112" s="78" t="s">
        <v>295</v>
      </c>
      <c r="D112" s="42"/>
      <c r="E112" s="96">
        <v>8.0351999999999997</v>
      </c>
      <c r="F112" s="96" t="s">
        <v>355</v>
      </c>
      <c r="G112" s="96" t="s">
        <v>355</v>
      </c>
      <c r="H112" s="96">
        <v>12.3018880142857</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200.88</v>
      </c>
      <c r="AL112" s="44" t="s">
        <v>361</v>
      </c>
    </row>
    <row r="113" spans="1:38" s="1" customFormat="1" ht="24.75" customHeight="1" thickBot="1" x14ac:dyDescent="0.3">
      <c r="A113" s="41" t="s">
        <v>126</v>
      </c>
      <c r="B113" s="65" t="s">
        <v>244</v>
      </c>
      <c r="C113" s="80" t="s">
        <v>133</v>
      </c>
      <c r="D113" s="42"/>
      <c r="E113" s="95">
        <v>8.3719870541566994</v>
      </c>
      <c r="F113" s="96">
        <v>6.1691068986678097</v>
      </c>
      <c r="G113" s="96" t="s">
        <v>355</v>
      </c>
      <c r="H113" s="96">
        <v>20.971188091593099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155264.063025551</v>
      </c>
      <c r="AL113" s="115" t="s">
        <v>364</v>
      </c>
    </row>
    <row r="114" spans="1:38" s="1" customFormat="1" ht="24.75" customHeight="1" thickBot="1" x14ac:dyDescent="0.3">
      <c r="A114" s="41" t="s">
        <v>126</v>
      </c>
      <c r="B114" s="65" t="s">
        <v>245</v>
      </c>
      <c r="C114" s="80" t="s">
        <v>134</v>
      </c>
      <c r="D114" s="42"/>
      <c r="E114" s="95">
        <v>0.14488000000000001</v>
      </c>
      <c r="F114" s="96" t="s">
        <v>355</v>
      </c>
      <c r="G114" s="96" t="s">
        <v>355</v>
      </c>
      <c r="H114" s="96">
        <v>0.47086</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3622</v>
      </c>
      <c r="AL114" s="115" t="s">
        <v>364</v>
      </c>
    </row>
    <row r="115" spans="1:38" s="1" customFormat="1" ht="24.75" customHeight="1" thickBot="1" x14ac:dyDescent="0.3">
      <c r="A115" s="41" t="s">
        <v>126</v>
      </c>
      <c r="B115" s="65" t="s">
        <v>246</v>
      </c>
      <c r="C115" s="80" t="s">
        <v>350</v>
      </c>
      <c r="D115" s="42"/>
      <c r="E115" s="95">
        <v>0.13751188003539999</v>
      </c>
      <c r="F115" s="96" t="s">
        <v>355</v>
      </c>
      <c r="G115" s="96" t="s">
        <v>355</v>
      </c>
      <c r="H115" s="96">
        <v>0.27502376007080098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3437.7970008850102</v>
      </c>
      <c r="AL115" s="95"/>
    </row>
    <row r="116" spans="1:38" s="1" customFormat="1" ht="24.75" customHeight="1" thickBot="1" x14ac:dyDescent="0.3">
      <c r="A116" s="41" t="s">
        <v>126</v>
      </c>
      <c r="B116" s="41" t="s">
        <v>250</v>
      </c>
      <c r="C116" s="79" t="s">
        <v>293</v>
      </c>
      <c r="D116" s="42"/>
      <c r="E116" s="95">
        <v>0.82447292935869798</v>
      </c>
      <c r="F116" s="96">
        <v>9.2366200757286701E-2</v>
      </c>
      <c r="G116" s="96" t="s">
        <v>355</v>
      </c>
      <c r="H116" s="96">
        <v>2.5736530631516001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20611.823233967501</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2.2509999999999999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0.43115900000000001</v>
      </c>
      <c r="J119" s="96">
        <v>5.4376009999999999</v>
      </c>
      <c r="K119" s="96">
        <v>54.376015000000002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1.5101599999999999</v>
      </c>
      <c r="G121" s="96" t="s">
        <v>355</v>
      </c>
      <c r="H121" s="96">
        <v>5.8451573571428597</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2838931</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5.8955E-2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2.7323275500000001E-2</v>
      </c>
      <c r="F123" s="96">
        <v>5.9398424999999996E-3</v>
      </c>
      <c r="G123" s="96">
        <v>5.9398424999999996E-3</v>
      </c>
      <c r="H123" s="96">
        <v>2.8511244000000002E-2</v>
      </c>
      <c r="I123" s="96">
        <v>6.4150298999999994E-2</v>
      </c>
      <c r="J123" s="96">
        <v>6.77142045E-2</v>
      </c>
      <c r="K123" s="96">
        <v>6.8902172999999997E-2</v>
      </c>
      <c r="L123" s="96">
        <v>5.9398424999999996E-3</v>
      </c>
      <c r="M123" s="96">
        <v>0.79237498949999996</v>
      </c>
      <c r="N123" s="96">
        <v>1.30676535E-3</v>
      </c>
      <c r="O123" s="96">
        <v>1.04541228E-2</v>
      </c>
      <c r="P123" s="96">
        <v>1.6631559E-3</v>
      </c>
      <c r="Q123" s="96">
        <v>7.6029983999999998E-5</v>
      </c>
      <c r="R123" s="96">
        <v>9.5037479999999998E-4</v>
      </c>
      <c r="S123" s="96">
        <v>8.6721700499999997E-4</v>
      </c>
      <c r="T123" s="96">
        <v>6.1774362000000004E-4</v>
      </c>
      <c r="U123" s="96">
        <v>2.3759369999999999E-4</v>
      </c>
      <c r="V123" s="96">
        <v>6.6526236000000001E-3</v>
      </c>
      <c r="W123" s="96">
        <v>2.1700799999999999E-2</v>
      </c>
      <c r="X123" s="96">
        <v>4.8706708499999998E-3</v>
      </c>
      <c r="Y123" s="96">
        <v>1.35428409E-2</v>
      </c>
      <c r="Z123" s="96">
        <v>5.7022488000000003E-3</v>
      </c>
      <c r="AA123" s="96">
        <v>7.9593889500000001E-3</v>
      </c>
      <c r="AB123" s="96">
        <f t="shared" si="1"/>
        <v>3.2075149499999997E-2</v>
      </c>
      <c r="AC123" s="96">
        <v>9.1725299999999996E-2</v>
      </c>
      <c r="AD123" s="96">
        <v>1.6690275E-5</v>
      </c>
      <c r="AE123" s="97"/>
      <c r="AF123" s="114" t="s">
        <v>355</v>
      </c>
      <c r="AG123" s="114" t="s">
        <v>355</v>
      </c>
      <c r="AH123" s="114" t="s">
        <v>355</v>
      </c>
      <c r="AI123" s="114" t="s">
        <v>355</v>
      </c>
      <c r="AJ123" s="114" t="s">
        <v>355</v>
      </c>
      <c r="AK123" s="96">
        <v>48224</v>
      </c>
      <c r="AL123" s="115" t="s">
        <v>362</v>
      </c>
    </row>
    <row r="124" spans="1:38" s="1" customFormat="1" ht="24.75" customHeight="1" thickBot="1" x14ac:dyDescent="0.3">
      <c r="A124" s="41" t="s">
        <v>126</v>
      </c>
      <c r="B124" s="47" t="s">
        <v>230</v>
      </c>
      <c r="C124" s="78" t="s">
        <v>282</v>
      </c>
      <c r="D124" s="42"/>
      <c r="E124" s="95" t="s">
        <v>355</v>
      </c>
      <c r="F124" s="95" t="s">
        <v>355</v>
      </c>
      <c r="G124" s="95" t="s">
        <v>355</v>
      </c>
      <c r="H124" s="95">
        <v>0.157857142857143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7.8516000000000002E-2</v>
      </c>
      <c r="G125" s="109" t="s">
        <v>355</v>
      </c>
      <c r="H125" s="96" t="s">
        <v>356</v>
      </c>
      <c r="I125" s="96">
        <v>3.8965649643164998E-5</v>
      </c>
      <c r="J125" s="96">
        <v>2.5977099762109998E-4</v>
      </c>
      <c r="K125" s="96">
        <v>5.3809706650085004E-4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1855.507125865</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0.54333039999999999</v>
      </c>
      <c r="I126" s="96" t="s">
        <v>356</v>
      </c>
      <c r="J126" s="96" t="s">
        <v>356</v>
      </c>
      <c r="K126" s="96" t="s">
        <v>356</v>
      </c>
      <c r="L126" s="96" t="s">
        <v>356</v>
      </c>
      <c r="M126" s="96">
        <v>0.78986219999999996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0.96087</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1.2638560000000001E-3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5.3081957999999999E-2</v>
      </c>
      <c r="F133" s="96">
        <v>8.3644999999999998E-4</v>
      </c>
      <c r="G133" s="96">
        <v>7.2551524999999997E-3</v>
      </c>
      <c r="H133" s="96" t="s">
        <v>355</v>
      </c>
      <c r="I133" s="96">
        <v>1.9836480000000002E-3</v>
      </c>
      <c r="J133" s="96">
        <v>2.2329009999999998E-3</v>
      </c>
      <c r="K133" s="96">
        <v>2.4807050000000001E-3</v>
      </c>
      <c r="L133" s="96" t="s">
        <v>356</v>
      </c>
      <c r="M133" s="96">
        <v>6.43646E-4</v>
      </c>
      <c r="N133" s="96">
        <v>1.5235814999999999E-3</v>
      </c>
      <c r="O133" s="96">
        <v>2.2600149999999999E-4</v>
      </c>
      <c r="P133" s="96">
        <v>4.7053949999999997E-2</v>
      </c>
      <c r="Q133" s="96">
        <v>8.7514150000000002E-4</v>
      </c>
      <c r="R133" s="96">
        <v>6.7162799999999996E-4</v>
      </c>
      <c r="S133" s="96">
        <v>5.5166150000000001E-4</v>
      </c>
      <c r="T133" s="96">
        <v>8.156665E-4</v>
      </c>
      <c r="U133" s="96">
        <v>1.272245E-3</v>
      </c>
      <c r="V133" s="96">
        <v>7.0083560000000003E-3</v>
      </c>
      <c r="W133" s="96">
        <v>2.2542099999999999E-2</v>
      </c>
      <c r="X133" s="96">
        <v>8.4920700000000004E-7</v>
      </c>
      <c r="Y133" s="96">
        <v>4.6410360000000002E-7</v>
      </c>
      <c r="Z133" s="96">
        <v>4.1429504999999999E-7</v>
      </c>
      <c r="AA133" s="96">
        <v>4.4876225000000001E-7</v>
      </c>
      <c r="AB133" s="96">
        <f t="shared" si="1"/>
        <v>2.1763679000000001E-6</v>
      </c>
      <c r="AC133" s="96">
        <v>9.7525865000000003E-3</v>
      </c>
      <c r="AD133" s="96">
        <v>2.6607894999999999E-2</v>
      </c>
      <c r="AE133" s="97"/>
      <c r="AF133" s="114" t="s">
        <v>355</v>
      </c>
      <c r="AG133" s="114" t="s">
        <v>355</v>
      </c>
      <c r="AH133" s="114" t="s">
        <v>355</v>
      </c>
      <c r="AI133" s="114" t="s">
        <v>355</v>
      </c>
      <c r="AJ133" s="114" t="s">
        <v>355</v>
      </c>
      <c r="AK133" s="96">
        <v>4.1822499999999998</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1.0239037236E-2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0.36986999999999998</v>
      </c>
      <c r="AL136" s="44" t="s">
        <v>404</v>
      </c>
    </row>
    <row r="137" spans="1:38" s="1" customFormat="1" ht="24.75" customHeight="1" thickBot="1" x14ac:dyDescent="0.3">
      <c r="A137" s="41" t="s">
        <v>117</v>
      </c>
      <c r="B137" s="41" t="s">
        <v>106</v>
      </c>
      <c r="C137" s="78" t="s">
        <v>108</v>
      </c>
      <c r="D137" s="42"/>
      <c r="E137" s="95" t="s">
        <v>355</v>
      </c>
      <c r="F137" s="96">
        <v>8.1592500000000001E-4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2.5799999999999998E-3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0.11210970000000001</v>
      </c>
      <c r="F139" s="96">
        <v>0.55186493700000006</v>
      </c>
      <c r="G139" s="96">
        <v>0.39067435499999997</v>
      </c>
      <c r="H139" s="96" t="s">
        <v>356</v>
      </c>
      <c r="I139" s="96">
        <v>0.35903516000000002</v>
      </c>
      <c r="J139" s="96">
        <v>0.36698715999999998</v>
      </c>
      <c r="K139" s="96">
        <v>0.37961415999999998</v>
      </c>
      <c r="L139" s="96">
        <v>2.4773E-2</v>
      </c>
      <c r="M139" s="96">
        <v>1.667456</v>
      </c>
      <c r="N139" s="96">
        <v>2.4219528330000002</v>
      </c>
      <c r="O139" s="96">
        <v>9.2936400000000006E-3</v>
      </c>
      <c r="P139" s="96">
        <v>2.1626300000000001E-4</v>
      </c>
      <c r="Q139" s="96">
        <v>8.7994699999999996E-4</v>
      </c>
      <c r="R139" s="96">
        <v>1.8762757000000001E-2</v>
      </c>
      <c r="S139" s="96">
        <v>8.1534611000000007E-2</v>
      </c>
      <c r="T139" s="96">
        <v>8.8956480000000008E-3</v>
      </c>
      <c r="U139" s="96">
        <v>1.6266300000000001E-4</v>
      </c>
      <c r="V139" s="96">
        <v>9.5845999899999992</v>
      </c>
      <c r="W139" s="96">
        <v>4.8951019999999996</v>
      </c>
      <c r="X139" s="96">
        <v>8.5560899999999995E-2</v>
      </c>
      <c r="Y139" s="96">
        <v>0.11450397499999999</v>
      </c>
      <c r="Z139" s="96">
        <v>7.1145631000000001E-2</v>
      </c>
      <c r="AA139" s="96">
        <v>0.114394125</v>
      </c>
      <c r="AB139" s="96">
        <f t="shared" si="1"/>
        <v>0.38560463099999998</v>
      </c>
      <c r="AC139" s="96">
        <v>1.62663E-3</v>
      </c>
      <c r="AD139" s="96">
        <v>2.0098E-5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0.51668999999999998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151.60861050132559</v>
      </c>
      <c r="F141" s="119">
        <f t="shared" ref="F141:AD141" si="2">SUM(F14:F140)</f>
        <v>136.11850846460004</v>
      </c>
      <c r="G141" s="119">
        <f t="shared" si="2"/>
        <v>15.187720491578112</v>
      </c>
      <c r="H141" s="119">
        <f t="shared" si="2"/>
        <v>89.988975244325815</v>
      </c>
      <c r="I141" s="119">
        <f t="shared" si="2"/>
        <v>21.245852617145278</v>
      </c>
      <c r="J141" s="119">
        <f t="shared" si="2"/>
        <v>32.437451810596002</v>
      </c>
      <c r="K141" s="119">
        <f t="shared" si="2"/>
        <v>93.438563371334013</v>
      </c>
      <c r="L141" s="119">
        <f t="shared" si="2"/>
        <v>3.3382431932895416</v>
      </c>
      <c r="M141" s="119">
        <f t="shared" si="2"/>
        <v>356.2745690321745</v>
      </c>
      <c r="N141" s="119">
        <f t="shared" si="2"/>
        <v>15.635069653104269</v>
      </c>
      <c r="O141" s="119">
        <f t="shared" si="2"/>
        <v>0.7266244683630918</v>
      </c>
      <c r="P141" s="119">
        <f t="shared" si="2"/>
        <v>0.42693301180646254</v>
      </c>
      <c r="Q141" s="119">
        <f t="shared" si="2"/>
        <v>0.28615079285802053</v>
      </c>
      <c r="R141" s="119">
        <f>SUM(R14:R140)</f>
        <v>4.4353578950507195</v>
      </c>
      <c r="S141" s="119">
        <f t="shared" si="2"/>
        <v>70.574547785826283</v>
      </c>
      <c r="T141" s="119">
        <f t="shared" si="2"/>
        <v>9.8963923784559586</v>
      </c>
      <c r="U141" s="119">
        <f t="shared" si="2"/>
        <v>1.3512007670695558</v>
      </c>
      <c r="V141" s="119">
        <f t="shared" si="2"/>
        <v>66.386160898606747</v>
      </c>
      <c r="W141" s="119">
        <f t="shared" si="2"/>
        <v>33.727743882756968</v>
      </c>
      <c r="X141" s="119">
        <f t="shared" si="2"/>
        <v>2.3590192368219318</v>
      </c>
      <c r="Y141" s="119">
        <f t="shared" si="2"/>
        <v>2.117942759754337</v>
      </c>
      <c r="Z141" s="119">
        <f t="shared" si="2"/>
        <v>1.7234273095367145</v>
      </c>
      <c r="AA141" s="119">
        <f t="shared" si="2"/>
        <v>1.4285613786050622</v>
      </c>
      <c r="AB141" s="119">
        <f t="shared" si="2"/>
        <v>7.6289506847180446</v>
      </c>
      <c r="AC141" s="119">
        <f t="shared" si="2"/>
        <v>2.7354406190415448</v>
      </c>
      <c r="AD141" s="119">
        <f t="shared" si="2"/>
        <v>0.51968205598192929</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151.60861050132559</v>
      </c>
      <c r="F152" s="103">
        <f t="shared" ref="F152:AD152" si="3">F141 + F151 + IF(AND(OR($B$4="AT",$B$4="BE",$B$4="CH",$B$4="GB",$B$4="IE",$B$4="LT",$B$4="LU",$B$4="NL"),SUM(F143:F149)&gt;0),SUM(F143:F149)-SUM(F27:F33),0)</f>
        <v>136.11850846460004</v>
      </c>
      <c r="G152" s="103">
        <f t="shared" si="3"/>
        <v>15.187720491578112</v>
      </c>
      <c r="H152" s="103">
        <f t="shared" si="3"/>
        <v>89.988975244325815</v>
      </c>
      <c r="I152" s="103">
        <f t="shared" si="3"/>
        <v>21.245852617145278</v>
      </c>
      <c r="J152" s="103">
        <f t="shared" si="3"/>
        <v>32.437451810596002</v>
      </c>
      <c r="K152" s="103">
        <f t="shared" si="3"/>
        <v>93.438563371334013</v>
      </c>
      <c r="L152" s="103">
        <f t="shared" si="3"/>
        <v>3.3382431932895416</v>
      </c>
      <c r="M152" s="103">
        <f t="shared" si="3"/>
        <v>356.2745690321745</v>
      </c>
      <c r="N152" s="103">
        <f t="shared" si="3"/>
        <v>15.635069653104269</v>
      </c>
      <c r="O152" s="103">
        <f t="shared" si="3"/>
        <v>0.7266244683630918</v>
      </c>
      <c r="P152" s="103">
        <f t="shared" si="3"/>
        <v>0.42693301180646254</v>
      </c>
      <c r="Q152" s="103">
        <f t="shared" si="3"/>
        <v>0.28615079285802053</v>
      </c>
      <c r="R152" s="103">
        <f t="shared" si="3"/>
        <v>4.4353578950507195</v>
      </c>
      <c r="S152" s="103">
        <f t="shared" si="3"/>
        <v>70.574547785826283</v>
      </c>
      <c r="T152" s="103">
        <f t="shared" si="3"/>
        <v>9.8963923784559586</v>
      </c>
      <c r="U152" s="103">
        <f t="shared" si="3"/>
        <v>1.3512007670695558</v>
      </c>
      <c r="V152" s="103">
        <f t="shared" si="3"/>
        <v>66.386160898606747</v>
      </c>
      <c r="W152" s="103">
        <f t="shared" si="3"/>
        <v>33.727743882756968</v>
      </c>
      <c r="X152" s="103">
        <f t="shared" si="3"/>
        <v>2.3590192368219318</v>
      </c>
      <c r="Y152" s="103">
        <f t="shared" si="3"/>
        <v>2.117942759754337</v>
      </c>
      <c r="Z152" s="103">
        <f t="shared" si="3"/>
        <v>1.7234273095367145</v>
      </c>
      <c r="AA152" s="103">
        <f t="shared" si="3"/>
        <v>1.4285613786050622</v>
      </c>
      <c r="AB152" s="103">
        <f t="shared" si="3"/>
        <v>7.6289506847180446</v>
      </c>
      <c r="AC152" s="103">
        <f t="shared" si="3"/>
        <v>2.7354406190415448</v>
      </c>
      <c r="AD152" s="103">
        <f t="shared" si="3"/>
        <v>0.51968205598192929</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151.60861050132559</v>
      </c>
      <c r="F154" s="103">
        <f>F141 + F153 - IF(OR($B$6=2005,$B$6&gt;=2020),SUM(F99:F122),0) + IF(AND(OR($B$4="AT",$B$4="BE",$B$4="CH",$B$4="GB",$B$4="IE",$B$4="LT",$B$4="LU",$B$4="NL"),SUM(F143:F149)&gt;0),SUM(F143:F149)-SUM(F27:F33),0)</f>
        <v>136.11850846460004</v>
      </c>
      <c r="G154" s="103">
        <f>G141 + G153 + IF(AND(OR($B$4="AT",$B$4="BE",$B$4="CH",$B$4="GB",$B$4="IE",$B$4="LT",$B$4="LU",$B$4="NL"),SUM(G143:G149)&gt;0),SUM(G143:G149)-SUM(G27:G33),0)</f>
        <v>15.187720491578112</v>
      </c>
      <c r="H154" s="103">
        <f t="shared" ref="H154:AD154" si="4">H141 + H153 + IF(AND(OR($B$4="AT",$B$4="BE",$B$4="CH",$B$4="GB",$B$4="IE",$B$4="LT",$B$4="LU",$B$4="NL"),SUM(H143:H149)&gt;0),SUM(H143:H149)-SUM(H27:H33),0)</f>
        <v>89.988975244325815</v>
      </c>
      <c r="I154" s="103">
        <f t="shared" si="4"/>
        <v>21.245852617145278</v>
      </c>
      <c r="J154" s="103">
        <f t="shared" si="4"/>
        <v>32.437451810596002</v>
      </c>
      <c r="K154" s="103">
        <f t="shared" si="4"/>
        <v>93.438563371334013</v>
      </c>
      <c r="L154" s="103">
        <f t="shared" si="4"/>
        <v>3.3382431932895416</v>
      </c>
      <c r="M154" s="103">
        <f t="shared" si="4"/>
        <v>356.2745690321745</v>
      </c>
      <c r="N154" s="103">
        <f t="shared" si="4"/>
        <v>15.635069653104269</v>
      </c>
      <c r="O154" s="103">
        <f t="shared" si="4"/>
        <v>0.7266244683630918</v>
      </c>
      <c r="P154" s="103">
        <f t="shared" si="4"/>
        <v>0.42693301180646254</v>
      </c>
      <c r="Q154" s="103">
        <f t="shared" si="4"/>
        <v>0.28615079285802053</v>
      </c>
      <c r="R154" s="103">
        <f t="shared" si="4"/>
        <v>4.4353578950507195</v>
      </c>
      <c r="S154" s="103">
        <f t="shared" si="4"/>
        <v>70.574547785826283</v>
      </c>
      <c r="T154" s="103">
        <f t="shared" si="4"/>
        <v>9.8963923784559586</v>
      </c>
      <c r="U154" s="103">
        <f t="shared" si="4"/>
        <v>1.3512007670695558</v>
      </c>
      <c r="V154" s="103">
        <f t="shared" si="4"/>
        <v>66.386160898606747</v>
      </c>
      <c r="W154" s="103">
        <f t="shared" si="4"/>
        <v>33.727743882756968</v>
      </c>
      <c r="X154" s="103">
        <f t="shared" si="4"/>
        <v>2.3590192368219318</v>
      </c>
      <c r="Y154" s="103">
        <f t="shared" si="4"/>
        <v>2.117942759754337</v>
      </c>
      <c r="Z154" s="103">
        <f t="shared" si="4"/>
        <v>1.7234273095367145</v>
      </c>
      <c r="AA154" s="103">
        <f t="shared" si="4"/>
        <v>1.4285613786050622</v>
      </c>
      <c r="AB154" s="103">
        <f t="shared" si="4"/>
        <v>7.6289506847180446</v>
      </c>
      <c r="AC154" s="103">
        <f t="shared" si="4"/>
        <v>2.7354406190415448</v>
      </c>
      <c r="AD154" s="103">
        <f t="shared" si="4"/>
        <v>0.51968205598192929</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9.6784479041029599</v>
      </c>
      <c r="F157" s="104">
        <v>0.16435769788707799</v>
      </c>
      <c r="G157" s="104">
        <v>0.68308666648812999</v>
      </c>
      <c r="H157" s="104" t="s">
        <v>355</v>
      </c>
      <c r="I157" s="104">
        <v>9.3531082433005203E-2</v>
      </c>
      <c r="J157" s="104">
        <v>9.3531082433005203E-2</v>
      </c>
      <c r="K157" s="104">
        <v>9.3531082433005203E-2</v>
      </c>
      <c r="L157" s="104">
        <v>2.6414987311627901E-2</v>
      </c>
      <c r="M157" s="104">
        <v>1.5444627085178</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29714.269992233701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0.51811019935450298</v>
      </c>
      <c r="F158" s="104">
        <v>9.5029313143519794E-3</v>
      </c>
      <c r="G158" s="104">
        <v>4.0307868823891597E-2</v>
      </c>
      <c r="H158" s="104" t="s">
        <v>355</v>
      </c>
      <c r="I158" s="104">
        <v>3.5398287970285999E-3</v>
      </c>
      <c r="J158" s="104">
        <v>3.5398287970285999E-3</v>
      </c>
      <c r="K158" s="104">
        <v>3.5398287970285999E-3</v>
      </c>
      <c r="L158" s="104">
        <v>1.19953487532386E-3</v>
      </c>
      <c r="M158" s="104">
        <v>0.15127717011276101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1753.39229383929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52.986470222997802</v>
      </c>
      <c r="F159" s="104">
        <v>1.70552273050533</v>
      </c>
      <c r="G159" s="104">
        <v>8.2829461511248397</v>
      </c>
      <c r="H159" s="104" t="s">
        <v>355</v>
      </c>
      <c r="I159" s="104">
        <v>2.1788678227596701</v>
      </c>
      <c r="J159" s="104">
        <v>2.1899280655147901</v>
      </c>
      <c r="K159" s="104">
        <v>2.2120485510250401</v>
      </c>
      <c r="L159" s="104">
        <v>9.8504754324318197E-2</v>
      </c>
      <c r="M159" s="104">
        <v>5.5690538138949401</v>
      </c>
      <c r="N159" s="104">
        <v>0.104111414455503</v>
      </c>
      <c r="O159" s="104">
        <v>1.4185385407655E-2</v>
      </c>
      <c r="P159" s="104">
        <v>1.5725732708896101E-2</v>
      </c>
      <c r="Q159" s="104">
        <v>0.206984457137627</v>
      </c>
      <c r="R159" s="104">
        <v>8.8192447749902605E-2</v>
      </c>
      <c r="S159" s="104">
        <v>0.206984457137627</v>
      </c>
      <c r="T159" s="104">
        <v>11.6442477338479</v>
      </c>
      <c r="U159" s="104">
        <v>0.20822282891100499</v>
      </c>
      <c r="V159" s="104">
        <v>0.481839532402072</v>
      </c>
      <c r="W159" s="104">
        <v>0.34926212837918202</v>
      </c>
      <c r="X159" s="104">
        <v>2.8150677693280098E-3</v>
      </c>
      <c r="Y159" s="104">
        <v>1.0447139618925801E-2</v>
      </c>
      <c r="Z159" s="104">
        <v>4.8376611145645896E-3</v>
      </c>
      <c r="AA159" s="104">
        <v>1.65873124910858E-2</v>
      </c>
      <c r="AB159" s="104">
        <f t="shared" si="5"/>
        <v>3.46871809939042E-2</v>
      </c>
      <c r="AC159" s="104">
        <v>7.7646056169200603E-2</v>
      </c>
      <c r="AD159" s="104">
        <v>2.29254887066651E-5</v>
      </c>
      <c r="AE159" s="102"/>
      <c r="AF159" s="104">
        <v>27220.178985828701</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N10:P10"/>
    <mergeCell ref="M11:M12"/>
    <mergeCell ref="N11:N12"/>
    <mergeCell ref="O11:O12"/>
    <mergeCell ref="P11:P12"/>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A167:G167"/>
    <mergeCell ref="A168:G168"/>
    <mergeCell ref="A169:G169"/>
    <mergeCell ref="A170:G170"/>
    <mergeCell ref="Q11:Q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2011</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2011</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16.563753818506001</v>
      </c>
      <c r="F14" s="96">
        <v>1.9861471664833701</v>
      </c>
      <c r="G14" s="96">
        <v>2.6803699527507598</v>
      </c>
      <c r="H14" s="96">
        <v>1.421592791451E-2</v>
      </c>
      <c r="I14" s="96">
        <v>0.45780097722745899</v>
      </c>
      <c r="J14" s="96">
        <v>0.57491699657248396</v>
      </c>
      <c r="K14" s="96">
        <v>0.73806012104018703</v>
      </c>
      <c r="L14" s="96">
        <v>1.71527648161806E-2</v>
      </c>
      <c r="M14" s="96">
        <v>10.7200543516506</v>
      </c>
      <c r="N14" s="96">
        <v>0.36917529401043703</v>
      </c>
      <c r="O14" s="96">
        <v>3.0505827049646699E-2</v>
      </c>
      <c r="P14" s="96">
        <v>0.227199989260917</v>
      </c>
      <c r="Q14" s="96">
        <v>7.4948989096515206E-2</v>
      </c>
      <c r="R14" s="96">
        <v>0.18613193037203399</v>
      </c>
      <c r="S14" s="96">
        <v>0.230877141827667</v>
      </c>
      <c r="T14" s="96">
        <v>0.31196774226254598</v>
      </c>
      <c r="U14" s="96">
        <v>0.67202205839791695</v>
      </c>
      <c r="V14" s="96">
        <v>0.50672889552049505</v>
      </c>
      <c r="W14" s="96">
        <v>1.061394178229</v>
      </c>
      <c r="X14" s="96">
        <v>8.3300711342431805E-3</v>
      </c>
      <c r="Y14" s="96">
        <v>3.7825525408260001E-2</v>
      </c>
      <c r="Z14" s="96">
        <v>2.4561958571963801E-2</v>
      </c>
      <c r="AA14" s="96">
        <v>6.5184988132457504E-3</v>
      </c>
      <c r="AB14" s="96">
        <f>IF(ISNUMBER(X14),SUM(X14:AA14),X14)</f>
        <v>7.7236053927712725E-2</v>
      </c>
      <c r="AC14" s="96">
        <v>1.2155648159496399</v>
      </c>
      <c r="AD14" s="96">
        <v>0.22075592075865899</v>
      </c>
      <c r="AE14" s="97"/>
      <c r="AF14" s="96">
        <v>5093.0801013614</v>
      </c>
      <c r="AG14" s="96">
        <v>130036.53622797799</v>
      </c>
      <c r="AH14" s="96">
        <v>58454.010165297797</v>
      </c>
      <c r="AI14" s="96">
        <v>75288.559097913501</v>
      </c>
      <c r="AJ14" s="96">
        <v>16531.440128549999</v>
      </c>
      <c r="AK14" s="113" t="s">
        <v>355</v>
      </c>
      <c r="AL14" s="44"/>
    </row>
    <row r="15" spans="1:38" s="1" customFormat="1" ht="24.75" customHeight="1" thickBot="1" x14ac:dyDescent="0.3">
      <c r="A15" s="41" t="s">
        <v>112</v>
      </c>
      <c r="B15" s="41" t="s">
        <v>151</v>
      </c>
      <c r="C15" s="78" t="s">
        <v>48</v>
      </c>
      <c r="D15" s="42"/>
      <c r="E15" s="95">
        <v>1.2949999999999999</v>
      </c>
      <c r="F15" s="96">
        <v>2.0353278076E-2</v>
      </c>
      <c r="G15" s="96">
        <v>0.3165</v>
      </c>
      <c r="H15" s="96" t="s">
        <v>355</v>
      </c>
      <c r="I15" s="96">
        <v>8.6254004950000004E-2</v>
      </c>
      <c r="J15" s="96">
        <v>8.8785457449999994E-2</v>
      </c>
      <c r="K15" s="96">
        <v>9.384836245E-2</v>
      </c>
      <c r="L15" s="96">
        <v>1.3603391708800001E-2</v>
      </c>
      <c r="M15" s="96">
        <v>0.16889417078899999</v>
      </c>
      <c r="N15" s="96">
        <v>2.4374810394099999E-2</v>
      </c>
      <c r="O15" s="96">
        <v>3.0622944866699999E-2</v>
      </c>
      <c r="P15" s="96">
        <v>5.2712834515799998E-3</v>
      </c>
      <c r="Q15" s="96">
        <v>6.8394306864800001E-3</v>
      </c>
      <c r="R15" s="96">
        <v>9.2982126959100006E-2</v>
      </c>
      <c r="S15" s="96">
        <v>4.77801675811E-2</v>
      </c>
      <c r="T15" s="96">
        <v>0.23011479642730001</v>
      </c>
      <c r="U15" s="96">
        <v>2.24237900736E-2</v>
      </c>
      <c r="V15" s="96">
        <v>0.27744898922200001</v>
      </c>
      <c r="W15" s="96">
        <v>7.9016662144999999E-4</v>
      </c>
      <c r="X15" s="96">
        <v>5.5610831759999998E-5</v>
      </c>
      <c r="Y15" s="96">
        <v>2.41222130721E-4</v>
      </c>
      <c r="Z15" s="96">
        <v>4.7294576900999999E-5</v>
      </c>
      <c r="AA15" s="96">
        <v>8.9951535167999996E-5</v>
      </c>
      <c r="AB15" s="96">
        <f t="shared" ref="AB15:AB78" si="0">IF(ISNUMBER(X15),SUM(X15:AA15),X15)</f>
        <v>4.3407907454999994E-4</v>
      </c>
      <c r="AC15" s="96">
        <v>1.11627582E-4</v>
      </c>
      <c r="AD15" s="96">
        <v>4.2488073630000001E-4</v>
      </c>
      <c r="AE15" s="97"/>
      <c r="AF15" s="96">
        <v>14213.057989999999</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6.1342233528414596</v>
      </c>
      <c r="F16" s="96">
        <v>4.2007800694389898E-2</v>
      </c>
      <c r="G16" s="96">
        <v>7.5162212112541999E-3</v>
      </c>
      <c r="H16" s="96" t="s">
        <v>355</v>
      </c>
      <c r="I16" s="96">
        <v>2.9884246100087002E-3</v>
      </c>
      <c r="J16" s="96">
        <v>3.2493146988398099E-3</v>
      </c>
      <c r="K16" s="96">
        <v>4.2700717372811704E-3</v>
      </c>
      <c r="L16" s="96">
        <v>5.8865501391091701E-4</v>
      </c>
      <c r="M16" s="96">
        <v>0.13021075518584599</v>
      </c>
      <c r="N16" s="96">
        <v>4.31203233621955E-5</v>
      </c>
      <c r="O16" s="96">
        <v>6.8544863905719202E-6</v>
      </c>
      <c r="P16" s="96">
        <v>2.6487689886864501E-3</v>
      </c>
      <c r="Q16" s="96">
        <v>3.10525652542988E-3</v>
      </c>
      <c r="R16" s="96">
        <v>8.6274480709964897E-5</v>
      </c>
      <c r="S16" s="96">
        <v>4.5173206748336498E-5</v>
      </c>
      <c r="T16" s="96">
        <v>1.4966565379357E-5</v>
      </c>
      <c r="U16" s="96">
        <v>2.9286136783043901E-4</v>
      </c>
      <c r="V16" s="96">
        <v>1.7867186463814801E-4</v>
      </c>
      <c r="W16" s="96">
        <v>9.4525575983609995E-4</v>
      </c>
      <c r="X16" s="96">
        <v>6.2299488594534102E-5</v>
      </c>
      <c r="Y16" s="96">
        <v>1.8383407024687699E-4</v>
      </c>
      <c r="Z16" s="96">
        <v>8.2740794136722105E-5</v>
      </c>
      <c r="AA16" s="96">
        <v>1.36558344376415E-4</v>
      </c>
      <c r="AB16" s="96">
        <f t="shared" si="0"/>
        <v>4.6543269735454824E-4</v>
      </c>
      <c r="AC16" s="96">
        <v>7.3091517354680006E-5</v>
      </c>
      <c r="AD16" s="96">
        <v>3.0897777790841999E-5</v>
      </c>
      <c r="AE16" s="97"/>
      <c r="AF16" s="96">
        <v>332.23416979400002</v>
      </c>
      <c r="AG16" s="110" t="s">
        <v>354</v>
      </c>
      <c r="AH16" s="96">
        <v>26089.008883111699</v>
      </c>
      <c r="AI16" s="110" t="s">
        <v>354</v>
      </c>
      <c r="AJ16" s="110" t="s">
        <v>354</v>
      </c>
      <c r="AK16" s="113" t="s">
        <v>355</v>
      </c>
      <c r="AL16" s="44"/>
    </row>
    <row r="17" spans="1:38" s="1" customFormat="1" ht="24.75" customHeight="1" thickBot="1" x14ac:dyDescent="0.3">
      <c r="A17" s="41" t="s">
        <v>112</v>
      </c>
      <c r="B17" s="41" t="s">
        <v>153</v>
      </c>
      <c r="C17" s="78" t="s">
        <v>49</v>
      </c>
      <c r="D17" s="42"/>
      <c r="E17" s="95">
        <v>7.9108601764994402E-2</v>
      </c>
      <c r="F17" s="96">
        <v>2.72763259298288E-3</v>
      </c>
      <c r="G17" s="96">
        <v>6.9793210487926402E-3</v>
      </c>
      <c r="H17" s="96">
        <v>5.8792573395756998E-7</v>
      </c>
      <c r="I17" s="96">
        <v>3.5715314697421299E-4</v>
      </c>
      <c r="J17" s="96">
        <v>3.98575478971107E-4</v>
      </c>
      <c r="K17" s="96">
        <v>4.42457956968007E-4</v>
      </c>
      <c r="L17" s="96">
        <v>1.2875883173236999E-4</v>
      </c>
      <c r="M17" s="96">
        <v>3.9667727162540502E-2</v>
      </c>
      <c r="N17" s="96">
        <v>1.05327611024698E-4</v>
      </c>
      <c r="O17" s="96">
        <v>2.15262162628295E-5</v>
      </c>
      <c r="P17" s="96">
        <v>1.44458841303956E-4</v>
      </c>
      <c r="Q17" s="96">
        <v>2.2771657319027301E-4</v>
      </c>
      <c r="R17" s="96">
        <v>5.5297835842684497E-5</v>
      </c>
      <c r="S17" s="96">
        <v>1.00409580562093E-4</v>
      </c>
      <c r="T17" s="96">
        <v>4.4200516814231396E-3</v>
      </c>
      <c r="U17" s="96">
        <v>5.4695908394964397E-5</v>
      </c>
      <c r="V17" s="96">
        <v>1.5727666996784E-3</v>
      </c>
      <c r="W17" s="96">
        <v>7.3120277686550299E-5</v>
      </c>
      <c r="X17" s="96">
        <v>3.5643678521207602E-6</v>
      </c>
      <c r="Y17" s="96">
        <v>2.3419309216273399E-6</v>
      </c>
      <c r="Z17" s="96">
        <v>3.4095840415838301E-6</v>
      </c>
      <c r="AA17" s="96">
        <v>7.2405495830759199E-6</v>
      </c>
      <c r="AB17" s="96">
        <f t="shared" si="0"/>
        <v>1.6556432398407849E-5</v>
      </c>
      <c r="AC17" s="96">
        <v>1.2152934455882E-5</v>
      </c>
      <c r="AD17" s="96">
        <v>1.86440834489902E-5</v>
      </c>
      <c r="AE17" s="97"/>
      <c r="AF17" s="96">
        <v>53.494043485046397</v>
      </c>
      <c r="AG17" s="96">
        <v>0.17200001390893599</v>
      </c>
      <c r="AH17" s="96">
        <v>1327.5612108</v>
      </c>
      <c r="AI17" s="96">
        <v>0.242742819284883</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0.39043630619205799</v>
      </c>
      <c r="F19" s="96">
        <v>1.55321608546094E-2</v>
      </c>
      <c r="G19" s="96">
        <v>0.22225170861072599</v>
      </c>
      <c r="H19" s="96">
        <v>3.7819222723148198E-5</v>
      </c>
      <c r="I19" s="96">
        <v>4.3709711292145396E-3</v>
      </c>
      <c r="J19" s="96">
        <v>6.2435006215612503E-3</v>
      </c>
      <c r="K19" s="96">
        <v>8.2155168426014703E-3</v>
      </c>
      <c r="L19" s="96">
        <v>1.32822203332728E-3</v>
      </c>
      <c r="M19" s="96">
        <v>0.156461092294781</v>
      </c>
      <c r="N19" s="96">
        <v>3.2592460029346002E-2</v>
      </c>
      <c r="O19" s="96">
        <v>7.6552607356046001E-4</v>
      </c>
      <c r="P19" s="96">
        <v>2.5317112729056298E-3</v>
      </c>
      <c r="Q19" s="96">
        <v>2.7382340505921299E-3</v>
      </c>
      <c r="R19" s="96">
        <v>3.9461370060667501E-3</v>
      </c>
      <c r="S19" s="96">
        <v>5.6572267216008498E-3</v>
      </c>
      <c r="T19" s="96">
        <v>7.5355649789235202E-2</v>
      </c>
      <c r="U19" s="96">
        <v>6.02583281249438E-3</v>
      </c>
      <c r="V19" s="96">
        <v>7.1785884908788705E-2</v>
      </c>
      <c r="W19" s="96">
        <v>8.3615802942204503E-4</v>
      </c>
      <c r="X19" s="96">
        <v>3.9890746906549697E-5</v>
      </c>
      <c r="Y19" s="96">
        <v>2.5518975002035898E-4</v>
      </c>
      <c r="Z19" s="96">
        <v>2.6610497306440799E-4</v>
      </c>
      <c r="AA19" s="96">
        <v>2.3256826770777701E-4</v>
      </c>
      <c r="AB19" s="96">
        <f t="shared" si="0"/>
        <v>7.9375373769909367E-4</v>
      </c>
      <c r="AC19" s="96">
        <v>1.74083950298599E-3</v>
      </c>
      <c r="AD19" s="96">
        <v>1.6222083441121201E-3</v>
      </c>
      <c r="AE19" s="97"/>
      <c r="AF19" s="96">
        <v>421.72191725961397</v>
      </c>
      <c r="AG19" s="96">
        <v>233.08298415290699</v>
      </c>
      <c r="AH19" s="96">
        <v>5653.4865786427599</v>
      </c>
      <c r="AI19" s="96">
        <v>61.583597654773797</v>
      </c>
      <c r="AJ19" s="110" t="s">
        <v>354</v>
      </c>
      <c r="AK19" s="113" t="s">
        <v>355</v>
      </c>
      <c r="AL19" s="44"/>
    </row>
    <row r="20" spans="1:38" s="1" customFormat="1" ht="24.75" customHeight="1" thickBot="1" x14ac:dyDescent="0.3">
      <c r="A20" s="41" t="s">
        <v>112</v>
      </c>
      <c r="B20" s="41" t="s">
        <v>156</v>
      </c>
      <c r="C20" s="78" t="s">
        <v>51</v>
      </c>
      <c r="D20" s="42"/>
      <c r="E20" s="95">
        <v>0.34858443852831</v>
      </c>
      <c r="F20" s="96">
        <v>0.34181143902967498</v>
      </c>
      <c r="G20" s="96">
        <v>4.2342037694153498E-2</v>
      </c>
      <c r="H20" s="96">
        <v>4.2650718161612198E-3</v>
      </c>
      <c r="I20" s="96">
        <v>2.8724426160832602E-2</v>
      </c>
      <c r="J20" s="96">
        <v>3.7204561198859898E-2</v>
      </c>
      <c r="K20" s="96">
        <v>5.41158587171401E-2</v>
      </c>
      <c r="L20" s="96">
        <v>8.1247763101212501E-3</v>
      </c>
      <c r="M20" s="96">
        <v>0.731308754022163</v>
      </c>
      <c r="N20" s="96">
        <v>1.02791224056283E-2</v>
      </c>
      <c r="O20" s="96">
        <v>7.9088809478083705E-4</v>
      </c>
      <c r="P20" s="96">
        <v>1.38339525934895E-3</v>
      </c>
      <c r="Q20" s="96">
        <v>9.3294615089399699E-4</v>
      </c>
      <c r="R20" s="96">
        <v>6.6476613961690603E-3</v>
      </c>
      <c r="S20" s="96">
        <v>7.4461188482365399E-3</v>
      </c>
      <c r="T20" s="96">
        <v>1.36396991243041E-2</v>
      </c>
      <c r="U20" s="96">
        <v>1.48625357632942E-3</v>
      </c>
      <c r="V20" s="96">
        <v>8.9205295098264501E-3</v>
      </c>
      <c r="W20" s="96">
        <v>2.9495820358796799E-3</v>
      </c>
      <c r="X20" s="96">
        <v>2.64762172897881E-5</v>
      </c>
      <c r="Y20" s="96">
        <v>3.6280271663969698E-3</v>
      </c>
      <c r="Z20" s="96">
        <v>3.6309828406146201E-3</v>
      </c>
      <c r="AA20" s="96">
        <v>4.9776536185149902E-5</v>
      </c>
      <c r="AB20" s="96">
        <f t="shared" si="0"/>
        <v>7.3352627604865283E-3</v>
      </c>
      <c r="AC20" s="96">
        <v>1.40378002254205E-2</v>
      </c>
      <c r="AD20" s="96">
        <v>7.2995697225313001E-3</v>
      </c>
      <c r="AE20" s="97"/>
      <c r="AF20" s="96">
        <v>104.18954152526599</v>
      </c>
      <c r="AG20" s="110" t="s">
        <v>354</v>
      </c>
      <c r="AH20" s="96">
        <v>2434.3459405911899</v>
      </c>
      <c r="AI20" s="96">
        <v>2803.3084109332099</v>
      </c>
      <c r="AJ20" s="110" t="s">
        <v>354</v>
      </c>
      <c r="AK20" s="113" t="s">
        <v>355</v>
      </c>
      <c r="AL20" s="44"/>
    </row>
    <row r="21" spans="1:38" s="1" customFormat="1" ht="24.75" customHeight="1" thickBot="1" x14ac:dyDescent="0.3">
      <c r="A21" s="41" t="s">
        <v>112</v>
      </c>
      <c r="B21" s="41" t="s">
        <v>157</v>
      </c>
      <c r="C21" s="78" t="s">
        <v>52</v>
      </c>
      <c r="D21" s="42"/>
      <c r="E21" s="95">
        <v>1.4593130392721001</v>
      </c>
      <c r="F21" s="96">
        <v>8.2274160608006505E-2</v>
      </c>
      <c r="G21" s="96">
        <v>1.3961711569794399</v>
      </c>
      <c r="H21" s="96">
        <v>4.9785216983061E-5</v>
      </c>
      <c r="I21" s="96">
        <v>5.7323127532898401E-2</v>
      </c>
      <c r="J21" s="96">
        <v>7.7463918931271802E-2</v>
      </c>
      <c r="K21" s="96">
        <v>9.1528767908807401E-2</v>
      </c>
      <c r="L21" s="96">
        <v>2.1875029368034201E-2</v>
      </c>
      <c r="M21" s="96">
        <v>0.45011077128587101</v>
      </c>
      <c r="N21" s="96">
        <v>0.27294592509138998</v>
      </c>
      <c r="O21" s="96">
        <v>7.5504093285097603E-3</v>
      </c>
      <c r="P21" s="96">
        <v>1.7787666753703898E-2</v>
      </c>
      <c r="Q21" s="96">
        <v>2.2784437449392899E-2</v>
      </c>
      <c r="R21" s="96">
        <v>3.4906154075859702E-2</v>
      </c>
      <c r="S21" s="96">
        <v>5.1919787391601503E-2</v>
      </c>
      <c r="T21" s="96">
        <v>0.889968366355672</v>
      </c>
      <c r="U21" s="96">
        <v>4.8485056341876102E-2</v>
      </c>
      <c r="V21" s="96">
        <v>0.68348186006874101</v>
      </c>
      <c r="W21" s="96">
        <v>6.5845914434072596E-3</v>
      </c>
      <c r="X21" s="96">
        <v>3.59802415545351E-4</v>
      </c>
      <c r="Y21" s="96">
        <v>2.0542275295506798E-3</v>
      </c>
      <c r="Z21" s="96">
        <v>2.1472206070682698E-3</v>
      </c>
      <c r="AA21" s="96">
        <v>1.9717755470529002E-3</v>
      </c>
      <c r="AB21" s="96">
        <f t="shared" si="0"/>
        <v>6.5330260992172012E-3</v>
      </c>
      <c r="AC21" s="96">
        <v>1.41441057574219E-2</v>
      </c>
      <c r="AD21" s="96">
        <v>1.4063412935370501E-2</v>
      </c>
      <c r="AE21" s="97"/>
      <c r="AF21" s="96">
        <v>3960.5923510277598</v>
      </c>
      <c r="AG21" s="96">
        <v>1919.05930002268</v>
      </c>
      <c r="AH21" s="96">
        <v>13536.3888088442</v>
      </c>
      <c r="AI21" s="96">
        <v>220.50192313024201</v>
      </c>
      <c r="AJ21" s="110" t="s">
        <v>354</v>
      </c>
      <c r="AK21" s="113" t="s">
        <v>355</v>
      </c>
      <c r="AL21" s="44"/>
    </row>
    <row r="22" spans="1:38" s="1" customFormat="1" ht="24.75" customHeight="1" thickBot="1" x14ac:dyDescent="0.3">
      <c r="A22" s="41" t="s">
        <v>112</v>
      </c>
      <c r="B22" s="62" t="s">
        <v>158</v>
      </c>
      <c r="C22" s="78" t="s">
        <v>288</v>
      </c>
      <c r="D22" s="42"/>
      <c r="E22" s="95">
        <v>3.0057922003150899</v>
      </c>
      <c r="F22" s="96">
        <v>0.257258228879788</v>
      </c>
      <c r="G22" s="96">
        <v>1.64241386490026</v>
      </c>
      <c r="H22" s="96">
        <v>1.84958920784534E-2</v>
      </c>
      <c r="I22" s="96">
        <v>2.7260424833409999E-2</v>
      </c>
      <c r="J22" s="96">
        <v>5.1923555863645603E-2</v>
      </c>
      <c r="K22" s="96">
        <v>7.1614976880658598E-2</v>
      </c>
      <c r="L22" s="96">
        <v>4.3362317246906203E-3</v>
      </c>
      <c r="M22" s="96">
        <v>1.6681587391341299</v>
      </c>
      <c r="N22" s="96">
        <v>0.204849305533301</v>
      </c>
      <c r="O22" s="96">
        <v>1.5231259173043301E-2</v>
      </c>
      <c r="P22" s="96">
        <v>4.8431152076352499E-2</v>
      </c>
      <c r="Q22" s="96">
        <v>3.9674512837204898E-2</v>
      </c>
      <c r="R22" s="96">
        <v>3.7903178621958897E-2</v>
      </c>
      <c r="S22" s="96">
        <v>4.42174615125598E-2</v>
      </c>
      <c r="T22" s="96">
        <v>0.109313641482751</v>
      </c>
      <c r="U22" s="96">
        <v>3.3895641405229403E-2</v>
      </c>
      <c r="V22" s="96">
        <v>0.39526805797991399</v>
      </c>
      <c r="W22" s="96">
        <v>4.0841520442047703E-2</v>
      </c>
      <c r="X22" s="96">
        <v>6.6603504376844497E-4</v>
      </c>
      <c r="Y22" s="96">
        <v>3.51297344829126E-3</v>
      </c>
      <c r="Z22" s="96">
        <v>3.6890829405352701E-3</v>
      </c>
      <c r="AA22" s="96">
        <v>3.1823833225200601E-3</v>
      </c>
      <c r="AB22" s="96">
        <f t="shared" si="0"/>
        <v>1.1050474755115034E-2</v>
      </c>
      <c r="AC22" s="96">
        <v>2.8513575372422401E-2</v>
      </c>
      <c r="AD22" s="96">
        <v>1.8515286650913201E-2</v>
      </c>
      <c r="AE22" s="97"/>
      <c r="AF22" s="96">
        <v>7541.4606054604101</v>
      </c>
      <c r="AG22" s="96">
        <v>2840.1078697156599</v>
      </c>
      <c r="AH22" s="96">
        <v>4376.8949395501104</v>
      </c>
      <c r="AI22" s="96">
        <v>915.03216802474901</v>
      </c>
      <c r="AJ22" s="96">
        <v>843.34604934636604</v>
      </c>
      <c r="AK22" s="113" t="s">
        <v>355</v>
      </c>
      <c r="AL22" s="44"/>
    </row>
    <row r="23" spans="1:38" s="1" customFormat="1" ht="24.75" customHeight="1" thickBot="1" x14ac:dyDescent="0.3">
      <c r="A23" s="41" t="s">
        <v>119</v>
      </c>
      <c r="B23" s="62" t="s">
        <v>322</v>
      </c>
      <c r="C23" s="78" t="s">
        <v>336</v>
      </c>
      <c r="E23" s="96">
        <v>4.81175811174327</v>
      </c>
      <c r="F23" s="96">
        <v>0.99269439108313096</v>
      </c>
      <c r="G23" s="96">
        <v>4.0347219622124198E-3</v>
      </c>
      <c r="H23" s="96">
        <v>1.63119798236549E-3</v>
      </c>
      <c r="I23" s="96">
        <v>0.42728958812171403</v>
      </c>
      <c r="J23" s="96">
        <v>0.42728958812171403</v>
      </c>
      <c r="K23" s="96">
        <v>0.42728958812171403</v>
      </c>
      <c r="L23" s="96">
        <v>0.27777865211868602</v>
      </c>
      <c r="M23" s="96">
        <v>10.020531018644601</v>
      </c>
      <c r="N23" s="96">
        <v>9.7629481946117508E-3</v>
      </c>
      <c r="O23" s="96">
        <v>1.68954661821368E-3</v>
      </c>
      <c r="P23" s="96">
        <v>1.08804073481449E-3</v>
      </c>
      <c r="Q23" s="96">
        <v>2.1344999565638299E-5</v>
      </c>
      <c r="R23" s="96">
        <v>5.6749520042492802E-3</v>
      </c>
      <c r="S23" s="96">
        <v>4.3966905135432001E-3</v>
      </c>
      <c r="T23" s="96">
        <v>1.7314742563914599E-3</v>
      </c>
      <c r="U23" s="96">
        <v>2.0744385091133599E-5</v>
      </c>
      <c r="V23" s="96">
        <v>0.33943073312089</v>
      </c>
      <c r="W23" s="96">
        <v>7.3306284171385698E-3</v>
      </c>
      <c r="X23" s="96">
        <v>2.1680590015119199E-3</v>
      </c>
      <c r="Y23" s="96">
        <v>4.3228493255837996E-3</v>
      </c>
      <c r="Z23" s="96">
        <v>4.1636967323556099E-3</v>
      </c>
      <c r="AA23" s="96">
        <v>2.2753635238663798E-3</v>
      </c>
      <c r="AB23" s="96">
        <f t="shared" si="0"/>
        <v>1.292996858331771E-2</v>
      </c>
      <c r="AC23" s="96">
        <v>5.1397531749251803E-2</v>
      </c>
      <c r="AD23" s="96">
        <v>1.27669614544826E-5</v>
      </c>
      <c r="AE23" s="97"/>
      <c r="AF23" s="96">
        <v>9173.6936486813702</v>
      </c>
      <c r="AG23" s="110" t="s">
        <v>354</v>
      </c>
      <c r="AH23" s="110" t="s">
        <v>354</v>
      </c>
      <c r="AI23" s="96">
        <v>8.3062396568699093</v>
      </c>
      <c r="AJ23" s="110" t="s">
        <v>354</v>
      </c>
      <c r="AK23" s="113" t="s">
        <v>355</v>
      </c>
      <c r="AL23" s="44"/>
    </row>
    <row r="24" spans="1:38" s="1" customFormat="1" ht="24.75" customHeight="1" thickBot="1" x14ac:dyDescent="0.3">
      <c r="A24" s="68" t="s">
        <v>112</v>
      </c>
      <c r="B24" s="62" t="s">
        <v>321</v>
      </c>
      <c r="C24" s="78" t="s">
        <v>337</v>
      </c>
      <c r="D24" s="43"/>
      <c r="E24" s="95">
        <v>1.0136605382578201</v>
      </c>
      <c r="F24" s="95">
        <v>0.588940362041661</v>
      </c>
      <c r="G24" s="95">
        <v>0.223674954698834</v>
      </c>
      <c r="H24" s="96">
        <v>1.17815884055911E-2</v>
      </c>
      <c r="I24" s="95">
        <v>5.9694088643849501E-2</v>
      </c>
      <c r="J24" s="95">
        <v>7.5534118679130097E-2</v>
      </c>
      <c r="K24" s="95">
        <v>0.10606511087978</v>
      </c>
      <c r="L24" s="95">
        <v>1.9153707105010201E-2</v>
      </c>
      <c r="M24" s="95">
        <v>1.47609259246156</v>
      </c>
      <c r="N24" s="95">
        <v>2.1148268205408501E-2</v>
      </c>
      <c r="O24" s="95">
        <v>1.93807637814778E-3</v>
      </c>
      <c r="P24" s="95">
        <v>3.46321509556034E-3</v>
      </c>
      <c r="Q24" s="95">
        <v>3.4874863095767298E-3</v>
      </c>
      <c r="R24" s="95">
        <v>1.3243166162745901E-2</v>
      </c>
      <c r="S24" s="95">
        <v>1.54352461187908E-2</v>
      </c>
      <c r="T24" s="95">
        <v>0.11707528532519999</v>
      </c>
      <c r="U24" s="95">
        <v>3.6837630490837098E-3</v>
      </c>
      <c r="V24" s="95">
        <v>4.94694430852037E-2</v>
      </c>
      <c r="W24" s="95">
        <v>8.3390901818385394E-3</v>
      </c>
      <c r="X24" s="95">
        <v>1.88995677010284E-4</v>
      </c>
      <c r="Y24" s="95">
        <v>6.3568690215275604E-3</v>
      </c>
      <c r="Z24" s="95">
        <v>6.4025937951817302E-3</v>
      </c>
      <c r="AA24" s="95">
        <v>3.7135140261072299E-4</v>
      </c>
      <c r="AB24" s="96">
        <f t="shared" si="0"/>
        <v>1.3319809896330298E-2</v>
      </c>
      <c r="AC24" s="95">
        <v>2.5966112184239099E-2</v>
      </c>
      <c r="AD24" s="95">
        <v>1.26443656161906E-2</v>
      </c>
      <c r="AE24" s="97"/>
      <c r="AF24" s="96">
        <v>2201.25986279174</v>
      </c>
      <c r="AG24" s="96">
        <v>0.36804609485068102</v>
      </c>
      <c r="AH24" s="96">
        <v>6367.0681960595302</v>
      </c>
      <c r="AI24" s="96">
        <v>5041.1945773437401</v>
      </c>
      <c r="AJ24" s="96">
        <v>131.74354124999999</v>
      </c>
      <c r="AK24" s="113" t="s">
        <v>355</v>
      </c>
      <c r="AL24" s="46"/>
    </row>
    <row r="25" spans="1:38" s="1" customFormat="1" ht="24.75" customHeight="1" thickBot="1" x14ac:dyDescent="0.3">
      <c r="A25" s="41" t="s">
        <v>120</v>
      </c>
      <c r="B25" s="62" t="s">
        <v>160</v>
      </c>
      <c r="C25" s="79" t="s">
        <v>301</v>
      </c>
      <c r="D25" s="42"/>
      <c r="E25" s="95">
        <v>1.07696879933047</v>
      </c>
      <c r="F25" s="95">
        <v>7.8628525811934594E-2</v>
      </c>
      <c r="G25" s="95">
        <v>8.43841961278846E-2</v>
      </c>
      <c r="H25" s="95">
        <v>6.1698431999999998E-6</v>
      </c>
      <c r="I25" s="95">
        <v>1.3071320238704101E-2</v>
      </c>
      <c r="J25" s="95">
        <v>1.48190578394625E-2</v>
      </c>
      <c r="K25" s="95">
        <v>1.62596084702928E-2</v>
      </c>
      <c r="L25" s="95">
        <v>5.6373570267118697E-3</v>
      </c>
      <c r="M25" s="95">
        <v>0.79813758100353605</v>
      </c>
      <c r="N25" s="95">
        <v>7.85787864282253E-2</v>
      </c>
      <c r="O25" s="95">
        <v>2.8657929358154598E-5</v>
      </c>
      <c r="P25" s="95">
        <v>7.6360303114512805E-7</v>
      </c>
      <c r="Q25" s="95">
        <v>2.1755829261548499E-5</v>
      </c>
      <c r="R25" s="95">
        <v>2.13121183261414E-4</v>
      </c>
      <c r="S25" s="95">
        <v>0.198892955724184</v>
      </c>
      <c r="T25" s="95">
        <v>2.8985312856068002E-4</v>
      </c>
      <c r="U25" s="95">
        <v>1.08000862778437E-4</v>
      </c>
      <c r="V25" s="95">
        <v>7.6702977633785793E-2</v>
      </c>
      <c r="W25" s="95">
        <v>1.9696315896540201E-5</v>
      </c>
      <c r="X25" s="95">
        <v>1.5516463435574701E-5</v>
      </c>
      <c r="Y25" s="95">
        <v>1.60098670600434E-6</v>
      </c>
      <c r="Z25" s="95">
        <v>1.4481260953321799E-6</v>
      </c>
      <c r="AA25" s="95">
        <v>9.4359094760169604E-7</v>
      </c>
      <c r="AB25" s="96">
        <f t="shared" si="0"/>
        <v>1.9509167184512916E-5</v>
      </c>
      <c r="AC25" s="96" t="s">
        <v>355</v>
      </c>
      <c r="AD25" s="96">
        <v>7.9350568282651101E-9</v>
      </c>
      <c r="AE25" s="97"/>
      <c r="AF25" s="96">
        <v>3670.7389435627001</v>
      </c>
      <c r="AG25" s="110" t="s">
        <v>354</v>
      </c>
      <c r="AH25" s="110" t="s">
        <v>354</v>
      </c>
      <c r="AI25" s="110" t="s">
        <v>354</v>
      </c>
      <c r="AJ25" s="110" t="s">
        <v>354</v>
      </c>
      <c r="AK25" s="109">
        <v>8316.4176543237409</v>
      </c>
      <c r="AL25" s="44"/>
    </row>
    <row r="26" spans="1:38" s="1" customFormat="1" ht="24.75" customHeight="1" thickBot="1" x14ac:dyDescent="0.3">
      <c r="A26" s="41" t="s">
        <v>120</v>
      </c>
      <c r="B26" s="41" t="s">
        <v>159</v>
      </c>
      <c r="C26" s="78" t="s">
        <v>311</v>
      </c>
      <c r="D26" s="42"/>
      <c r="E26" s="95">
        <v>0.16940878535746501</v>
      </c>
      <c r="F26" s="96">
        <v>3.2764024893336602E-2</v>
      </c>
      <c r="G26" s="96">
        <v>1.5778589145367498E-2</v>
      </c>
      <c r="H26" s="96">
        <v>9.1900809599999994E-5</v>
      </c>
      <c r="I26" s="96">
        <v>2.2837047493719999E-3</v>
      </c>
      <c r="J26" s="96">
        <v>2.6086852893131901E-3</v>
      </c>
      <c r="K26" s="96">
        <v>2.8765463924997699E-3</v>
      </c>
      <c r="L26" s="96">
        <v>6.8603684150911305E-4</v>
      </c>
      <c r="M26" s="96">
        <v>1.2357041278340699</v>
      </c>
      <c r="N26" s="96">
        <v>0.78066727850981099</v>
      </c>
      <c r="O26" s="96">
        <v>1.9682423853616398E-5</v>
      </c>
      <c r="P26" s="96">
        <v>1.1373990310685901E-5</v>
      </c>
      <c r="Q26" s="96">
        <v>4.4326666575059501E-6</v>
      </c>
      <c r="R26" s="96">
        <v>6.0447943417866803E-5</v>
      </c>
      <c r="S26" s="96">
        <v>3.70380067044234E-2</v>
      </c>
      <c r="T26" s="96">
        <v>7.09611605293315E-5</v>
      </c>
      <c r="U26" s="96">
        <v>2.0340271169349001E-5</v>
      </c>
      <c r="V26" s="96">
        <v>1.7124120302570399E-2</v>
      </c>
      <c r="W26" s="96">
        <v>2.93379802104112E-4</v>
      </c>
      <c r="X26" s="96">
        <v>9.3532957238945792E-6</v>
      </c>
      <c r="Y26" s="96">
        <v>1.2155893679915199E-5</v>
      </c>
      <c r="Z26" s="96">
        <v>4.3118380720248197E-6</v>
      </c>
      <c r="AA26" s="96">
        <v>1.4054939356615601E-5</v>
      </c>
      <c r="AB26" s="96">
        <f t="shared" si="0"/>
        <v>3.98759668324502E-5</v>
      </c>
      <c r="AC26" s="96" t="s">
        <v>355</v>
      </c>
      <c r="AD26" s="96">
        <v>1.34331786723088E-7</v>
      </c>
      <c r="AE26" s="97"/>
      <c r="AF26" s="96">
        <v>686.76203881926699</v>
      </c>
      <c r="AG26" s="110" t="s">
        <v>354</v>
      </c>
      <c r="AH26" s="110" t="s">
        <v>354</v>
      </c>
      <c r="AI26" s="110" t="s">
        <v>354</v>
      </c>
      <c r="AJ26" s="110" t="s">
        <v>354</v>
      </c>
      <c r="AK26" s="109">
        <v>1546.3842504193599</v>
      </c>
      <c r="AL26" s="44"/>
    </row>
    <row r="27" spans="1:38" s="1" customFormat="1" ht="24.75" customHeight="1" thickBot="1" x14ac:dyDescent="0.3">
      <c r="A27" s="41" t="s">
        <v>121</v>
      </c>
      <c r="B27" s="41" t="s">
        <v>161</v>
      </c>
      <c r="C27" s="78" t="s">
        <v>53</v>
      </c>
      <c r="D27" s="42"/>
      <c r="E27" s="95">
        <v>21.1777024466084</v>
      </c>
      <c r="F27" s="96">
        <v>7.4727444579556899</v>
      </c>
      <c r="G27" s="96">
        <v>3.9564134372051599E-2</v>
      </c>
      <c r="H27" s="96">
        <v>1.57928003026261</v>
      </c>
      <c r="I27" s="96">
        <v>0.40544812651383999</v>
      </c>
      <c r="J27" s="96">
        <v>0.40544812651383999</v>
      </c>
      <c r="K27" s="96">
        <v>0.40544812651383999</v>
      </c>
      <c r="L27" s="96">
        <v>0.29256212888961702</v>
      </c>
      <c r="M27" s="96">
        <v>93.802317670864994</v>
      </c>
      <c r="N27" s="96">
        <v>0.10263270323014299</v>
      </c>
      <c r="O27" s="96">
        <v>2.543623871747E-2</v>
      </c>
      <c r="P27" s="96">
        <v>1.48419563454423E-2</v>
      </c>
      <c r="Q27" s="96">
        <v>4.54141891674885E-4</v>
      </c>
      <c r="R27" s="96">
        <v>5.0125116117614298E-2</v>
      </c>
      <c r="S27" s="96">
        <v>8.3402636296365698E-2</v>
      </c>
      <c r="T27" s="96">
        <v>2.8232101618453E-2</v>
      </c>
      <c r="U27" s="96">
        <v>3.2598128176757198E-4</v>
      </c>
      <c r="V27" s="96">
        <v>5.0838493057567202</v>
      </c>
      <c r="W27" s="96">
        <v>4.8090683709306803E-2</v>
      </c>
      <c r="X27" s="96">
        <v>3.40030687739643E-2</v>
      </c>
      <c r="Y27" s="96">
        <v>3.8420009833550497E-2</v>
      </c>
      <c r="Z27" s="96">
        <v>2.9283674545188799E-2</v>
      </c>
      <c r="AA27" s="96">
        <v>3.4355951495064402E-2</v>
      </c>
      <c r="AB27" s="96">
        <f t="shared" si="0"/>
        <v>0.13606270464776798</v>
      </c>
      <c r="AC27" s="96">
        <v>0.18978417719228199</v>
      </c>
      <c r="AD27" s="96">
        <v>2.5216431575962801E-4</v>
      </c>
      <c r="AE27" s="97"/>
      <c r="AF27" s="96">
        <v>85879.584406949201</v>
      </c>
      <c r="AG27" s="110" t="s">
        <v>354</v>
      </c>
      <c r="AH27" s="96">
        <v>0.111482980257822</v>
      </c>
      <c r="AI27" s="96">
        <v>2752.3708064483699</v>
      </c>
      <c r="AJ27" s="110" t="s">
        <v>354</v>
      </c>
      <c r="AK27" s="113" t="s">
        <v>355</v>
      </c>
      <c r="AL27" s="44"/>
    </row>
    <row r="28" spans="1:38" s="1" customFormat="1" ht="24.75" customHeight="1" thickBot="1" x14ac:dyDescent="0.3">
      <c r="A28" s="41" t="s">
        <v>121</v>
      </c>
      <c r="B28" s="41" t="s">
        <v>162</v>
      </c>
      <c r="C28" s="78" t="s">
        <v>144</v>
      </c>
      <c r="D28" s="42"/>
      <c r="E28" s="95">
        <v>9.0322762794743596</v>
      </c>
      <c r="F28" s="96">
        <v>1.3087431959695901</v>
      </c>
      <c r="G28" s="96">
        <v>1.24487926327434E-2</v>
      </c>
      <c r="H28" s="96">
        <v>5.9768487020968999E-2</v>
      </c>
      <c r="I28" s="96">
        <v>0.51445496276180702</v>
      </c>
      <c r="J28" s="96">
        <v>0.51445496276180702</v>
      </c>
      <c r="K28" s="96">
        <v>0.51445496276180702</v>
      </c>
      <c r="L28" s="96">
        <v>0.40306028669459398</v>
      </c>
      <c r="M28" s="96">
        <v>7.9765220032212003</v>
      </c>
      <c r="N28" s="96">
        <v>3.3694741796381697E-2</v>
      </c>
      <c r="O28" s="96">
        <v>5.8982654957011197E-3</v>
      </c>
      <c r="P28" s="96">
        <v>3.5250628580685002E-3</v>
      </c>
      <c r="Q28" s="96">
        <v>7.5545893186746701E-5</v>
      </c>
      <c r="R28" s="96">
        <v>1.8824113478965201E-2</v>
      </c>
      <c r="S28" s="96">
        <v>1.5034416105417199E-2</v>
      </c>
      <c r="T28" s="96">
        <v>6.1213252581712304E-3</v>
      </c>
      <c r="U28" s="96">
        <v>6.8894928175231804E-5</v>
      </c>
      <c r="V28" s="96">
        <v>1.1836349714415899</v>
      </c>
      <c r="W28" s="96">
        <v>1.6014586308948701E-2</v>
      </c>
      <c r="X28" s="96">
        <v>1.54601095256771E-2</v>
      </c>
      <c r="Y28" s="96">
        <v>1.7359031991561E-2</v>
      </c>
      <c r="Z28" s="96">
        <v>1.35659733076866E-2</v>
      </c>
      <c r="AA28" s="96">
        <v>1.45209641278087E-2</v>
      </c>
      <c r="AB28" s="96">
        <f t="shared" si="0"/>
        <v>6.0906078952733401E-2</v>
      </c>
      <c r="AC28" s="96">
        <v>0.151028943360667</v>
      </c>
      <c r="AD28" s="96">
        <v>1.05011695787378E-4</v>
      </c>
      <c r="AE28" s="97"/>
      <c r="AF28" s="96">
        <v>26652.888526569499</v>
      </c>
      <c r="AG28" s="110" t="s">
        <v>354</v>
      </c>
      <c r="AH28" s="96">
        <v>1.0096192757808999</v>
      </c>
      <c r="AI28" s="96">
        <v>863.22495691241602</v>
      </c>
      <c r="AJ28" s="110" t="s">
        <v>354</v>
      </c>
      <c r="AK28" s="113" t="s">
        <v>355</v>
      </c>
      <c r="AL28" s="44"/>
    </row>
    <row r="29" spans="1:38" s="1" customFormat="1" ht="24.75" customHeight="1" thickBot="1" x14ac:dyDescent="0.3">
      <c r="A29" s="41" t="s">
        <v>121</v>
      </c>
      <c r="B29" s="41" t="s">
        <v>163</v>
      </c>
      <c r="C29" s="78" t="s">
        <v>145</v>
      </c>
      <c r="D29" s="42"/>
      <c r="E29" s="95">
        <v>22.957570018357199</v>
      </c>
      <c r="F29" s="96">
        <v>0.55637246599132995</v>
      </c>
      <c r="G29" s="96">
        <v>2.21494642296363E-2</v>
      </c>
      <c r="H29" s="96">
        <v>2.6541833310398201E-2</v>
      </c>
      <c r="I29" s="96">
        <v>0.35228007609316703</v>
      </c>
      <c r="J29" s="96">
        <v>0.35228007609316703</v>
      </c>
      <c r="K29" s="96">
        <v>0.35228007609316703</v>
      </c>
      <c r="L29" s="96">
        <v>0.244671933895205</v>
      </c>
      <c r="M29" s="96">
        <v>6.6691478019322599</v>
      </c>
      <c r="N29" s="96">
        <v>4.0224863023410697E-2</v>
      </c>
      <c r="O29" s="96">
        <v>6.6792640560484999E-3</v>
      </c>
      <c r="P29" s="96">
        <v>5.8759285059964998E-3</v>
      </c>
      <c r="Q29" s="96">
        <v>1.1111911439188001E-4</v>
      </c>
      <c r="R29" s="96">
        <v>2.5930144561904601E-2</v>
      </c>
      <c r="S29" s="96">
        <v>1.82735790287211E-2</v>
      </c>
      <c r="T29" s="96">
        <v>6.8490100218968402E-3</v>
      </c>
      <c r="U29" s="96">
        <v>1.10933217770031E-4</v>
      </c>
      <c r="V29" s="96">
        <v>1.3446847124082799</v>
      </c>
      <c r="W29" s="96">
        <v>5.09296915273365E-2</v>
      </c>
      <c r="X29" s="96">
        <v>4.2052038875782403E-3</v>
      </c>
      <c r="Y29" s="96">
        <v>2.5464845763668201E-2</v>
      </c>
      <c r="Z29" s="96">
        <v>2.84552129726128E-2</v>
      </c>
      <c r="AA29" s="96">
        <v>6.54142826956615E-3</v>
      </c>
      <c r="AB29" s="96">
        <f t="shared" si="0"/>
        <v>6.4666690893425388E-2</v>
      </c>
      <c r="AC29" s="96">
        <v>0.30030241529352802</v>
      </c>
      <c r="AD29" s="96">
        <v>3.8930797310302601E-5</v>
      </c>
      <c r="AE29" s="97"/>
      <c r="AF29" s="96">
        <v>47291.150993113901</v>
      </c>
      <c r="AG29" s="110" t="s">
        <v>354</v>
      </c>
      <c r="AH29" s="110" t="s">
        <v>354</v>
      </c>
      <c r="AI29" s="96">
        <v>1534.9195838405201</v>
      </c>
      <c r="AJ29" s="110" t="s">
        <v>354</v>
      </c>
      <c r="AK29" s="113" t="s">
        <v>355</v>
      </c>
      <c r="AL29" s="44"/>
    </row>
    <row r="30" spans="1:38" s="1" customFormat="1" ht="24.75" customHeight="1" thickBot="1" x14ac:dyDescent="0.3">
      <c r="A30" s="41" t="s">
        <v>121</v>
      </c>
      <c r="B30" s="41" t="s">
        <v>164</v>
      </c>
      <c r="C30" s="78" t="s">
        <v>54</v>
      </c>
      <c r="D30" s="42"/>
      <c r="E30" s="95">
        <v>0.126464570736396</v>
      </c>
      <c r="F30" s="96">
        <v>1.6618263274943901</v>
      </c>
      <c r="G30" s="96">
        <v>4.3014803325907799E-4</v>
      </c>
      <c r="H30" s="96">
        <v>1.15482921329748E-3</v>
      </c>
      <c r="I30" s="96">
        <v>2.98350270235812E-2</v>
      </c>
      <c r="J30" s="96">
        <v>2.98350270235812E-2</v>
      </c>
      <c r="K30" s="96">
        <v>2.98350270235812E-2</v>
      </c>
      <c r="L30" s="96">
        <v>4.2161194723379898E-3</v>
      </c>
      <c r="M30" s="96">
        <v>7.7748605471992303</v>
      </c>
      <c r="N30" s="96">
        <v>2.9859079110497498E-4</v>
      </c>
      <c r="O30" s="96">
        <v>9.5228783369067399E-5</v>
      </c>
      <c r="P30" s="96">
        <v>1.8711439446769901E-4</v>
      </c>
      <c r="Q30" s="96">
        <v>6.4522204988861704E-6</v>
      </c>
      <c r="R30" s="96">
        <v>2.1733120320943899E-4</v>
      </c>
      <c r="S30" s="96">
        <v>4.15028868110961E-4</v>
      </c>
      <c r="T30" s="96">
        <v>1.40394326861271E-4</v>
      </c>
      <c r="U30" s="96">
        <v>4.3014803325907797E-6</v>
      </c>
      <c r="V30" s="96">
        <v>1.8895204862172801E-2</v>
      </c>
      <c r="W30" s="96">
        <v>1.33313995435796E-2</v>
      </c>
      <c r="X30" s="96">
        <v>2.0314513590216499E-4</v>
      </c>
      <c r="Y30" s="96">
        <v>3.7243274915396902E-4</v>
      </c>
      <c r="Z30" s="96">
        <v>1.26965709938853E-4</v>
      </c>
      <c r="AA30" s="96">
        <v>4.3591560412339599E-4</v>
      </c>
      <c r="AB30" s="96">
        <f t="shared" si="0"/>
        <v>1.1384591991183829E-3</v>
      </c>
      <c r="AC30" s="96">
        <v>9.6812346021595993E-6</v>
      </c>
      <c r="AD30" s="96">
        <v>3.9362152717178102E-6</v>
      </c>
      <c r="AE30" s="97"/>
      <c r="AF30" s="96">
        <v>942.02419283738095</v>
      </c>
      <c r="AG30" s="110" t="s">
        <v>354</v>
      </c>
      <c r="AH30" s="110" t="s">
        <v>354</v>
      </c>
      <c r="AI30" s="96">
        <v>29.987313403543698</v>
      </c>
      <c r="AJ30" s="110" t="s">
        <v>354</v>
      </c>
      <c r="AK30" s="113" t="s">
        <v>355</v>
      </c>
      <c r="AL30" s="44"/>
    </row>
    <row r="31" spans="1:38" s="1" customFormat="1" ht="24.75" customHeight="1" thickBot="1" x14ac:dyDescent="0.3">
      <c r="A31" s="41" t="s">
        <v>121</v>
      </c>
      <c r="B31" s="41" t="s">
        <v>165</v>
      </c>
      <c r="C31" s="78" t="s">
        <v>55</v>
      </c>
      <c r="D31" s="42"/>
      <c r="E31" s="109" t="s">
        <v>355</v>
      </c>
      <c r="F31" s="96">
        <v>1.58880071456007</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1443.1011579231199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0.64923202375157396</v>
      </c>
      <c r="J32" s="96">
        <v>1.2287752278324999</v>
      </c>
      <c r="K32" s="96">
        <v>1.5966859564221501</v>
      </c>
      <c r="L32" s="96">
        <v>0.15387214162216201</v>
      </c>
      <c r="M32" s="108" t="s">
        <v>355</v>
      </c>
      <c r="N32" s="96">
        <v>7.9362975632819897</v>
      </c>
      <c r="O32" s="96">
        <v>8.2767325340427893E-3</v>
      </c>
      <c r="P32" s="96" t="s">
        <v>355</v>
      </c>
      <c r="Q32" s="96">
        <v>7.8326793351607294E-3</v>
      </c>
      <c r="R32" s="96">
        <v>8.3738791404351295E-2</v>
      </c>
      <c r="S32" s="96">
        <v>60.452291581347197</v>
      </c>
      <c r="T32" s="96">
        <v>0.10033007231225601</v>
      </c>
      <c r="U32" s="96">
        <v>3.1933719128442901E-2</v>
      </c>
      <c r="V32" s="96">
        <v>22.198299929390402</v>
      </c>
      <c r="W32" s="96" t="s">
        <v>355</v>
      </c>
      <c r="X32" s="96">
        <v>3.9754616864297702E-3</v>
      </c>
      <c r="Y32" s="96">
        <v>2.9926509124018099E-4</v>
      </c>
      <c r="Z32" s="96">
        <v>4.41772277545029E-4</v>
      </c>
      <c r="AA32" s="96" t="s">
        <v>355</v>
      </c>
      <c r="AB32" s="96">
        <f t="shared" si="0"/>
        <v>4.71649905521498E-3</v>
      </c>
      <c r="AC32" s="96" t="s">
        <v>355</v>
      </c>
      <c r="AD32" s="96" t="s">
        <v>355</v>
      </c>
      <c r="AE32" s="97"/>
      <c r="AF32" s="113" t="s">
        <v>355</v>
      </c>
      <c r="AG32" s="113" t="s">
        <v>355</v>
      </c>
      <c r="AH32" s="113" t="s">
        <v>355</v>
      </c>
      <c r="AI32" s="113" t="s">
        <v>355</v>
      </c>
      <c r="AJ32" s="113" t="s">
        <v>355</v>
      </c>
      <c r="AK32" s="96">
        <v>54804.581481716101</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0.30836271850230601</v>
      </c>
      <c r="J33" s="96">
        <v>0.57104207130056595</v>
      </c>
      <c r="K33" s="96">
        <v>1.1420841426011299</v>
      </c>
      <c r="L33" s="96" t="s">
        <v>355</v>
      </c>
      <c r="M33" s="108" t="s">
        <v>355</v>
      </c>
      <c r="N33" s="96">
        <v>5.3706506805818302E-2</v>
      </c>
      <c r="O33" s="96">
        <v>1.08497993547108E-4</v>
      </c>
      <c r="P33" s="96">
        <v>6.5098796128264597E-5</v>
      </c>
      <c r="Q33" s="96" t="s">
        <v>355</v>
      </c>
      <c r="R33" s="96">
        <v>2.26646598099195E-2</v>
      </c>
      <c r="S33" s="96">
        <v>1.14094205845853E-2</v>
      </c>
      <c r="T33" s="96">
        <v>1.8130585763792999E-2</v>
      </c>
      <c r="U33" s="96" t="s">
        <v>355</v>
      </c>
      <c r="V33" s="96">
        <v>8.6295877814941593E-2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54804.581481716101</v>
      </c>
      <c r="AL33" s="44" t="s">
        <v>366</v>
      </c>
    </row>
    <row r="34" spans="1:38" s="1" customFormat="1" ht="24.75" customHeight="1" thickBot="1" x14ac:dyDescent="0.3">
      <c r="A34" s="41" t="s">
        <v>119</v>
      </c>
      <c r="B34" s="41" t="s">
        <v>168</v>
      </c>
      <c r="C34" s="78" t="s">
        <v>58</v>
      </c>
      <c r="D34" s="42"/>
      <c r="E34" s="95">
        <v>2.4124824343345699</v>
      </c>
      <c r="F34" s="96">
        <v>0.16840197268243801</v>
      </c>
      <c r="G34" s="96">
        <v>1.5784607999999999E-3</v>
      </c>
      <c r="H34" s="96">
        <v>6.7400276160000001E-4</v>
      </c>
      <c r="I34" s="96">
        <v>0.50289229885655296</v>
      </c>
      <c r="J34" s="96">
        <v>0.93189070496329096</v>
      </c>
      <c r="K34" s="96">
        <v>0.93189070496329096</v>
      </c>
      <c r="L34" s="96">
        <v>4.8031030287379303E-2</v>
      </c>
      <c r="M34" s="96">
        <v>0.41413345835976201</v>
      </c>
      <c r="N34" s="96">
        <v>3.7674050716493901E-3</v>
      </c>
      <c r="O34" s="96">
        <v>6.2527384034926996E-4</v>
      </c>
      <c r="P34" s="96">
        <v>4.17693783175014E-4</v>
      </c>
      <c r="Q34" s="96">
        <v>7.8810147768870602E-6</v>
      </c>
      <c r="R34" s="96">
        <v>2.62302245033736</v>
      </c>
      <c r="S34" s="96">
        <v>6.2386298379195999</v>
      </c>
      <c r="T34" s="96">
        <v>5.2422355568603498</v>
      </c>
      <c r="U34" s="96">
        <v>7.8810147768870602E-6</v>
      </c>
      <c r="V34" s="96">
        <v>0.125685249252005</v>
      </c>
      <c r="W34" s="96">
        <v>2.4235892402027E-3</v>
      </c>
      <c r="X34" s="96">
        <v>2.0011294316528099E-4</v>
      </c>
      <c r="Y34" s="96">
        <v>1.2117950447230899E-3</v>
      </c>
      <c r="Z34" s="96">
        <v>1.35409758141107E-3</v>
      </c>
      <c r="AA34" s="96">
        <v>3.1128680047932603E-4</v>
      </c>
      <c r="AB34" s="96">
        <f t="shared" si="0"/>
        <v>3.0772923697787672E-3</v>
      </c>
      <c r="AC34" s="96">
        <v>2.0725584919199999E-2</v>
      </c>
      <c r="AD34" s="96">
        <v>2.83830659367934E-6</v>
      </c>
      <c r="AE34" s="97"/>
      <c r="AF34" s="96">
        <v>3370.0138080000002</v>
      </c>
      <c r="AG34" s="110" t="s">
        <v>358</v>
      </c>
      <c r="AH34" s="110" t="s">
        <v>354</v>
      </c>
      <c r="AI34" s="110" t="s">
        <v>354</v>
      </c>
      <c r="AJ34" s="110" t="s">
        <v>354</v>
      </c>
      <c r="AK34" s="109">
        <v>85010800.206466705</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10.896255676557599</v>
      </c>
      <c r="F36" s="96">
        <v>0.45648990257272398</v>
      </c>
      <c r="G36" s="96">
        <v>1.39850088297705</v>
      </c>
      <c r="H36" s="96" t="s">
        <v>355</v>
      </c>
      <c r="I36" s="96">
        <v>0.38958260959625601</v>
      </c>
      <c r="J36" s="96">
        <v>0.39156018629471401</v>
      </c>
      <c r="K36" s="96">
        <v>0.395515339691631</v>
      </c>
      <c r="L36" s="96">
        <v>2.38424917198275E-2</v>
      </c>
      <c r="M36" s="96">
        <v>1.1484200706640599</v>
      </c>
      <c r="N36" s="96">
        <v>2.4326277297054999E-2</v>
      </c>
      <c r="O36" s="96">
        <v>2.9824917068340599E-3</v>
      </c>
      <c r="P36" s="96">
        <v>4.9696865912252901E-3</v>
      </c>
      <c r="Q36" s="96">
        <v>3.5348179133814502E-2</v>
      </c>
      <c r="R36" s="96">
        <v>1.6711337841006601E-2</v>
      </c>
      <c r="S36" s="96">
        <v>3.5348179133814502E-2</v>
      </c>
      <c r="T36" s="96">
        <v>1.74868784572606</v>
      </c>
      <c r="U36" s="96">
        <v>4.8652554594109998E-2</v>
      </c>
      <c r="V36" s="96">
        <v>0.115874694593956</v>
      </c>
      <c r="W36" s="96">
        <v>9.7155812872771502E-2</v>
      </c>
      <c r="X36" s="96">
        <v>8.6332379327870004E-4</v>
      </c>
      <c r="Y36" s="96">
        <v>4.1215203902431304E-3</v>
      </c>
      <c r="Z36" s="96">
        <v>1.7503662980512999E-3</v>
      </c>
      <c r="AA36" s="96">
        <v>6.4894622474367799E-3</v>
      </c>
      <c r="AB36" s="96">
        <f t="shared" si="0"/>
        <v>1.3224672729009911E-2</v>
      </c>
      <c r="AC36" s="96">
        <v>1.8908071836646601E-2</v>
      </c>
      <c r="AD36" s="96">
        <v>6.5787075510808901E-6</v>
      </c>
      <c r="AE36" s="97"/>
      <c r="AF36" s="96">
        <v>7811.1136179959803</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0.70749252978107902</v>
      </c>
      <c r="F39" s="96">
        <v>0.15984268311937599</v>
      </c>
      <c r="G39" s="96">
        <v>7.4809099241967797E-2</v>
      </c>
      <c r="H39" s="96">
        <v>9.46266711842071E-3</v>
      </c>
      <c r="I39" s="96">
        <v>6.9019067840570894E-2</v>
      </c>
      <c r="J39" s="96">
        <v>7.1258595973192396E-2</v>
      </c>
      <c r="K39" s="96">
        <v>7.5305865315707099E-2</v>
      </c>
      <c r="L39" s="96">
        <v>1.7416377979085199E-2</v>
      </c>
      <c r="M39" s="96">
        <v>0.768227105719264</v>
      </c>
      <c r="N39" s="96">
        <v>3.9785863773737704E-3</v>
      </c>
      <c r="O39" s="96">
        <v>3.30443835564142E-4</v>
      </c>
      <c r="P39" s="96">
        <v>1.7824456807454701E-3</v>
      </c>
      <c r="Q39" s="96">
        <v>1.3667046904307901E-3</v>
      </c>
      <c r="R39" s="96">
        <v>3.0753721037638099E-3</v>
      </c>
      <c r="S39" s="96">
        <v>3.3104575935799401E-3</v>
      </c>
      <c r="T39" s="96">
        <v>1.1073811611440601E-2</v>
      </c>
      <c r="U39" s="96">
        <v>9.1817072474501698E-4</v>
      </c>
      <c r="V39" s="96">
        <v>1.2007276055334099E-2</v>
      </c>
      <c r="W39" s="96">
        <v>0.35807502799802698</v>
      </c>
      <c r="X39" s="96">
        <v>2.5669918846949399E-2</v>
      </c>
      <c r="Y39" s="96">
        <v>3.3699428100498502E-2</v>
      </c>
      <c r="Z39" s="96">
        <v>1.1953469300341701E-2</v>
      </c>
      <c r="AA39" s="96">
        <v>1.8880915180887501E-2</v>
      </c>
      <c r="AB39" s="96">
        <f t="shared" si="0"/>
        <v>9.0203731428677103E-2</v>
      </c>
      <c r="AC39" s="96">
        <v>5.6102607266202299E-3</v>
      </c>
      <c r="AD39" s="96">
        <v>1.0987257035933299E-3</v>
      </c>
      <c r="AE39" s="97"/>
      <c r="AF39" s="96">
        <v>2546.7892999232799</v>
      </c>
      <c r="AG39" s="110" t="s">
        <v>354</v>
      </c>
      <c r="AH39" s="96">
        <v>8490.4018550342298</v>
      </c>
      <c r="AI39" s="96">
        <v>1938.6311880913299</v>
      </c>
      <c r="AJ39" s="96">
        <v>33.75</v>
      </c>
      <c r="AK39" s="113" t="s">
        <v>355</v>
      </c>
      <c r="AL39" s="44"/>
    </row>
    <row r="40" spans="1:38" s="1" customFormat="1" ht="24.75" customHeight="1" thickBot="1" x14ac:dyDescent="0.3">
      <c r="A40" s="41" t="s">
        <v>119</v>
      </c>
      <c r="B40" s="41" t="s">
        <v>174</v>
      </c>
      <c r="C40" s="78" t="s">
        <v>339</v>
      </c>
      <c r="D40" s="42"/>
      <c r="E40" s="95">
        <v>1.07985864736276</v>
      </c>
      <c r="F40" s="96">
        <v>1.0470637721179099</v>
      </c>
      <c r="G40" s="96">
        <v>1.30293470910104E-3</v>
      </c>
      <c r="H40" s="96">
        <v>4.9802217780324802E-4</v>
      </c>
      <c r="I40" s="96">
        <v>9.3570066799842894E-2</v>
      </c>
      <c r="J40" s="96">
        <v>9.3570066799842894E-2</v>
      </c>
      <c r="K40" s="96">
        <v>9.3570066799842894E-2</v>
      </c>
      <c r="L40" s="96">
        <v>5.7141207282832798E-2</v>
      </c>
      <c r="M40" s="96">
        <v>33.5336920249445</v>
      </c>
      <c r="N40" s="96">
        <v>2.8101423682126798E-3</v>
      </c>
      <c r="O40" s="96">
        <v>5.8435273682478403E-4</v>
      </c>
      <c r="P40" s="96">
        <v>4.17745707029429E-4</v>
      </c>
      <c r="Q40" s="96">
        <v>1.08046853370898E-5</v>
      </c>
      <c r="R40" s="96">
        <v>1.5741847168398099E-3</v>
      </c>
      <c r="S40" s="96">
        <v>1.7842776741351101E-3</v>
      </c>
      <c r="T40" s="96">
        <v>6.3605828095957798E-4</v>
      </c>
      <c r="U40" s="96">
        <v>8.6532601171407801E-6</v>
      </c>
      <c r="V40" s="96">
        <v>0.11706798037374</v>
      </c>
      <c r="W40" s="96">
        <v>6.3022839469443004E-3</v>
      </c>
      <c r="X40" s="96">
        <v>5.8689182671781798E-4</v>
      </c>
      <c r="Y40" s="96">
        <v>1.15345156696531E-3</v>
      </c>
      <c r="Z40" s="96">
        <v>9.9202989570734311E-4</v>
      </c>
      <c r="AA40" s="96">
        <v>7.3025494049915301E-4</v>
      </c>
      <c r="AB40" s="96">
        <f t="shared" si="0"/>
        <v>3.462628229889624E-3</v>
      </c>
      <c r="AC40" s="96">
        <v>1.14504690117402E-2</v>
      </c>
      <c r="AD40" s="96">
        <v>6.1397160042834603E-6</v>
      </c>
      <c r="AE40" s="97"/>
      <c r="AF40" s="96">
        <v>3145.6525175014399</v>
      </c>
      <c r="AG40" s="110" t="s">
        <v>354</v>
      </c>
      <c r="AH40" s="110" t="s">
        <v>354</v>
      </c>
      <c r="AI40" s="96">
        <v>29.7532847430444</v>
      </c>
      <c r="AJ40" s="110" t="s">
        <v>354</v>
      </c>
      <c r="AK40" s="113" t="s">
        <v>355</v>
      </c>
      <c r="AL40" s="44"/>
    </row>
    <row r="41" spans="1:38" s="1" customFormat="1" ht="24.75" customHeight="1" thickBot="1" x14ac:dyDescent="0.3">
      <c r="A41" s="41" t="s">
        <v>113</v>
      </c>
      <c r="B41" s="41" t="s">
        <v>175</v>
      </c>
      <c r="C41" s="78" t="s">
        <v>305</v>
      </c>
      <c r="D41" s="42"/>
      <c r="E41" s="95">
        <v>4.4676126479928397</v>
      </c>
      <c r="F41" s="96">
        <v>13.996653891591</v>
      </c>
      <c r="G41" s="96">
        <v>0.90562776779041898</v>
      </c>
      <c r="H41" s="96">
        <v>1.40418827074718</v>
      </c>
      <c r="I41" s="96">
        <v>11.0182838953124</v>
      </c>
      <c r="J41" s="96">
        <v>11.223714954725001</v>
      </c>
      <c r="K41" s="96">
        <v>11.750655780564101</v>
      </c>
      <c r="L41" s="96">
        <v>0.80184286111583103</v>
      </c>
      <c r="M41" s="96">
        <v>94.428160150854595</v>
      </c>
      <c r="N41" s="96">
        <v>0.97266996494994795</v>
      </c>
      <c r="O41" s="96">
        <v>0.46641304834803299</v>
      </c>
      <c r="P41" s="96">
        <v>2.4765481872146101E-2</v>
      </c>
      <c r="Q41" s="96">
        <v>1.0335573020797901E-2</v>
      </c>
      <c r="R41" s="96">
        <v>0.82828792026751696</v>
      </c>
      <c r="S41" s="96">
        <v>0.21780402932147599</v>
      </c>
      <c r="T41" s="96">
        <v>7.9478455113279195E-2</v>
      </c>
      <c r="U41" s="96">
        <v>1.8576836825493E-2</v>
      </c>
      <c r="V41" s="96">
        <v>18.382513882707201</v>
      </c>
      <c r="W41" s="96">
        <v>22.985583063716401</v>
      </c>
      <c r="X41" s="96">
        <v>1.8057920539571299</v>
      </c>
      <c r="Y41" s="96">
        <v>1.5014376882582801</v>
      </c>
      <c r="Z41" s="96">
        <v>1.2657204004137801</v>
      </c>
      <c r="AA41" s="96">
        <v>0.95924881235719694</v>
      </c>
      <c r="AB41" s="96">
        <f t="shared" si="0"/>
        <v>5.532198954986387</v>
      </c>
      <c r="AC41" s="96">
        <v>0.217094174538319</v>
      </c>
      <c r="AD41" s="96">
        <v>0.100390124320649</v>
      </c>
      <c r="AE41" s="97"/>
      <c r="AF41" s="96">
        <v>14006.8872014766</v>
      </c>
      <c r="AG41" s="96">
        <v>29.0239105</v>
      </c>
      <c r="AH41" s="96">
        <v>28171.7938727402</v>
      </c>
      <c r="AI41" s="96">
        <v>35879.027711135197</v>
      </c>
      <c r="AJ41" s="110" t="s">
        <v>354</v>
      </c>
      <c r="AK41" s="113" t="s">
        <v>355</v>
      </c>
      <c r="AL41" s="44"/>
    </row>
    <row r="42" spans="1:38" s="1" customFormat="1" ht="24.75" customHeight="1" thickBot="1" x14ac:dyDescent="0.3">
      <c r="A42" s="41" t="s">
        <v>119</v>
      </c>
      <c r="B42" s="41" t="s">
        <v>176</v>
      </c>
      <c r="C42" s="78" t="s">
        <v>60</v>
      </c>
      <c r="D42" s="42"/>
      <c r="E42" s="95">
        <v>4.9446521432357303E-2</v>
      </c>
      <c r="F42" s="96">
        <v>1.3831708695076601</v>
      </c>
      <c r="G42" s="96">
        <v>2.1635442383242199E-4</v>
      </c>
      <c r="H42" s="96">
        <v>4.2728968107620797E-5</v>
      </c>
      <c r="I42" s="96">
        <v>1.55361602166358E-2</v>
      </c>
      <c r="J42" s="96">
        <v>1.55361602166358E-2</v>
      </c>
      <c r="K42" s="96">
        <v>1.55361602166358E-2</v>
      </c>
      <c r="L42" s="96">
        <v>7.76808010831787E-4</v>
      </c>
      <c r="M42" s="96">
        <v>13.849137482646899</v>
      </c>
      <c r="N42" s="96">
        <v>3.6617891624970798E-4</v>
      </c>
      <c r="O42" s="96">
        <v>1.19902718256082E-4</v>
      </c>
      <c r="P42" s="96">
        <v>9.3826041481199205E-5</v>
      </c>
      <c r="Q42" s="96">
        <v>3.2353807407310102E-6</v>
      </c>
      <c r="R42" s="96">
        <v>1.7391421354138599E-4</v>
      </c>
      <c r="S42" s="96">
        <v>4.6064100327888001E-4</v>
      </c>
      <c r="T42" s="96">
        <v>1.4255038344119901E-4</v>
      </c>
      <c r="U42" s="96">
        <v>2.1569204938206701E-6</v>
      </c>
      <c r="V42" s="96">
        <v>2.3905051433932699E-2</v>
      </c>
      <c r="W42" s="96">
        <v>2.4963219293001101E-3</v>
      </c>
      <c r="X42" s="96">
        <v>5.5731838421583698E-5</v>
      </c>
      <c r="Y42" s="96">
        <v>1.02175037106237E-4</v>
      </c>
      <c r="Z42" s="96">
        <v>3.4832399013489799E-5</v>
      </c>
      <c r="AA42" s="96">
        <v>1.19591236612982E-4</v>
      </c>
      <c r="AB42" s="96">
        <f t="shared" si="0"/>
        <v>3.1233051115429249E-4</v>
      </c>
      <c r="AC42" s="96">
        <v>4.8677590588386699E-6</v>
      </c>
      <c r="AD42" s="96">
        <v>2.0753306689683299E-6</v>
      </c>
      <c r="AE42" s="97"/>
      <c r="AF42" s="95">
        <v>473.81618819300502</v>
      </c>
      <c r="AG42" s="110" t="s">
        <v>354</v>
      </c>
      <c r="AH42" s="110" t="s">
        <v>354</v>
      </c>
      <c r="AI42" s="96">
        <v>14.9146410076654</v>
      </c>
      <c r="AJ42" s="110" t="s">
        <v>354</v>
      </c>
      <c r="AK42" s="113" t="s">
        <v>355</v>
      </c>
      <c r="AL42" s="44"/>
    </row>
    <row r="43" spans="1:38" s="1" customFormat="1" ht="24.75" customHeight="1" thickBot="1" x14ac:dyDescent="0.3">
      <c r="A43" s="41" t="s">
        <v>113</v>
      </c>
      <c r="B43" s="41" t="s">
        <v>177</v>
      </c>
      <c r="C43" s="78" t="s">
        <v>61</v>
      </c>
      <c r="D43" s="42"/>
      <c r="E43" s="95">
        <v>1.0056131348013899</v>
      </c>
      <c r="F43" s="96">
        <v>1.47009079674179</v>
      </c>
      <c r="G43" s="96">
        <v>1.05979482833012</v>
      </c>
      <c r="H43" s="96">
        <v>1.58307258258065E-2</v>
      </c>
      <c r="I43" s="96">
        <v>0.89494095580940802</v>
      </c>
      <c r="J43" s="96">
        <v>0.904313278909333</v>
      </c>
      <c r="K43" s="96">
        <v>0.91380409774914395</v>
      </c>
      <c r="L43" s="96">
        <v>0.25484024771777902</v>
      </c>
      <c r="M43" s="96">
        <v>7.4286709377114599</v>
      </c>
      <c r="N43" s="96">
        <v>0.215139123208588</v>
      </c>
      <c r="O43" s="96">
        <v>2.8095027479810599E-2</v>
      </c>
      <c r="P43" s="96">
        <v>1.15693879881627E-2</v>
      </c>
      <c r="Q43" s="96">
        <v>7.1834597234737996E-3</v>
      </c>
      <c r="R43" s="96">
        <v>6.3564794995933205E-2</v>
      </c>
      <c r="S43" s="96">
        <v>3.6205203969807302E-2</v>
      </c>
      <c r="T43" s="96">
        <v>0.131294462347917</v>
      </c>
      <c r="U43" s="96">
        <v>2.9584417649619801E-2</v>
      </c>
      <c r="V43" s="96">
        <v>1.28315623341298</v>
      </c>
      <c r="W43" s="96">
        <v>1.27018496711063</v>
      </c>
      <c r="X43" s="96">
        <v>0.13103202378098999</v>
      </c>
      <c r="Y43" s="96">
        <v>0.14618646108629699</v>
      </c>
      <c r="Z43" s="96">
        <v>3.1165690791456001E-2</v>
      </c>
      <c r="AA43" s="96">
        <v>0.175260934967707</v>
      </c>
      <c r="AB43" s="96">
        <f t="shared" si="0"/>
        <v>0.48364511062644994</v>
      </c>
      <c r="AC43" s="96">
        <v>3.9340758905014601E-2</v>
      </c>
      <c r="AD43" s="96">
        <v>1.62816851836525E-2</v>
      </c>
      <c r="AE43" s="97"/>
      <c r="AF43" s="96">
        <v>4570.8529320059497</v>
      </c>
      <c r="AG43" s="96">
        <v>1191.3530800000001</v>
      </c>
      <c r="AH43" s="96">
        <v>2393.0524709158399</v>
      </c>
      <c r="AI43" s="96">
        <v>2978.7341636332399</v>
      </c>
      <c r="AJ43" s="110" t="s">
        <v>354</v>
      </c>
      <c r="AK43" s="113" t="s">
        <v>355</v>
      </c>
      <c r="AL43" s="44"/>
    </row>
    <row r="44" spans="1:38" s="1" customFormat="1" ht="24.75" customHeight="1" thickBot="1" x14ac:dyDescent="0.3">
      <c r="A44" s="41" t="s">
        <v>119</v>
      </c>
      <c r="B44" s="41" t="s">
        <v>178</v>
      </c>
      <c r="C44" s="78" t="s">
        <v>62</v>
      </c>
      <c r="D44" s="42"/>
      <c r="E44" s="95">
        <v>5.5767157935320499</v>
      </c>
      <c r="F44" s="96">
        <v>1.11735155894503</v>
      </c>
      <c r="G44" s="96">
        <v>4.5942395315931696E-3</v>
      </c>
      <c r="H44" s="96">
        <v>2.2025174170817699E-3</v>
      </c>
      <c r="I44" s="96">
        <v>0.47499817707050102</v>
      </c>
      <c r="J44" s="96">
        <v>0.47499817707050102</v>
      </c>
      <c r="K44" s="96">
        <v>0.47499817707050102</v>
      </c>
      <c r="L44" s="96">
        <v>0.28492258268981002</v>
      </c>
      <c r="M44" s="96">
        <v>10.2654035539621</v>
      </c>
      <c r="N44" s="96">
        <v>1.08606442185771E-2</v>
      </c>
      <c r="O44" s="96">
        <v>1.84374775233363E-3</v>
      </c>
      <c r="P44" s="96">
        <v>1.24122484671215E-3</v>
      </c>
      <c r="Q44" s="96">
        <v>2.4440523674850699E-5</v>
      </c>
      <c r="R44" s="96">
        <v>6.3796821964031301E-3</v>
      </c>
      <c r="S44" s="96">
        <v>4.7339884638268196E-3</v>
      </c>
      <c r="T44" s="96">
        <v>1.89281170427516E-3</v>
      </c>
      <c r="U44" s="96">
        <v>2.3688816618532101E-5</v>
      </c>
      <c r="V44" s="96">
        <v>0.37047176317325498</v>
      </c>
      <c r="W44" s="96">
        <v>8.4835068059919694E-3</v>
      </c>
      <c r="X44" s="96">
        <v>2.4647935488268801E-3</v>
      </c>
      <c r="Y44" s="96">
        <v>4.9139225408581502E-3</v>
      </c>
      <c r="Z44" s="96">
        <v>4.7288883117851902E-3</v>
      </c>
      <c r="AA44" s="96">
        <v>2.5907440870824501E-3</v>
      </c>
      <c r="AB44" s="96">
        <f t="shared" si="0"/>
        <v>1.4698348488552671E-2</v>
      </c>
      <c r="AC44" s="96">
        <v>5.8346824142503501E-2</v>
      </c>
      <c r="AD44" s="96">
        <v>1.3931534725473701E-5</v>
      </c>
      <c r="AE44" s="97"/>
      <c r="AF44" s="96">
        <v>9816.9955703800206</v>
      </c>
      <c r="AG44" s="110" t="s">
        <v>354</v>
      </c>
      <c r="AH44" s="110" t="s">
        <v>354</v>
      </c>
      <c r="AI44" s="96">
        <v>10.395785027812</v>
      </c>
      <c r="AJ44" s="110" t="s">
        <v>354</v>
      </c>
      <c r="AK44" s="113" t="s">
        <v>355</v>
      </c>
      <c r="AL44" s="44"/>
    </row>
    <row r="45" spans="1:38" s="1" customFormat="1" ht="24.75" customHeight="1" thickBot="1" x14ac:dyDescent="0.3">
      <c r="A45" s="41" t="s">
        <v>119</v>
      </c>
      <c r="B45" s="41" t="s">
        <v>179</v>
      </c>
      <c r="C45" s="78" t="s">
        <v>129</v>
      </c>
      <c r="D45" s="42"/>
      <c r="E45" s="95">
        <v>6.5519853308298499</v>
      </c>
      <c r="F45" s="96">
        <v>0.29960222753142601</v>
      </c>
      <c r="G45" s="96">
        <v>0.26880672</v>
      </c>
      <c r="H45" s="96" t="s">
        <v>355</v>
      </c>
      <c r="I45" s="96">
        <v>0.11008429882628799</v>
      </c>
      <c r="J45" s="96">
        <v>0.11064310237363</v>
      </c>
      <c r="K45" s="96">
        <v>0.111760709468313</v>
      </c>
      <c r="L45" s="96">
        <v>2.5001507846213099E-2</v>
      </c>
      <c r="M45" s="96">
        <v>0.97829298785771901</v>
      </c>
      <c r="N45" s="96">
        <v>1.3429314924480001E-2</v>
      </c>
      <c r="O45" s="96">
        <v>1.31997539856E-3</v>
      </c>
      <c r="P45" s="96">
        <v>4.0173164304000003E-3</v>
      </c>
      <c r="Q45" s="96">
        <v>6.7146574622400004E-3</v>
      </c>
      <c r="R45" s="96">
        <v>5.3946820636800001E-3</v>
      </c>
      <c r="S45" s="96">
        <v>6.7146574622400004E-3</v>
      </c>
      <c r="T45" s="96">
        <v>9.4119984940800004E-3</v>
      </c>
      <c r="U45" s="96">
        <v>2.6858629848960001E-2</v>
      </c>
      <c r="V45" s="96">
        <v>6.7203964857120005E-2</v>
      </c>
      <c r="W45" s="96">
        <v>6.8925671898719995E-2</v>
      </c>
      <c r="X45" s="96">
        <v>8.6085352079999999E-4</v>
      </c>
      <c r="Y45" s="96">
        <v>3.6729750220799999E-3</v>
      </c>
      <c r="Z45" s="96">
        <v>1.7217070416E-3</v>
      </c>
      <c r="AA45" s="96">
        <v>6.7720476969599999E-3</v>
      </c>
      <c r="AB45" s="96">
        <f t="shared" si="0"/>
        <v>1.3027583281439999E-2</v>
      </c>
      <c r="AC45" s="96">
        <v>1.1191095770400001E-2</v>
      </c>
      <c r="AD45" s="96">
        <v>4.8335434481573199E-6</v>
      </c>
      <c r="AE45" s="97"/>
      <c r="AF45" s="96">
        <v>5739.0234719999999</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1.7922554971298199</v>
      </c>
      <c r="F47" s="96">
        <v>0.50393114291740604</v>
      </c>
      <c r="G47" s="96">
        <v>8.2774920467056798E-2</v>
      </c>
      <c r="H47" s="96">
        <v>7.27192826844387E-4</v>
      </c>
      <c r="I47" s="96">
        <v>0.113359748805862</v>
      </c>
      <c r="J47" s="96">
        <v>0.113359748805862</v>
      </c>
      <c r="K47" s="96">
        <v>0.113359748805862</v>
      </c>
      <c r="L47" s="96">
        <v>4.4100206287311497E-2</v>
      </c>
      <c r="M47" s="96">
        <v>4.93883147231075</v>
      </c>
      <c r="N47" s="96">
        <v>4.99227030298552E-2</v>
      </c>
      <c r="O47" s="96">
        <v>4.75019901347698E-4</v>
      </c>
      <c r="P47" s="96">
        <v>3.1557846147512299E-4</v>
      </c>
      <c r="Q47" s="96">
        <v>6.9844946070195803E-6</v>
      </c>
      <c r="R47" s="96">
        <v>1.4934833440099599E-3</v>
      </c>
      <c r="S47" s="96">
        <v>1.2913838967876299E-3</v>
      </c>
      <c r="T47" s="96">
        <v>4.9800908658460396E-4</v>
      </c>
      <c r="U47" s="96">
        <v>6.2261647084513204E-6</v>
      </c>
      <c r="V47" s="96">
        <v>9.5327657569545005E-2</v>
      </c>
      <c r="W47" s="96">
        <v>3.2098398261742301E-3</v>
      </c>
      <c r="X47" s="96">
        <v>5.6264761278133695E-4</v>
      </c>
      <c r="Y47" s="96">
        <v>1.1167829747453801E-3</v>
      </c>
      <c r="Z47" s="96">
        <v>1.03964812937171E-3</v>
      </c>
      <c r="AA47" s="96">
        <v>6.2510878773959597E-4</v>
      </c>
      <c r="AB47" s="96">
        <f t="shared" si="0"/>
        <v>3.3441875046380225E-3</v>
      </c>
      <c r="AC47" s="96">
        <v>1.2592768283600999E-2</v>
      </c>
      <c r="AD47" s="96">
        <v>5.0643726430792697E-6</v>
      </c>
      <c r="AE47" s="97"/>
      <c r="AF47" s="96">
        <v>3946.6025055796099</v>
      </c>
      <c r="AG47" s="110" t="s">
        <v>354</v>
      </c>
      <c r="AH47" s="110" t="s">
        <v>354</v>
      </c>
      <c r="AI47" s="96">
        <v>45.335633959765303</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2.20902984E-2</v>
      </c>
      <c r="J48" s="96">
        <v>8.0997760799999999E-2</v>
      </c>
      <c r="K48" s="96">
        <v>9.2042910000000006E-2</v>
      </c>
      <c r="L48" s="96">
        <v>6.1361939999999997E-2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6136.1940000000004</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5.9252929866180004</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12.834</v>
      </c>
      <c r="AL51" s="44" t="s">
        <v>371</v>
      </c>
    </row>
    <row r="52" spans="1:38" s="1" customFormat="1" ht="24.75" customHeight="1" thickBot="1" x14ac:dyDescent="0.3">
      <c r="A52" s="41" t="s">
        <v>114</v>
      </c>
      <c r="B52" s="62" t="s">
        <v>316</v>
      </c>
      <c r="C52" s="79" t="s">
        <v>131</v>
      </c>
      <c r="D52" s="61"/>
      <c r="E52" s="96" t="s">
        <v>355</v>
      </c>
      <c r="F52" s="96">
        <v>4.4344000000000001</v>
      </c>
      <c r="G52" s="96">
        <v>1.1496</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6784</v>
      </c>
      <c r="AL52" s="44" t="s">
        <v>127</v>
      </c>
    </row>
    <row r="53" spans="1:38" s="1" customFormat="1" ht="24.75" customHeight="1" thickBot="1" x14ac:dyDescent="0.3">
      <c r="A53" s="41" t="s">
        <v>114</v>
      </c>
      <c r="B53" s="62" t="s">
        <v>317</v>
      </c>
      <c r="C53" s="79" t="s">
        <v>68</v>
      </c>
      <c r="D53" s="61"/>
      <c r="E53" s="108" t="s">
        <v>355</v>
      </c>
      <c r="F53" s="96">
        <v>0.793223397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1466.2170000000001</v>
      </c>
      <c r="AL53" s="44" t="s">
        <v>127</v>
      </c>
    </row>
    <row r="54" spans="1:38" s="1" customFormat="1" ht="40.5" customHeight="1" thickBot="1" x14ac:dyDescent="0.3">
      <c r="A54" s="41" t="s">
        <v>114</v>
      </c>
      <c r="B54" s="62" t="s">
        <v>186</v>
      </c>
      <c r="C54" s="79" t="s">
        <v>289</v>
      </c>
      <c r="D54" s="61"/>
      <c r="E54" s="95" t="s">
        <v>355</v>
      </c>
      <c r="F54" s="96">
        <v>3.8845980059265299</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15646.25</v>
      </c>
      <c r="AL54" s="44" t="s">
        <v>367</v>
      </c>
    </row>
    <row r="55" spans="1:38" s="1" customFormat="1" ht="24.75" customHeight="1" thickBot="1" x14ac:dyDescent="0.3">
      <c r="A55" s="41" t="s">
        <v>114</v>
      </c>
      <c r="B55" s="62" t="s">
        <v>187</v>
      </c>
      <c r="C55" s="79" t="s">
        <v>260</v>
      </c>
      <c r="D55" s="61"/>
      <c r="E55" s="95">
        <v>0.114001436520046</v>
      </c>
      <c r="F55" s="96">
        <v>0.17042634834263001</v>
      </c>
      <c r="G55" s="96">
        <v>0.27288989956080101</v>
      </c>
      <c r="H55" s="96" t="s">
        <v>355</v>
      </c>
      <c r="I55" s="96">
        <v>3.3545135693602299E-3</v>
      </c>
      <c r="J55" s="96">
        <v>3.3545135693602299E-3</v>
      </c>
      <c r="K55" s="96">
        <v>3.3545135693602299E-3</v>
      </c>
      <c r="L55" s="96">
        <v>1.4290506217214E-4</v>
      </c>
      <c r="M55" s="96">
        <v>0.178337631145673</v>
      </c>
      <c r="N55" s="96">
        <v>5.4095979606791095E-4</v>
      </c>
      <c r="O55" s="96">
        <v>7.2924032144465196E-4</v>
      </c>
      <c r="P55" s="96">
        <v>4.6877045018069998E-4</v>
      </c>
      <c r="Q55" s="96">
        <v>5.3267822355283995E-4</v>
      </c>
      <c r="R55" s="96">
        <v>2.22763246687374E-3</v>
      </c>
      <c r="S55" s="96">
        <v>1.0944883464473699E-3</v>
      </c>
      <c r="T55" s="96">
        <v>2.4529327926290901E-3</v>
      </c>
      <c r="U55" s="96">
        <v>5.5727248866039799E-4</v>
      </c>
      <c r="V55" s="96">
        <v>5.6592492102679097E-3</v>
      </c>
      <c r="W55" s="96">
        <v>1.8915263693035E-3</v>
      </c>
      <c r="X55" s="96">
        <v>2.1830022932199201E-6</v>
      </c>
      <c r="Y55" s="96">
        <v>3.2806429104298798E-6</v>
      </c>
      <c r="Z55" s="96">
        <v>3.1110207048298802E-6</v>
      </c>
      <c r="AA55" s="96">
        <v>3.1110207048298802E-6</v>
      </c>
      <c r="AB55" s="96">
        <f t="shared" si="0"/>
        <v>1.1685686613309561E-5</v>
      </c>
      <c r="AC55" s="96" t="s">
        <v>355</v>
      </c>
      <c r="AD55" s="96" t="s">
        <v>355</v>
      </c>
      <c r="AE55" s="97"/>
      <c r="AF55" s="96">
        <v>332.59255999999999</v>
      </c>
      <c r="AG55" s="110" t="s">
        <v>354</v>
      </c>
      <c r="AH55" s="96">
        <v>3899.8214102737502</v>
      </c>
      <c r="AI55" s="110" t="s">
        <v>354</v>
      </c>
      <c r="AJ55" s="110" t="s">
        <v>354</v>
      </c>
      <c r="AK55" s="96">
        <v>5.266718</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1.8597900000000001E-3</v>
      </c>
      <c r="J58" s="95">
        <v>1.2398599999999999E-2</v>
      </c>
      <c r="K58" s="95">
        <v>2.4797199999999998E-2</v>
      </c>
      <c r="L58" s="95">
        <v>8.5550339999999999E-6</v>
      </c>
      <c r="M58" s="95" t="s">
        <v>358</v>
      </c>
      <c r="N58" s="95" t="s">
        <v>358</v>
      </c>
      <c r="O58" s="95" t="s">
        <v>358</v>
      </c>
      <c r="P58" s="95" t="s">
        <v>358</v>
      </c>
      <c r="Q58" s="95" t="s">
        <v>358</v>
      </c>
      <c r="R58" s="95" t="s">
        <v>358</v>
      </c>
      <c r="S58" s="95" t="s">
        <v>358</v>
      </c>
      <c r="T58" s="95" t="s">
        <v>358</v>
      </c>
      <c r="U58" s="95" t="s">
        <v>358</v>
      </c>
      <c r="V58" s="95" t="s">
        <v>358</v>
      </c>
      <c r="W58" s="95">
        <v>1.115874E-3</v>
      </c>
      <c r="X58" s="95" t="s">
        <v>358</v>
      </c>
      <c r="Y58" s="95" t="s">
        <v>358</v>
      </c>
      <c r="Z58" s="95" t="s">
        <v>358</v>
      </c>
      <c r="AA58" s="95" t="s">
        <v>358</v>
      </c>
      <c r="AB58" s="96" t="str">
        <f t="shared" si="0"/>
        <v>IE</v>
      </c>
      <c r="AC58" s="95">
        <v>4.9594400000000001E-4</v>
      </c>
      <c r="AD58" s="95">
        <v>9.2989500000000003E-3</v>
      </c>
      <c r="AE58" s="97"/>
      <c r="AF58" s="114" t="s">
        <v>355</v>
      </c>
      <c r="AG58" s="114" t="s">
        <v>355</v>
      </c>
      <c r="AH58" s="114" t="s">
        <v>355</v>
      </c>
      <c r="AI58" s="114" t="s">
        <v>355</v>
      </c>
      <c r="AJ58" s="114" t="s">
        <v>355</v>
      </c>
      <c r="AK58" s="96">
        <v>61.993000000000002</v>
      </c>
      <c r="AL58" s="44" t="s">
        <v>127</v>
      </c>
    </row>
    <row r="59" spans="1:38" s="1" customFormat="1" ht="24.75" customHeight="1" thickBot="1" x14ac:dyDescent="0.3">
      <c r="A59" s="41" t="s">
        <v>112</v>
      </c>
      <c r="B59" s="73" t="s">
        <v>190</v>
      </c>
      <c r="C59" s="78" t="s">
        <v>101</v>
      </c>
      <c r="D59" s="42"/>
      <c r="E59" s="95" t="s">
        <v>358</v>
      </c>
      <c r="F59" s="95">
        <v>3.9E-2</v>
      </c>
      <c r="G59" s="95">
        <v>0.24238889999999999</v>
      </c>
      <c r="H59" s="95">
        <v>0.105</v>
      </c>
      <c r="I59" s="95">
        <v>3.5000000000000003E-2</v>
      </c>
      <c r="J59" s="95">
        <v>3.9600000000000003E-2</v>
      </c>
      <c r="K59" s="95">
        <v>4.3799999999999999E-2</v>
      </c>
      <c r="L59" s="95">
        <v>7.0089999999999996E-4</v>
      </c>
      <c r="M59" s="95">
        <v>1.6995689999999999E-3</v>
      </c>
      <c r="N59" s="95">
        <v>2.5000000000000001E-2</v>
      </c>
      <c r="O59" s="95">
        <v>1.8645300000000001E-3</v>
      </c>
      <c r="P59" s="95" t="s">
        <v>358</v>
      </c>
      <c r="Q59" s="95">
        <v>5.4071370000000002E-3</v>
      </c>
      <c r="R59" s="95">
        <v>6.8987609999999998E-3</v>
      </c>
      <c r="S59" s="95" t="s">
        <v>358</v>
      </c>
      <c r="T59" s="95">
        <v>4.4748720000000004E-3</v>
      </c>
      <c r="U59" s="95">
        <v>3.5612523E-2</v>
      </c>
      <c r="V59" s="95">
        <v>4.2884189999999999E-3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216.27</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0.1171654</v>
      </c>
      <c r="J60" s="96">
        <v>0.4277378</v>
      </c>
      <c r="K60" s="96">
        <v>1.0584127999999999</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56.06</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0.1475383183</v>
      </c>
      <c r="J61" s="96">
        <v>1.4777266009000001</v>
      </c>
      <c r="K61" s="96">
        <v>4.9265371719999997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7789.5331999999999</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2.5717460000000002E-3</v>
      </c>
      <c r="J62" s="96">
        <v>2.5690101E-2</v>
      </c>
      <c r="K62" s="96">
        <v>5.1380202E-2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2.7359</v>
      </c>
      <c r="AL62" s="44" t="s">
        <v>404</v>
      </c>
    </row>
    <row r="63" spans="1:38" s="1" customFormat="1" ht="24.75" customHeight="1" thickBot="1" x14ac:dyDescent="0.3">
      <c r="A63" s="41" t="s">
        <v>112</v>
      </c>
      <c r="B63" s="73" t="s">
        <v>318</v>
      </c>
      <c r="C63" s="79" t="s">
        <v>306</v>
      </c>
      <c r="D63" s="67"/>
      <c r="E63" s="95" t="s">
        <v>358</v>
      </c>
      <c r="F63" s="95">
        <v>2.6810520000000001E-2</v>
      </c>
      <c r="G63" s="95">
        <v>1.16424869</v>
      </c>
      <c r="H63" s="95">
        <v>0.19816500000000001</v>
      </c>
      <c r="I63" s="95">
        <v>5.9614109999999998E-2</v>
      </c>
      <c r="J63" s="95">
        <v>7.6600000000000001E-2</v>
      </c>
      <c r="K63" s="95">
        <v>8.4738510000000003E-2</v>
      </c>
      <c r="L63" s="95">
        <v>1.195287E-3</v>
      </c>
      <c r="M63" s="95">
        <v>1.2999999999999999E-2</v>
      </c>
      <c r="N63" s="95" t="s">
        <v>355</v>
      </c>
      <c r="O63" s="95" t="s">
        <v>355</v>
      </c>
      <c r="P63" s="95" t="s">
        <v>355</v>
      </c>
      <c r="Q63" s="95">
        <v>1.7000000000000001E-2</v>
      </c>
      <c r="R63" s="95" t="s">
        <v>355</v>
      </c>
      <c r="S63" s="95" t="s">
        <v>355</v>
      </c>
      <c r="T63" s="95" t="s">
        <v>355</v>
      </c>
      <c r="U63" s="95" t="s">
        <v>355</v>
      </c>
      <c r="V63" s="95" t="s">
        <v>355</v>
      </c>
      <c r="W63" s="95">
        <v>5.9873145000000003E-2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2.0750000000000001E-2</v>
      </c>
      <c r="F70" s="95">
        <v>4.0239999999999998E-2</v>
      </c>
      <c r="G70" s="95">
        <v>0.19303999999999999</v>
      </c>
      <c r="H70" s="95">
        <v>2.0299999999999999E-2</v>
      </c>
      <c r="I70" s="95">
        <v>5.1000000000000004E-3</v>
      </c>
      <c r="J70" s="95">
        <v>6.7999999999999996E-3</v>
      </c>
      <c r="K70" s="95">
        <v>8.5000000000000006E-3</v>
      </c>
      <c r="L70" s="95">
        <v>9.0000000000000006E-5</v>
      </c>
      <c r="M70" s="95" t="s">
        <v>356</v>
      </c>
      <c r="N70" s="95" t="s">
        <v>355</v>
      </c>
      <c r="O70" s="95" t="s">
        <v>355</v>
      </c>
      <c r="P70" s="95">
        <v>1.4E-3</v>
      </c>
      <c r="Q70" s="95" t="s">
        <v>355</v>
      </c>
      <c r="R70" s="95" t="s">
        <v>355</v>
      </c>
      <c r="S70" s="95" t="s">
        <v>355</v>
      </c>
      <c r="T70" s="95" t="s">
        <v>355</v>
      </c>
      <c r="U70" s="95" t="s">
        <v>355</v>
      </c>
      <c r="V70" s="95" t="s">
        <v>355</v>
      </c>
      <c r="W70" s="95" t="s">
        <v>355</v>
      </c>
      <c r="X70" s="95">
        <v>8.9240479999999999E-5</v>
      </c>
      <c r="Y70" s="95" t="s">
        <v>355</v>
      </c>
      <c r="Z70" s="95" t="s">
        <v>355</v>
      </c>
      <c r="AA70" s="95" t="s">
        <v>355</v>
      </c>
      <c r="AB70" s="96">
        <f>IF(ISNUMBER(X70),SUM(X70:AA70),X70)</f>
        <v>8.9240479999999999E-5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3.9092620000000002E-3</v>
      </c>
      <c r="G72" s="95" t="s">
        <v>356</v>
      </c>
      <c r="H72" s="95" t="s">
        <v>356</v>
      </c>
      <c r="I72" s="95">
        <v>1.0961537760000001E-2</v>
      </c>
      <c r="J72" s="95">
        <v>6.2028333679999999E-2</v>
      </c>
      <c r="K72" s="95">
        <v>0.19889397959999999</v>
      </c>
      <c r="L72" s="95">
        <v>8.8659932599999996E-4</v>
      </c>
      <c r="M72" s="95" t="s">
        <v>356</v>
      </c>
      <c r="N72" s="95">
        <v>0.29569732999999998</v>
      </c>
      <c r="O72" s="95">
        <v>9.9114852080000003E-3</v>
      </c>
      <c r="P72" s="95">
        <v>3.9053999999999998E-3</v>
      </c>
      <c r="Q72" s="95">
        <v>2.9290500000000001E-2</v>
      </c>
      <c r="R72" s="95">
        <v>9.7635E-2</v>
      </c>
      <c r="S72" s="95">
        <v>9.7635E-2</v>
      </c>
      <c r="T72" s="95">
        <v>3.2311470420000002E-2</v>
      </c>
      <c r="U72" s="95">
        <v>9.7634999999999996E-4</v>
      </c>
      <c r="V72" s="95">
        <v>0.49096732999999998</v>
      </c>
      <c r="W72" s="95" t="s">
        <v>356</v>
      </c>
      <c r="X72" s="95" t="s">
        <v>356</v>
      </c>
      <c r="Y72" s="95" t="s">
        <v>356</v>
      </c>
      <c r="Z72" s="95" t="s">
        <v>356</v>
      </c>
      <c r="AA72" s="95" t="s">
        <v>356</v>
      </c>
      <c r="AB72" s="96" t="str">
        <f t="shared" si="0"/>
        <v>NE</v>
      </c>
      <c r="AC72" s="95">
        <v>3.9053999999999998E-3</v>
      </c>
      <c r="AD72" s="95">
        <v>4.88175E-2</v>
      </c>
      <c r="AE72" s="97"/>
      <c r="AF72" s="114" t="s">
        <v>355</v>
      </c>
      <c r="AG72" s="114" t="s">
        <v>355</v>
      </c>
      <c r="AH72" s="114" t="s">
        <v>355</v>
      </c>
      <c r="AI72" s="114" t="s">
        <v>355</v>
      </c>
      <c r="AJ72" s="114" t="s">
        <v>355</v>
      </c>
      <c r="AK72" s="96">
        <v>656.101</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6.0341539999999999E-3</v>
      </c>
      <c r="H76" s="95" t="s">
        <v>358</v>
      </c>
      <c r="I76" s="96">
        <v>2.2045023999999998E-3</v>
      </c>
      <c r="J76" s="96">
        <v>2.9590048000000002E-3</v>
      </c>
      <c r="K76" s="96">
        <v>3.711256E-3</v>
      </c>
      <c r="L76" s="96" t="s">
        <v>356</v>
      </c>
      <c r="M76" s="95" t="s">
        <v>358</v>
      </c>
      <c r="N76" s="96">
        <v>1.4521573999999999</v>
      </c>
      <c r="O76" s="96">
        <v>3.7781400000000001E-3</v>
      </c>
      <c r="P76" s="96">
        <v>5.41728E-4</v>
      </c>
      <c r="Q76" s="96">
        <v>1.183442E-2</v>
      </c>
      <c r="R76" s="96" t="s">
        <v>356</v>
      </c>
      <c r="S76" s="96" t="s">
        <v>356</v>
      </c>
      <c r="T76" s="96" t="s">
        <v>356</v>
      </c>
      <c r="U76" s="96" t="s">
        <v>356</v>
      </c>
      <c r="V76" s="96">
        <v>8.7875200000000001E-3</v>
      </c>
      <c r="W76" s="96">
        <v>3.8572400000000001E-3</v>
      </c>
      <c r="X76" s="96" t="s">
        <v>356</v>
      </c>
      <c r="Y76" s="96" t="s">
        <v>356</v>
      </c>
      <c r="Z76" s="96" t="s">
        <v>356</v>
      </c>
      <c r="AA76" s="96" t="s">
        <v>356</v>
      </c>
      <c r="AB76" s="96" t="str">
        <f t="shared" si="0"/>
        <v>NE</v>
      </c>
      <c r="AC76" s="96">
        <v>3.5639999999999999E-4</v>
      </c>
      <c r="AD76" s="96">
        <v>9.2097800000000003E-4</v>
      </c>
      <c r="AE76" s="97"/>
      <c r="AF76" s="114" t="s">
        <v>355</v>
      </c>
      <c r="AG76" s="114" t="s">
        <v>355</v>
      </c>
      <c r="AH76" s="114" t="s">
        <v>355</v>
      </c>
      <c r="AI76" s="114" t="s">
        <v>355</v>
      </c>
      <c r="AJ76" s="114" t="s">
        <v>355</v>
      </c>
      <c r="AK76" s="96">
        <v>1.1879999999999999</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3.3840000000000002E-2</v>
      </c>
      <c r="O80" s="96">
        <v>2.2560000000000002E-3</v>
      </c>
      <c r="P80" s="96" t="s">
        <v>356</v>
      </c>
      <c r="Q80" s="96" t="s">
        <v>356</v>
      </c>
      <c r="R80" s="96" t="s">
        <v>356</v>
      </c>
      <c r="S80" s="96">
        <v>2.256E-2</v>
      </c>
      <c r="T80" s="96" t="s">
        <v>356</v>
      </c>
      <c r="U80" s="96" t="s">
        <v>356</v>
      </c>
      <c r="V80" s="96">
        <v>0.31584000000000001</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2.2559999999999998</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3.6257220000000001</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2.6857200000000001E-2</v>
      </c>
      <c r="AL82" s="44" t="s">
        <v>404</v>
      </c>
    </row>
    <row r="83" spans="1:38" s="1" customFormat="1" ht="24.75" customHeight="1" thickBot="1" x14ac:dyDescent="0.3">
      <c r="A83" s="41" t="s">
        <v>112</v>
      </c>
      <c r="B83" s="87" t="s">
        <v>216</v>
      </c>
      <c r="C83" s="70" t="s">
        <v>72</v>
      </c>
      <c r="D83" s="43"/>
      <c r="E83" s="96" t="s">
        <v>355</v>
      </c>
      <c r="F83" s="96">
        <v>6.2331023999999999E-2</v>
      </c>
      <c r="G83" s="96" t="s">
        <v>355</v>
      </c>
      <c r="H83" s="96" t="s">
        <v>355</v>
      </c>
      <c r="I83" s="96">
        <v>2.5555719840000001E-2</v>
      </c>
      <c r="J83" s="96">
        <v>0.19166789879999999</v>
      </c>
      <c r="K83" s="96">
        <v>0.19634272559999999</v>
      </c>
      <c r="L83" s="96">
        <v>1.4569876859999999E-3</v>
      </c>
      <c r="M83" s="96">
        <v>0.46826181779999998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3895.6889999999999</v>
      </c>
      <c r="AL83" s="44" t="s">
        <v>127</v>
      </c>
    </row>
    <row r="84" spans="1:38" s="1" customFormat="1" ht="24.75" customHeight="1" thickBot="1" x14ac:dyDescent="0.3">
      <c r="A84" s="41" t="s">
        <v>112</v>
      </c>
      <c r="B84" s="87" t="s">
        <v>217</v>
      </c>
      <c r="C84" s="70" t="s">
        <v>71</v>
      </c>
      <c r="D84" s="43"/>
      <c r="E84" s="96" t="s">
        <v>355</v>
      </c>
      <c r="F84" s="96">
        <v>8.1247400000000001E-3</v>
      </c>
      <c r="G84" s="96" t="s">
        <v>355</v>
      </c>
      <c r="H84" s="96" t="s">
        <v>355</v>
      </c>
      <c r="I84" s="96">
        <v>2.9999040000000001E-4</v>
      </c>
      <c r="J84" s="96">
        <v>1.4999519999999999E-3</v>
      </c>
      <c r="K84" s="96">
        <v>5.9998079999999997E-3</v>
      </c>
      <c r="L84" s="96">
        <v>3.74988E-8</v>
      </c>
      <c r="M84" s="96">
        <v>5.9373100000000001E-4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62.497999999999998</v>
      </c>
      <c r="AL84" s="44" t="s">
        <v>127</v>
      </c>
    </row>
    <row r="85" spans="1:38" s="1" customFormat="1" ht="24.75" customHeight="1" thickBot="1" x14ac:dyDescent="0.3">
      <c r="A85" s="41" t="s">
        <v>115</v>
      </c>
      <c r="B85" s="79" t="s">
        <v>218</v>
      </c>
      <c r="C85" s="70" t="s">
        <v>341</v>
      </c>
      <c r="D85" s="43"/>
      <c r="E85" s="96" t="s">
        <v>355</v>
      </c>
      <c r="F85" s="96">
        <v>2.7615964200000001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4.4044600000000003E-2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1.1199999999999999E-5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2.24E-4</v>
      </c>
      <c r="AL87" s="44" t="s">
        <v>404</v>
      </c>
    </row>
    <row r="88" spans="1:38" s="1" customFormat="1" ht="24.75" customHeight="1" thickBot="1" x14ac:dyDescent="0.3">
      <c r="A88" s="41" t="s">
        <v>115</v>
      </c>
      <c r="B88" s="79" t="s">
        <v>221</v>
      </c>
      <c r="C88" s="69" t="s">
        <v>90</v>
      </c>
      <c r="D88" s="43"/>
      <c r="E88" s="96" t="s">
        <v>355</v>
      </c>
      <c r="F88" s="96">
        <v>4.9178661899999998</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0.67368030000000001</v>
      </c>
      <c r="AL88" s="44" t="s">
        <v>404</v>
      </c>
    </row>
    <row r="89" spans="1:38" s="1" customFormat="1" ht="24.75" customHeight="1" thickBot="1" x14ac:dyDescent="0.3">
      <c r="A89" s="41" t="s">
        <v>115</v>
      </c>
      <c r="B89" s="79" t="s">
        <v>222</v>
      </c>
      <c r="C89" s="69" t="s">
        <v>91</v>
      </c>
      <c r="D89" s="43" t="s">
        <v>369</v>
      </c>
      <c r="E89" s="96" t="s">
        <v>355</v>
      </c>
      <c r="F89" s="96">
        <v>1.22928E-2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3.1199999999999999E-4</v>
      </c>
      <c r="AL89" s="44" t="s">
        <v>404</v>
      </c>
    </row>
    <row r="90" spans="1:38" s="7" customFormat="1" ht="24.75" customHeight="1" thickBot="1" x14ac:dyDescent="0.25">
      <c r="A90" s="41" t="s">
        <v>115</v>
      </c>
      <c r="B90" s="79" t="s">
        <v>223</v>
      </c>
      <c r="C90" s="69" t="s">
        <v>280</v>
      </c>
      <c r="D90" s="43"/>
      <c r="E90" s="96" t="s">
        <v>355</v>
      </c>
      <c r="F90" s="96">
        <v>16.958480560000002</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0.16089639999999999</v>
      </c>
      <c r="AL90" s="44" t="s">
        <v>404</v>
      </c>
    </row>
    <row r="91" spans="1:38" s="1" customFormat="1" ht="24.75" customHeight="1" thickBot="1" x14ac:dyDescent="0.3">
      <c r="A91" s="41" t="s">
        <v>115</v>
      </c>
      <c r="B91" s="62" t="s">
        <v>256</v>
      </c>
      <c r="C91" s="79" t="s">
        <v>281</v>
      </c>
      <c r="D91" s="42"/>
      <c r="E91" s="95">
        <v>3.6880951199999998E-2</v>
      </c>
      <c r="F91" s="96">
        <v>6.2127660000000001E-2</v>
      </c>
      <c r="G91" s="96">
        <v>3.3628735200000003E-2</v>
      </c>
      <c r="H91" s="96">
        <v>3.6816978299999997E-2</v>
      </c>
      <c r="I91" s="96">
        <v>0.2763752156</v>
      </c>
      <c r="J91" s="96">
        <v>0.35143922168000002</v>
      </c>
      <c r="K91" s="96">
        <v>0.3743756942</v>
      </c>
      <c r="L91" s="96">
        <v>3.5926359599999999E-3</v>
      </c>
      <c r="M91" s="96">
        <v>2.2252174990000002</v>
      </c>
      <c r="N91" s="96">
        <v>3.5701616999999998E-2</v>
      </c>
      <c r="O91" s="96">
        <v>3.5341799940000001E-3</v>
      </c>
      <c r="P91" s="96">
        <v>4.9177409999999998E-4</v>
      </c>
      <c r="Q91" s="96">
        <v>8.3362920600000001E-3</v>
      </c>
      <c r="R91" s="96">
        <v>7.5208063320000004E-2</v>
      </c>
      <c r="S91" s="96">
        <v>2.1068912344799999</v>
      </c>
      <c r="T91" s="96">
        <v>0.14310956820000001</v>
      </c>
      <c r="U91" s="96">
        <v>4.464249E-3</v>
      </c>
      <c r="V91" s="96">
        <v>1.2571334160000001</v>
      </c>
      <c r="W91" s="96">
        <v>7.2712908000000007E-2</v>
      </c>
      <c r="X91" s="96">
        <v>1.5688443140000001E-2</v>
      </c>
      <c r="Y91" s="96">
        <v>1.48604286E-2</v>
      </c>
      <c r="Z91" s="96">
        <v>8.9899661599999996E-3</v>
      </c>
      <c r="AA91" s="96">
        <v>1.029250782E-2</v>
      </c>
      <c r="AB91" s="96">
        <f t="shared" si="1"/>
        <v>4.9831345719999996E-2</v>
      </c>
      <c r="AC91" s="96">
        <v>6.4227030000000001E-4</v>
      </c>
      <c r="AD91" s="96">
        <v>9.0593916000000004E-4</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2.6961396645</v>
      </c>
      <c r="G93" s="98" t="s">
        <v>355</v>
      </c>
      <c r="H93" s="98" t="s">
        <v>355</v>
      </c>
      <c r="I93" s="95">
        <v>1.9258049999999999E-2</v>
      </c>
      <c r="J93" s="95">
        <v>1.9258049999999999E-2</v>
      </c>
      <c r="K93" s="95">
        <v>1.9258049999999999E-2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7.6822000000000001E-2</v>
      </c>
      <c r="J95" s="95">
        <v>0.153644</v>
      </c>
      <c r="K95" s="95">
        <v>0.38411000000000001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0.38411000000000001</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3.4298397000000001E-2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181.47300000000001</v>
      </c>
      <c r="AL98" s="46" t="s">
        <v>359</v>
      </c>
    </row>
    <row r="99" spans="1:38" s="1" customFormat="1" ht="24.75" customHeight="1" thickBot="1" x14ac:dyDescent="0.3">
      <c r="A99" s="41" t="s">
        <v>116</v>
      </c>
      <c r="B99" s="41" t="s">
        <v>224</v>
      </c>
      <c r="C99" s="78" t="s">
        <v>278</v>
      </c>
      <c r="D99" s="64"/>
      <c r="E99" s="99">
        <v>4.1441219147763303E-2</v>
      </c>
      <c r="F99" s="96">
        <v>21.2309638508878</v>
      </c>
      <c r="G99" s="96" t="s">
        <v>355</v>
      </c>
      <c r="H99" s="96">
        <v>7.8215390155108002</v>
      </c>
      <c r="I99" s="96">
        <v>0.27662927079515598</v>
      </c>
      <c r="J99" s="96">
        <v>0.42517142320783502</v>
      </c>
      <c r="K99" s="96">
        <v>0.92428570262572896</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565.10799999999995</v>
      </c>
      <c r="AL99" s="44" t="s">
        <v>360</v>
      </c>
    </row>
    <row r="100" spans="1:38" s="1" customFormat="1" ht="24.75" customHeight="1" thickBot="1" x14ac:dyDescent="0.3">
      <c r="A100" s="41" t="s">
        <v>116</v>
      </c>
      <c r="B100" s="41" t="s">
        <v>225</v>
      </c>
      <c r="C100" s="78" t="s">
        <v>277</v>
      </c>
      <c r="D100" s="64"/>
      <c r="E100" s="99">
        <v>0.114248403447506</v>
      </c>
      <c r="F100" s="96">
        <v>11.8295296574079</v>
      </c>
      <c r="G100" s="96" t="s">
        <v>355</v>
      </c>
      <c r="H100" s="96">
        <v>3.67525207185624</v>
      </c>
      <c r="I100" s="96">
        <v>0.153496176613001</v>
      </c>
      <c r="J100" s="96">
        <v>0.23658985101491201</v>
      </c>
      <c r="K100" s="96">
        <v>0.51432576307589395</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1002.8630000000001</v>
      </c>
      <c r="AL100" s="44" t="s">
        <v>360</v>
      </c>
    </row>
    <row r="101" spans="1:38" s="1" customFormat="1" ht="24.75" customHeight="1" thickBot="1" x14ac:dyDescent="0.3">
      <c r="A101" s="41" t="s">
        <v>116</v>
      </c>
      <c r="B101" s="41" t="s">
        <v>227</v>
      </c>
      <c r="C101" s="78" t="s">
        <v>270</v>
      </c>
      <c r="D101" s="64"/>
      <c r="E101" s="99">
        <v>6.1497863013698596E-4</v>
      </c>
      <c r="F101" s="96">
        <v>0.15619162623442701</v>
      </c>
      <c r="G101" s="96" t="s">
        <v>355</v>
      </c>
      <c r="H101" s="96">
        <v>9.2724226590998104E-2</v>
      </c>
      <c r="I101" s="96">
        <v>4.3560986301369902E-4</v>
      </c>
      <c r="J101" s="96">
        <v>1.4349501369863001E-3</v>
      </c>
      <c r="K101" s="96">
        <v>3.5873753424657501E-3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233.82</v>
      </c>
      <c r="AL101" s="44" t="s">
        <v>360</v>
      </c>
    </row>
    <row r="102" spans="1:38" s="1" customFormat="1" ht="24.75" customHeight="1" thickBot="1" x14ac:dyDescent="0.3">
      <c r="A102" s="41" t="s">
        <v>116</v>
      </c>
      <c r="B102" s="41" t="s">
        <v>228</v>
      </c>
      <c r="C102" s="78" t="s">
        <v>271</v>
      </c>
      <c r="D102" s="64"/>
      <c r="E102" s="99">
        <v>5.2440360826346198E-2</v>
      </c>
      <c r="F102" s="96">
        <v>3.2725408568130798</v>
      </c>
      <c r="G102" s="96" t="s">
        <v>355</v>
      </c>
      <c r="H102" s="96">
        <v>17.371703572447</v>
      </c>
      <c r="I102" s="96">
        <v>5.7542002468216898E-2</v>
      </c>
      <c r="J102" s="96">
        <v>1.29589253651369</v>
      </c>
      <c r="K102" s="96">
        <v>4.0675721382194698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12931.678</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4.1283287671232902E-5</v>
      </c>
      <c r="F104" s="96">
        <v>2.07949413703542E-2</v>
      </c>
      <c r="G104" s="96" t="s">
        <v>355</v>
      </c>
      <c r="H104" s="96">
        <v>1.23471271675303E-2</v>
      </c>
      <c r="I104" s="96">
        <v>5.8484657534246599E-5</v>
      </c>
      <c r="J104" s="96">
        <v>1.9265534246575301E-4</v>
      </c>
      <c r="K104" s="96">
        <v>4.8163835616438401E-4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12.557</v>
      </c>
      <c r="AL104" s="44" t="s">
        <v>360</v>
      </c>
    </row>
    <row r="105" spans="1:38" s="1" customFormat="1" ht="24.75" customHeight="1" thickBot="1" x14ac:dyDescent="0.3">
      <c r="A105" s="41" t="s">
        <v>116</v>
      </c>
      <c r="B105" s="41" t="s">
        <v>344</v>
      </c>
      <c r="C105" s="78" t="s">
        <v>274</v>
      </c>
      <c r="D105" s="64"/>
      <c r="E105" s="99">
        <v>1.9375E-2</v>
      </c>
      <c r="F105" s="96">
        <v>0.90795053802454895</v>
      </c>
      <c r="G105" s="96" t="s">
        <v>355</v>
      </c>
      <c r="H105" s="96">
        <v>0.67307828303571404</v>
      </c>
      <c r="I105" s="96">
        <v>1.085E-2</v>
      </c>
      <c r="J105" s="96">
        <v>1.7049999999999999E-2</v>
      </c>
      <c r="K105" s="96">
        <v>3.7065217391304299E-2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7.78732125209909E-2</v>
      </c>
      <c r="F107" s="96">
        <v>3.98719979358693E-3</v>
      </c>
      <c r="G107" s="96" t="s">
        <v>355</v>
      </c>
      <c r="H107" s="96">
        <v>1.53144462714298</v>
      </c>
      <c r="I107" s="96">
        <v>1.6988019492220799E-2</v>
      </c>
      <c r="J107" s="96">
        <v>0.22650692656294399</v>
      </c>
      <c r="K107" s="96">
        <v>1.0786044122045</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5678.6869999999999</v>
      </c>
      <c r="AL107" s="44" t="s">
        <v>360</v>
      </c>
    </row>
    <row r="108" spans="1:38" s="1" customFormat="1" ht="24.75" customHeight="1" thickBot="1" x14ac:dyDescent="0.3">
      <c r="A108" s="71" t="s">
        <v>116</v>
      </c>
      <c r="B108" s="41" t="s">
        <v>346</v>
      </c>
      <c r="C108" s="71" t="s">
        <v>327</v>
      </c>
      <c r="D108" s="64"/>
      <c r="E108" s="99">
        <v>0.33825571447070302</v>
      </c>
      <c r="F108" s="96">
        <v>1.01848108086538E-3</v>
      </c>
      <c r="G108" s="96" t="s">
        <v>355</v>
      </c>
      <c r="H108" s="96">
        <v>1.71151073187869</v>
      </c>
      <c r="I108" s="96">
        <v>2.5048462048127801E-2</v>
      </c>
      <c r="J108" s="96">
        <v>0.25048462048127801</v>
      </c>
      <c r="K108" s="96">
        <v>0.50096924096255502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12528.255999999999</v>
      </c>
      <c r="AL108" s="44" t="s">
        <v>360</v>
      </c>
    </row>
    <row r="109" spans="1:38" s="1" customFormat="1" ht="24.75" customHeight="1" thickBot="1" x14ac:dyDescent="0.3">
      <c r="A109" s="71" t="s">
        <v>116</v>
      </c>
      <c r="B109" s="41" t="s">
        <v>347</v>
      </c>
      <c r="C109" s="71" t="s">
        <v>313</v>
      </c>
      <c r="D109" s="64"/>
      <c r="E109" s="99">
        <v>1.1235635549999999E-2</v>
      </c>
      <c r="F109" s="96">
        <v>5.4843463513870605E-4</v>
      </c>
      <c r="G109" s="96" t="s">
        <v>355</v>
      </c>
      <c r="H109" s="96">
        <v>0.197636721494657</v>
      </c>
      <c r="I109" s="96">
        <v>8.3226930000000008E-3</v>
      </c>
      <c r="J109" s="96">
        <v>4.5774811499999998E-2</v>
      </c>
      <c r="K109" s="96">
        <v>4.5774811499999998E-2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384.74</v>
      </c>
      <c r="AL109" s="44" t="s">
        <v>360</v>
      </c>
    </row>
    <row r="110" spans="1:38" s="1" customFormat="1" ht="24.75" customHeight="1" thickBot="1" x14ac:dyDescent="0.3">
      <c r="A110" s="71" t="s">
        <v>116</v>
      </c>
      <c r="B110" s="41" t="s">
        <v>348</v>
      </c>
      <c r="C110" s="72" t="s">
        <v>314</v>
      </c>
      <c r="D110" s="64"/>
      <c r="E110" s="99">
        <v>2.6626343333333302E-3</v>
      </c>
      <c r="F110" s="96">
        <v>7.3134376137993704E-4</v>
      </c>
      <c r="G110" s="96" t="s">
        <v>355</v>
      </c>
      <c r="H110" s="96">
        <v>4.17304316681089E-2</v>
      </c>
      <c r="I110" s="96">
        <v>2.2748816666666701E-3</v>
      </c>
      <c r="J110" s="96">
        <v>1.76731583333333E-2</v>
      </c>
      <c r="K110" s="96">
        <v>1.76731583333333E-2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1962.83</v>
      </c>
      <c r="AL110" s="44" t="s">
        <v>360</v>
      </c>
    </row>
    <row r="111" spans="1:38" s="1" customFormat="1" ht="24.75" customHeight="1" thickBot="1" x14ac:dyDescent="0.3">
      <c r="A111" s="41" t="s">
        <v>116</v>
      </c>
      <c r="B111" s="41" t="s">
        <v>349</v>
      </c>
      <c r="C111" s="78" t="s">
        <v>276</v>
      </c>
      <c r="D111" s="64"/>
      <c r="E111" s="99">
        <v>2.7566769999999999E-3</v>
      </c>
      <c r="F111" s="99">
        <v>0.505558011036772</v>
      </c>
      <c r="G111" s="99" t="s">
        <v>355</v>
      </c>
      <c r="H111" s="99">
        <v>6.8022693480594096</v>
      </c>
      <c r="I111" s="99">
        <v>1.1026708E-2</v>
      </c>
      <c r="J111" s="99">
        <v>2.2053415999999999E-2</v>
      </c>
      <c r="K111" s="99">
        <v>4.9007591111111103E-2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2764.7539999999999</v>
      </c>
      <c r="AL111" s="44" t="s">
        <v>360</v>
      </c>
    </row>
    <row r="112" spans="1:38" s="1" customFormat="1" ht="24.75" customHeight="1" thickBot="1" x14ac:dyDescent="0.3">
      <c r="A112" s="41" t="s">
        <v>126</v>
      </c>
      <c r="B112" s="41" t="s">
        <v>294</v>
      </c>
      <c r="C112" s="78" t="s">
        <v>295</v>
      </c>
      <c r="D112" s="42"/>
      <c r="E112" s="96">
        <v>8.2658000000000005</v>
      </c>
      <c r="F112" s="96" t="s">
        <v>355</v>
      </c>
      <c r="G112" s="96" t="s">
        <v>355</v>
      </c>
      <c r="H112" s="96">
        <v>12.8463913357143</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206.64500000000001</v>
      </c>
      <c r="AL112" s="44" t="s">
        <v>361</v>
      </c>
    </row>
    <row r="113" spans="1:38" s="1" customFormat="1" ht="24.75" customHeight="1" thickBot="1" x14ac:dyDescent="0.3">
      <c r="A113" s="41" t="s">
        <v>126</v>
      </c>
      <c r="B113" s="65" t="s">
        <v>244</v>
      </c>
      <c r="C113" s="80" t="s">
        <v>133</v>
      </c>
      <c r="D113" s="42"/>
      <c r="E113" s="95">
        <v>8.3484901015494604</v>
      </c>
      <c r="F113" s="96">
        <v>4.9009533430422101</v>
      </c>
      <c r="G113" s="96" t="s">
        <v>355</v>
      </c>
      <c r="H113" s="96">
        <v>16.991641678432799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154165.292040845</v>
      </c>
      <c r="AL113" s="115" t="s">
        <v>364</v>
      </c>
    </row>
    <row r="114" spans="1:38" s="1" customFormat="1" ht="24.75" customHeight="1" thickBot="1" x14ac:dyDescent="0.3">
      <c r="A114" s="41" t="s">
        <v>126</v>
      </c>
      <c r="B114" s="65" t="s">
        <v>245</v>
      </c>
      <c r="C114" s="80" t="s">
        <v>134</v>
      </c>
      <c r="D114" s="42"/>
      <c r="E114" s="95">
        <v>0.14724000000000001</v>
      </c>
      <c r="F114" s="96" t="s">
        <v>355</v>
      </c>
      <c r="G114" s="96" t="s">
        <v>355</v>
      </c>
      <c r="H114" s="96">
        <v>0.47853000000000001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3681</v>
      </c>
      <c r="AL114" s="115" t="s">
        <v>364</v>
      </c>
    </row>
    <row r="115" spans="1:38" s="1" customFormat="1" ht="24.75" customHeight="1" thickBot="1" x14ac:dyDescent="0.3">
      <c r="A115" s="41" t="s">
        <v>126</v>
      </c>
      <c r="B115" s="65" t="s">
        <v>246</v>
      </c>
      <c r="C115" s="80" t="s">
        <v>350</v>
      </c>
      <c r="D115" s="42"/>
      <c r="E115" s="95">
        <v>0.14038432006835899</v>
      </c>
      <c r="F115" s="96" t="s">
        <v>355</v>
      </c>
      <c r="G115" s="96" t="s">
        <v>355</v>
      </c>
      <c r="H115" s="96">
        <v>0.28076864013671898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3509.6080017089798</v>
      </c>
      <c r="AL115" s="115" t="s">
        <v>364</v>
      </c>
    </row>
    <row r="116" spans="1:38" s="1" customFormat="1" ht="24.75" customHeight="1" thickBot="1" x14ac:dyDescent="0.3">
      <c r="A116" s="41" t="s">
        <v>126</v>
      </c>
      <c r="B116" s="41" t="s">
        <v>250</v>
      </c>
      <c r="C116" s="79" t="s">
        <v>293</v>
      </c>
      <c r="D116" s="42"/>
      <c r="E116" s="95">
        <v>0.79504833291239896</v>
      </c>
      <c r="F116" s="96">
        <v>9.0488825104525897E-2</v>
      </c>
      <c r="G116" s="96" t="s">
        <v>355</v>
      </c>
      <c r="H116" s="96">
        <v>2.4751854450252502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19876.208322809998</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2.3650000000000002</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0.43002299999999999</v>
      </c>
      <c r="J119" s="96">
        <v>5.4179849999999998</v>
      </c>
      <c r="K119" s="96">
        <v>54.179847000000002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1.5</v>
      </c>
      <c r="G121" s="96" t="s">
        <v>355</v>
      </c>
      <c r="H121" s="96">
        <v>5.8583845714285703</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2834891</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9.7049999999999997E-2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2.7075186000000001E-2</v>
      </c>
      <c r="F123" s="96">
        <v>5.8859100000000003E-3</v>
      </c>
      <c r="G123" s="96">
        <v>5.8859100000000003E-3</v>
      </c>
      <c r="H123" s="96">
        <v>2.8252368E-2</v>
      </c>
      <c r="I123" s="96">
        <v>6.3567828000000007E-2</v>
      </c>
      <c r="J123" s="96">
        <v>6.7099374000000003E-2</v>
      </c>
      <c r="K123" s="96">
        <v>6.8276556000000002E-2</v>
      </c>
      <c r="L123" s="96">
        <v>5.8859100000000003E-3</v>
      </c>
      <c r="M123" s="96">
        <v>0.78518039399999995</v>
      </c>
      <c r="N123" s="96">
        <v>1.2949001999999999E-3</v>
      </c>
      <c r="O123" s="96">
        <v>1.03592016E-2</v>
      </c>
      <c r="P123" s="96">
        <v>1.6480548E-3</v>
      </c>
      <c r="Q123" s="96">
        <v>7.5339648000000004E-5</v>
      </c>
      <c r="R123" s="96">
        <v>9.417456E-4</v>
      </c>
      <c r="S123" s="96">
        <v>8.5934285999999995E-4</v>
      </c>
      <c r="T123" s="96">
        <v>6.1213464000000001E-4</v>
      </c>
      <c r="U123" s="96">
        <v>2.354364E-4</v>
      </c>
      <c r="V123" s="96">
        <v>6.5922191999999999E-3</v>
      </c>
      <c r="W123" s="96">
        <v>2.1479399999999999E-2</v>
      </c>
      <c r="X123" s="96">
        <v>4.8264461999999999E-3</v>
      </c>
      <c r="Y123" s="96">
        <v>1.34198748E-2</v>
      </c>
      <c r="Z123" s="96">
        <v>5.6504735999999998E-3</v>
      </c>
      <c r="AA123" s="96">
        <v>7.8871193999999999E-3</v>
      </c>
      <c r="AB123" s="96">
        <f t="shared" si="1"/>
        <v>3.1783913999999996E-2</v>
      </c>
      <c r="AC123" s="96">
        <v>9.0810000000000002E-2</v>
      </c>
      <c r="AD123" s="96">
        <v>1.658052E-5</v>
      </c>
      <c r="AE123" s="97"/>
      <c r="AF123" s="114" t="s">
        <v>355</v>
      </c>
      <c r="AG123" s="114" t="s">
        <v>355</v>
      </c>
      <c r="AH123" s="114" t="s">
        <v>355</v>
      </c>
      <c r="AI123" s="114" t="s">
        <v>355</v>
      </c>
      <c r="AJ123" s="114" t="s">
        <v>355</v>
      </c>
      <c r="AK123" s="96">
        <v>47732</v>
      </c>
      <c r="AL123" s="115" t="s">
        <v>362</v>
      </c>
    </row>
    <row r="124" spans="1:38" s="1" customFormat="1" ht="24.75" customHeight="1" thickBot="1" x14ac:dyDescent="0.3">
      <c r="A124" s="41" t="s">
        <v>126</v>
      </c>
      <c r="B124" s="47" t="s">
        <v>230</v>
      </c>
      <c r="C124" s="78" t="s">
        <v>282</v>
      </c>
      <c r="D124" s="42"/>
      <c r="E124" s="95" t="s">
        <v>355</v>
      </c>
      <c r="F124" s="95" t="s">
        <v>355</v>
      </c>
      <c r="G124" s="95" t="s">
        <v>355</v>
      </c>
      <c r="H124" s="95">
        <v>0.157857142857143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8.0100000000000005E-2</v>
      </c>
      <c r="G125" s="109" t="s">
        <v>355</v>
      </c>
      <c r="H125" s="96" t="s">
        <v>356</v>
      </c>
      <c r="I125" s="96">
        <v>4.8077778945000001E-5</v>
      </c>
      <c r="J125" s="96">
        <v>3.205185263E-4</v>
      </c>
      <c r="K125" s="96">
        <v>6.6393123304999996E-4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2289.4180449999999</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0.51955399999999996</v>
      </c>
      <c r="I126" s="96" t="s">
        <v>356</v>
      </c>
      <c r="J126" s="96" t="s">
        <v>356</v>
      </c>
      <c r="K126" s="96" t="s">
        <v>356</v>
      </c>
      <c r="L126" s="96" t="s">
        <v>356</v>
      </c>
      <c r="M126" s="96">
        <v>0.74191549999999995</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0.89849000000000001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1.2231080000000001E-3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4.9501148000000002E-2</v>
      </c>
      <c r="F133" s="96">
        <v>7.8002400000000004E-4</v>
      </c>
      <c r="G133" s="96">
        <v>6.7656770000000003E-3</v>
      </c>
      <c r="H133" s="96" t="s">
        <v>355</v>
      </c>
      <c r="I133" s="96">
        <v>5.9051038400000002E-4</v>
      </c>
      <c r="J133" s="96">
        <v>6.6525905599999996E-4</v>
      </c>
      <c r="K133" s="96">
        <v>7.3878872800000001E-4</v>
      </c>
      <c r="L133" s="96" t="s">
        <v>356</v>
      </c>
      <c r="M133" s="96">
        <v>6.0020600000000005E-4</v>
      </c>
      <c r="N133" s="96">
        <v>2.3179440000000001E-4</v>
      </c>
      <c r="O133" s="96">
        <v>1.4252399999999999E-5</v>
      </c>
      <c r="P133" s="96">
        <v>4.6156512E-4</v>
      </c>
      <c r="Q133" s="96">
        <v>2.6038072800000002E-4</v>
      </c>
      <c r="R133" s="96">
        <v>9.0939727999999996E-5</v>
      </c>
      <c r="S133" s="96">
        <v>2.9494752E-5</v>
      </c>
      <c r="T133" s="96">
        <v>8.0275904000000006E-5</v>
      </c>
      <c r="U133" s="96">
        <v>3.7874310399999998E-4</v>
      </c>
      <c r="V133" s="96">
        <v>2.9764804799999999E-4</v>
      </c>
      <c r="W133" s="96">
        <v>6.7269679999999998E-3</v>
      </c>
      <c r="X133" s="96">
        <v>2.5290173599999999E-7</v>
      </c>
      <c r="Y133" s="96">
        <v>1.38278856E-7</v>
      </c>
      <c r="Z133" s="96">
        <v>1.2332087200000001E-7</v>
      </c>
      <c r="AA133" s="96">
        <v>1.3332035999999999E-7</v>
      </c>
      <c r="AB133" s="96">
        <f t="shared" si="1"/>
        <v>6.4782182399999993E-7</v>
      </c>
      <c r="AC133" s="96">
        <v>9.0946673599999993E-3</v>
      </c>
      <c r="AD133" s="96">
        <v>2.4812975920000001E-2</v>
      </c>
      <c r="AE133" s="97"/>
      <c r="AF133" s="114" t="s">
        <v>355</v>
      </c>
      <c r="AG133" s="114" t="s">
        <v>355</v>
      </c>
      <c r="AH133" s="114" t="s">
        <v>355</v>
      </c>
      <c r="AI133" s="114" t="s">
        <v>355</v>
      </c>
      <c r="AJ133" s="114" t="s">
        <v>355</v>
      </c>
      <c r="AK133" s="96">
        <v>3.9001199999999998</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1.147013549E-2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0.38629999999999998</v>
      </c>
      <c r="AL136" s="44" t="s">
        <v>404</v>
      </c>
    </row>
    <row r="137" spans="1:38" s="1" customFormat="1" ht="24.75" customHeight="1" thickBot="1" x14ac:dyDescent="0.3">
      <c r="A137" s="41" t="s">
        <v>117</v>
      </c>
      <c r="B137" s="41" t="s">
        <v>106</v>
      </c>
      <c r="C137" s="78" t="s">
        <v>108</v>
      </c>
      <c r="D137" s="42"/>
      <c r="E137" s="95" t="s">
        <v>355</v>
      </c>
      <c r="F137" s="96">
        <v>7.9194083999999999E-4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2.3900000000000002E-3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0.1089649</v>
      </c>
      <c r="F139" s="96">
        <v>0.53532099399999999</v>
      </c>
      <c r="G139" s="96">
        <v>0.37955201</v>
      </c>
      <c r="H139" s="96" t="s">
        <v>356</v>
      </c>
      <c r="I139" s="96">
        <v>0.33823572000000002</v>
      </c>
      <c r="J139" s="96">
        <v>0.34600671999999999</v>
      </c>
      <c r="K139" s="96">
        <v>0.35833971999999997</v>
      </c>
      <c r="L139" s="96">
        <v>2.4163E-2</v>
      </c>
      <c r="M139" s="96">
        <v>1.6072888000000001</v>
      </c>
      <c r="N139" s="96">
        <v>2.042412186</v>
      </c>
      <c r="O139" s="96">
        <v>8.4192120000000006E-3</v>
      </c>
      <c r="P139" s="96">
        <v>2.2818900000000001E-4</v>
      </c>
      <c r="Q139" s="96">
        <v>7.8396300000000004E-4</v>
      </c>
      <c r="R139" s="96">
        <v>1.6844781E-2</v>
      </c>
      <c r="S139" s="96">
        <v>6.9052522000000005E-2</v>
      </c>
      <c r="T139" s="96">
        <v>7.584281E-3</v>
      </c>
      <c r="U139" s="96">
        <v>1.5866400000000001E-4</v>
      </c>
      <c r="V139" s="96">
        <v>8.1001676400000004</v>
      </c>
      <c r="W139" s="96">
        <v>4.8918080000000002</v>
      </c>
      <c r="X139" s="96">
        <v>7.7875139999999995E-2</v>
      </c>
      <c r="Y139" s="96">
        <v>0.10563088</v>
      </c>
      <c r="Z139" s="96">
        <v>6.3180203000000004E-2</v>
      </c>
      <c r="AA139" s="96">
        <v>0.10265621</v>
      </c>
      <c r="AB139" s="96">
        <f t="shared" si="1"/>
        <v>0.34934243300000001</v>
      </c>
      <c r="AC139" s="96">
        <v>1.5866400000000001E-3</v>
      </c>
      <c r="AD139" s="96">
        <v>1.9601000000000001E-5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0.52051999999999998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142.89682101650436</v>
      </c>
      <c r="F141" s="119">
        <f t="shared" ref="F141:AD141" si="2">SUM(F14:F140)</f>
        <v>129.1104240426564</v>
      </c>
      <c r="G141" s="119">
        <f t="shared" si="2"/>
        <v>13.969049448429313</v>
      </c>
      <c r="H141" s="119">
        <f t="shared" si="2"/>
        <v>86.000072070612347</v>
      </c>
      <c r="I141" s="119">
        <f t="shared" si="2"/>
        <v>19.310207062161272</v>
      </c>
      <c r="J141" s="119">
        <f t="shared" si="2"/>
        <v>30.097420856307814</v>
      </c>
      <c r="K141" s="119">
        <f t="shared" si="2"/>
        <v>89.855239795511579</v>
      </c>
      <c r="L141" s="119">
        <f t="shared" si="2"/>
        <v>3.1261762719765036</v>
      </c>
      <c r="M141" s="119">
        <f t="shared" si="2"/>
        <v>317.5932440976631</v>
      </c>
      <c r="N141" s="119">
        <f t="shared" si="2"/>
        <v>15.15552414342355</v>
      </c>
      <c r="O141" s="119">
        <f t="shared" si="2"/>
        <v>0.67932095146000415</v>
      </c>
      <c r="P141" s="119">
        <f t="shared" si="2"/>
        <v>0.39319284910135155</v>
      </c>
      <c r="Q141" s="119">
        <f t="shared" si="2"/>
        <v>0.29778911241912032</v>
      </c>
      <c r="R141" s="119">
        <f>SUM(R14:R140)</f>
        <v>4.3328753498123085</v>
      </c>
      <c r="S141" s="119">
        <f t="shared" si="2"/>
        <v>70.069037786838408</v>
      </c>
      <c r="T141" s="119">
        <f t="shared" si="2"/>
        <v>9.329743071425737</v>
      </c>
      <c r="U141" s="119">
        <f t="shared" si="2"/>
        <v>0.98798532230058533</v>
      </c>
      <c r="V141" s="119">
        <f t="shared" si="2"/>
        <v>63.126720126477984</v>
      </c>
      <c r="W141" s="119">
        <f t="shared" si="2"/>
        <v>31.121068875359342</v>
      </c>
      <c r="X141" s="119">
        <f t="shared" si="2"/>
        <v>2.1363427210862835</v>
      </c>
      <c r="Y141" s="119">
        <f t="shared" si="2"/>
        <v>1.9718432044346434</v>
      </c>
      <c r="Z141" s="119">
        <f t="shared" si="2"/>
        <v>1.515159451457097</v>
      </c>
      <c r="AA141" s="119">
        <f t="shared" si="2"/>
        <v>1.3625729657328498</v>
      </c>
      <c r="AB141" s="119">
        <f t="shared" si="2"/>
        <v>6.9859183427108746</v>
      </c>
      <c r="AC141" s="119">
        <f t="shared" si="2"/>
        <v>2.5918930674093739</v>
      </c>
      <c r="AD141" s="119">
        <f t="shared" si="2"/>
        <v>0.47839266019727311</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142.89682101650436</v>
      </c>
      <c r="F152" s="103">
        <f t="shared" ref="F152:AD152" si="3">F141 + F151 + IF(AND(OR($B$4="AT",$B$4="BE",$B$4="CH",$B$4="GB",$B$4="IE",$B$4="LT",$B$4="LU",$B$4="NL"),SUM(F143:F149)&gt;0),SUM(F143:F149)-SUM(F27:F33),0)</f>
        <v>129.1104240426564</v>
      </c>
      <c r="G152" s="103">
        <f t="shared" si="3"/>
        <v>13.969049448429313</v>
      </c>
      <c r="H152" s="103">
        <f t="shared" si="3"/>
        <v>86.000072070612347</v>
      </c>
      <c r="I152" s="103">
        <f t="shared" si="3"/>
        <v>19.310207062161272</v>
      </c>
      <c r="J152" s="103">
        <f t="shared" si="3"/>
        <v>30.097420856307814</v>
      </c>
      <c r="K152" s="103">
        <f t="shared" si="3"/>
        <v>89.855239795511579</v>
      </c>
      <c r="L152" s="103">
        <f t="shared" si="3"/>
        <v>3.1261762719765036</v>
      </c>
      <c r="M152" s="103">
        <f t="shared" si="3"/>
        <v>317.5932440976631</v>
      </c>
      <c r="N152" s="103">
        <f t="shared" si="3"/>
        <v>15.15552414342355</v>
      </c>
      <c r="O152" s="103">
        <f t="shared" si="3"/>
        <v>0.67932095146000415</v>
      </c>
      <c r="P152" s="103">
        <f t="shared" si="3"/>
        <v>0.39319284910135155</v>
      </c>
      <c r="Q152" s="103">
        <f t="shared" si="3"/>
        <v>0.29778911241912032</v>
      </c>
      <c r="R152" s="103">
        <f t="shared" si="3"/>
        <v>4.3328753498123085</v>
      </c>
      <c r="S152" s="103">
        <f t="shared" si="3"/>
        <v>70.069037786838408</v>
      </c>
      <c r="T152" s="103">
        <f t="shared" si="3"/>
        <v>9.329743071425737</v>
      </c>
      <c r="U152" s="103">
        <f t="shared" si="3"/>
        <v>0.98798532230058533</v>
      </c>
      <c r="V152" s="103">
        <f t="shared" si="3"/>
        <v>63.126720126477984</v>
      </c>
      <c r="W152" s="103">
        <f t="shared" si="3"/>
        <v>31.121068875359342</v>
      </c>
      <c r="X152" s="103">
        <f t="shared" si="3"/>
        <v>2.1363427210862835</v>
      </c>
      <c r="Y152" s="103">
        <f t="shared" si="3"/>
        <v>1.9718432044346434</v>
      </c>
      <c r="Z152" s="103">
        <f t="shared" si="3"/>
        <v>1.515159451457097</v>
      </c>
      <c r="AA152" s="103">
        <f t="shared" si="3"/>
        <v>1.3625729657328498</v>
      </c>
      <c r="AB152" s="103">
        <f t="shared" si="3"/>
        <v>6.9859183427108746</v>
      </c>
      <c r="AC152" s="103">
        <f t="shared" si="3"/>
        <v>2.5918930674093739</v>
      </c>
      <c r="AD152" s="103">
        <f t="shared" si="3"/>
        <v>0.47839266019727311</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142.89682101650436</v>
      </c>
      <c r="F154" s="103">
        <f>F141 + F153 - IF(OR($B$6=2005,$B$6&gt;=2020),SUM(F99:F122),0) + IF(AND(OR($B$4="AT",$B$4="BE",$B$4="CH",$B$4="GB",$B$4="IE",$B$4="LT",$B$4="LU",$B$4="NL"),SUM(F143:F149)&gt;0),SUM(F143:F149)-SUM(F27:F33),0)</f>
        <v>129.1104240426564</v>
      </c>
      <c r="G154" s="103">
        <f>G141 + G153 + IF(AND(OR($B$4="AT",$B$4="BE",$B$4="CH",$B$4="GB",$B$4="IE",$B$4="LT",$B$4="LU",$B$4="NL"),SUM(G143:G149)&gt;0),SUM(G143:G149)-SUM(G27:G33),0)</f>
        <v>13.969049448429313</v>
      </c>
      <c r="H154" s="103">
        <f t="shared" ref="H154:AD154" si="4">H141 + H153 + IF(AND(OR($B$4="AT",$B$4="BE",$B$4="CH",$B$4="GB",$B$4="IE",$B$4="LT",$B$4="LU",$B$4="NL"),SUM(H143:H149)&gt;0),SUM(H143:H149)-SUM(H27:H33),0)</f>
        <v>86.000072070612347</v>
      </c>
      <c r="I154" s="103">
        <f t="shared" si="4"/>
        <v>19.310207062161272</v>
      </c>
      <c r="J154" s="103">
        <f t="shared" si="4"/>
        <v>30.097420856307814</v>
      </c>
      <c r="K154" s="103">
        <f t="shared" si="4"/>
        <v>89.855239795511579</v>
      </c>
      <c r="L154" s="103">
        <f t="shared" si="4"/>
        <v>3.1261762719765036</v>
      </c>
      <c r="M154" s="103">
        <f t="shared" si="4"/>
        <v>317.5932440976631</v>
      </c>
      <c r="N154" s="103">
        <f t="shared" si="4"/>
        <v>15.15552414342355</v>
      </c>
      <c r="O154" s="103">
        <f t="shared" si="4"/>
        <v>0.67932095146000415</v>
      </c>
      <c r="P154" s="103">
        <f t="shared" si="4"/>
        <v>0.39319284910135155</v>
      </c>
      <c r="Q154" s="103">
        <f t="shared" si="4"/>
        <v>0.29778911241912032</v>
      </c>
      <c r="R154" s="103">
        <f t="shared" si="4"/>
        <v>4.3328753498123085</v>
      </c>
      <c r="S154" s="103">
        <f t="shared" si="4"/>
        <v>70.069037786838408</v>
      </c>
      <c r="T154" s="103">
        <f t="shared" si="4"/>
        <v>9.329743071425737</v>
      </c>
      <c r="U154" s="103">
        <f t="shared" si="4"/>
        <v>0.98798532230058533</v>
      </c>
      <c r="V154" s="103">
        <f t="shared" si="4"/>
        <v>63.126720126477984</v>
      </c>
      <c r="W154" s="103">
        <f t="shared" si="4"/>
        <v>31.121068875359342</v>
      </c>
      <c r="X154" s="103">
        <f t="shared" si="4"/>
        <v>2.1363427210862835</v>
      </c>
      <c r="Y154" s="103">
        <f t="shared" si="4"/>
        <v>1.9718432044346434</v>
      </c>
      <c r="Z154" s="103">
        <f t="shared" si="4"/>
        <v>1.515159451457097</v>
      </c>
      <c r="AA154" s="103">
        <f t="shared" si="4"/>
        <v>1.3625729657328498</v>
      </c>
      <c r="AB154" s="103">
        <f t="shared" si="4"/>
        <v>6.9859183427108746</v>
      </c>
      <c r="AC154" s="103">
        <f t="shared" si="4"/>
        <v>2.5918930674093739</v>
      </c>
      <c r="AD154" s="103">
        <f t="shared" si="4"/>
        <v>0.47839266019727311</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10.0010759585751</v>
      </c>
      <c r="F157" s="104">
        <v>0.15732862834848299</v>
      </c>
      <c r="G157" s="104">
        <v>0.70336278636851801</v>
      </c>
      <c r="H157" s="104" t="s">
        <v>355</v>
      </c>
      <c r="I157" s="104">
        <v>9.9621330866191404E-2</v>
      </c>
      <c r="J157" s="104">
        <v>9.9621330866191404E-2</v>
      </c>
      <c r="K157" s="104">
        <v>9.9621330866191404E-2</v>
      </c>
      <c r="L157" s="104">
        <v>3.2173683474608902E-2</v>
      </c>
      <c r="M157" s="104">
        <v>1.6106194363789601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30596.281207030501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0.508543629730703</v>
      </c>
      <c r="F158" s="104">
        <v>8.2334309837525394E-3</v>
      </c>
      <c r="G158" s="104">
        <v>3.8665838358333399E-2</v>
      </c>
      <c r="H158" s="104" t="s">
        <v>355</v>
      </c>
      <c r="I158" s="104">
        <v>3.3425265426582102E-3</v>
      </c>
      <c r="J158" s="104">
        <v>3.3425265426582102E-3</v>
      </c>
      <c r="K158" s="104">
        <v>3.3425265426582102E-3</v>
      </c>
      <c r="L158" s="104">
        <v>1.15600077424949E-3</v>
      </c>
      <c r="M158" s="104">
        <v>0.140593271696309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1681.9639685874999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54.418268855802602</v>
      </c>
      <c r="F159" s="104">
        <v>1.7464363035221</v>
      </c>
      <c r="G159" s="104">
        <v>8.9275678236618496</v>
      </c>
      <c r="H159" s="104" t="s">
        <v>355</v>
      </c>
      <c r="I159" s="104">
        <v>2.3490450490463499</v>
      </c>
      <c r="J159" s="104">
        <v>2.3609691355897402</v>
      </c>
      <c r="K159" s="104">
        <v>2.3848173086764999</v>
      </c>
      <c r="L159" s="104">
        <v>0.102430075773186</v>
      </c>
      <c r="M159" s="104">
        <v>5.7026491543578803</v>
      </c>
      <c r="N159" s="104">
        <v>0.108582441740323</v>
      </c>
      <c r="O159" s="104">
        <v>1.4978770089425299E-2</v>
      </c>
      <c r="P159" s="104">
        <v>1.5682458120998902E-2</v>
      </c>
      <c r="Q159" s="104">
        <v>0.223094002357374</v>
      </c>
      <c r="R159" s="104">
        <v>9.4140975713923006E-2</v>
      </c>
      <c r="S159" s="104">
        <v>0.223094002357374</v>
      </c>
      <c r="T159" s="104">
        <v>12.683601567489101</v>
      </c>
      <c r="U159" s="104">
        <v>0.217164883480646</v>
      </c>
      <c r="V159" s="104">
        <v>0.50070673649138098</v>
      </c>
      <c r="W159" s="104">
        <v>0.35563480283394699</v>
      </c>
      <c r="X159" s="104">
        <v>2.7561178039426999E-3</v>
      </c>
      <c r="Y159" s="104">
        <v>1.0055578390762E-2</v>
      </c>
      <c r="Z159" s="104">
        <v>4.6487942703549003E-3</v>
      </c>
      <c r="AA159" s="104">
        <v>1.5625858143802001E-2</v>
      </c>
      <c r="AB159" s="104">
        <f t="shared" si="5"/>
        <v>3.3086348608861602E-2</v>
      </c>
      <c r="AC159" s="104">
        <v>8.0555792735335099E-2</v>
      </c>
      <c r="AD159" s="104">
        <v>2.3232041946965999E-5</v>
      </c>
      <c r="AE159" s="102"/>
      <c r="AF159" s="104">
        <v>27584.159626609999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N10:P10"/>
    <mergeCell ref="M11:M12"/>
    <mergeCell ref="N11:N12"/>
    <mergeCell ref="O11:O12"/>
    <mergeCell ref="P11:P12"/>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A167:G167"/>
    <mergeCell ref="A168:G168"/>
    <mergeCell ref="A169:G169"/>
    <mergeCell ref="A170:G170"/>
    <mergeCell ref="Q11:Q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2012</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2012</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14.0744275699866</v>
      </c>
      <c r="F14" s="96">
        <v>1.41964276056328</v>
      </c>
      <c r="G14" s="96">
        <v>2.7671318657561601</v>
      </c>
      <c r="H14" s="96">
        <v>1.48156057466E-2</v>
      </c>
      <c r="I14" s="96">
        <v>0.40418447800562901</v>
      </c>
      <c r="J14" s="96">
        <v>0.51171146757479702</v>
      </c>
      <c r="K14" s="96">
        <v>0.73897906368981603</v>
      </c>
      <c r="L14" s="96">
        <v>1.5190613734467199E-2</v>
      </c>
      <c r="M14" s="96">
        <v>10.8143504737172</v>
      </c>
      <c r="N14" s="96">
        <v>0.32563529492424798</v>
      </c>
      <c r="O14" s="96">
        <v>2.7151305171813502E-2</v>
      </c>
      <c r="P14" s="96">
        <v>0.15565838402396701</v>
      </c>
      <c r="Q14" s="96">
        <v>4.7217228498507499E-2</v>
      </c>
      <c r="R14" s="96">
        <v>0.155675939006481</v>
      </c>
      <c r="S14" s="96">
        <v>0.134967942552526</v>
      </c>
      <c r="T14" s="96">
        <v>0.23138283573614901</v>
      </c>
      <c r="U14" s="96">
        <v>0.45094778912766098</v>
      </c>
      <c r="V14" s="96">
        <v>0.37272238470397601</v>
      </c>
      <c r="W14" s="96">
        <v>1.2726846405238199</v>
      </c>
      <c r="X14" s="96">
        <v>8.2139113035934203E-3</v>
      </c>
      <c r="Y14" s="96">
        <v>3.8272794024164697E-2</v>
      </c>
      <c r="Z14" s="96">
        <v>2.5527933442311499E-2</v>
      </c>
      <c r="AA14" s="96">
        <v>6.3750161304781403E-3</v>
      </c>
      <c r="AB14" s="96">
        <f>IF(ISNUMBER(X14),SUM(X14:AA14),X14)</f>
        <v>7.8389654900547751E-2</v>
      </c>
      <c r="AC14" s="96">
        <v>1.05350698517069</v>
      </c>
      <c r="AD14" s="96">
        <v>0.199232592314839</v>
      </c>
      <c r="AE14" s="97"/>
      <c r="AF14" s="96">
        <v>4466.3130808121696</v>
      </c>
      <c r="AG14" s="96">
        <v>101956.100511</v>
      </c>
      <c r="AH14" s="96">
        <v>49920.442625568503</v>
      </c>
      <c r="AI14" s="96">
        <v>79502.827507035996</v>
      </c>
      <c r="AJ14" s="96">
        <v>16127.237943</v>
      </c>
      <c r="AK14" s="113" t="s">
        <v>355</v>
      </c>
      <c r="AL14" s="44"/>
    </row>
    <row r="15" spans="1:38" s="1" customFormat="1" ht="24.75" customHeight="1" thickBot="1" x14ac:dyDescent="0.3">
      <c r="A15" s="41" t="s">
        <v>112</v>
      </c>
      <c r="B15" s="41" t="s">
        <v>151</v>
      </c>
      <c r="C15" s="78" t="s">
        <v>48</v>
      </c>
      <c r="D15" s="42"/>
      <c r="E15" s="95">
        <v>1.353</v>
      </c>
      <c r="F15" s="96">
        <v>2.2638039557999999E-2</v>
      </c>
      <c r="G15" s="96">
        <v>0.25719999999999998</v>
      </c>
      <c r="H15" s="96" t="s">
        <v>355</v>
      </c>
      <c r="I15" s="96">
        <v>0.1025044656</v>
      </c>
      <c r="J15" s="96">
        <v>0.10654616309999999</v>
      </c>
      <c r="K15" s="96">
        <v>0.1146295581</v>
      </c>
      <c r="L15" s="96">
        <v>1.52402969484E-2</v>
      </c>
      <c r="M15" s="96">
        <v>0.18444902926199999</v>
      </c>
      <c r="N15" s="96">
        <v>2.7580709933400002E-2</v>
      </c>
      <c r="O15" s="96">
        <v>3.3472694261400003E-2</v>
      </c>
      <c r="P15" s="96">
        <v>5.7967808369399996E-3</v>
      </c>
      <c r="Q15" s="96">
        <v>8.4413694002399998E-3</v>
      </c>
      <c r="R15" s="96">
        <v>0.1013505135888</v>
      </c>
      <c r="S15" s="96">
        <v>5.31206624088E-2</v>
      </c>
      <c r="T15" s="96">
        <v>0.31550776251540003</v>
      </c>
      <c r="U15" s="96">
        <v>2.4817779656399998E-2</v>
      </c>
      <c r="V15" s="96">
        <v>0.32327662663200002</v>
      </c>
      <c r="W15" s="96">
        <v>1.0849675676999999E-3</v>
      </c>
      <c r="X15" s="96">
        <v>8.8715402159999997E-5</v>
      </c>
      <c r="Y15" s="96">
        <v>3.8481924581099998E-4</v>
      </c>
      <c r="Z15" s="96">
        <v>7.5448564191000003E-5</v>
      </c>
      <c r="AA15" s="96">
        <v>1.43498781888E-4</v>
      </c>
      <c r="AB15" s="96">
        <f t="shared" ref="AB15:AB78" si="0">IF(ISNUMBER(X15),SUM(X15:AA15),X15)</f>
        <v>6.9248199404999997E-4</v>
      </c>
      <c r="AC15" s="96">
        <v>1.7807836199999999E-4</v>
      </c>
      <c r="AD15" s="96">
        <v>6.7829984729999996E-4</v>
      </c>
      <c r="AE15" s="97"/>
      <c r="AF15" s="96">
        <v>15650.85612</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5.6796670274964196</v>
      </c>
      <c r="F16" s="96">
        <v>4.1811465308248502E-2</v>
      </c>
      <c r="G16" s="96">
        <v>6.6583398908159402E-3</v>
      </c>
      <c r="H16" s="96" t="s">
        <v>355</v>
      </c>
      <c r="I16" s="96">
        <v>2.8511295529107701E-3</v>
      </c>
      <c r="J16" s="96">
        <v>3.1109252199521E-3</v>
      </c>
      <c r="K16" s="96">
        <v>4.12412832141328E-3</v>
      </c>
      <c r="L16" s="96">
        <v>5.4439145063276903E-4</v>
      </c>
      <c r="M16" s="96">
        <v>0.12928043513283699</v>
      </c>
      <c r="N16" s="96">
        <v>4.2632162018599201E-5</v>
      </c>
      <c r="O16" s="96">
        <v>6.8001260062332E-6</v>
      </c>
      <c r="P16" s="96">
        <v>2.6345847900372801E-3</v>
      </c>
      <c r="Q16" s="96">
        <v>3.0921789064521999E-3</v>
      </c>
      <c r="R16" s="96">
        <v>8.0791336735140903E-5</v>
      </c>
      <c r="S16" s="96">
        <v>4.1654909995514101E-5</v>
      </c>
      <c r="T16" s="96">
        <v>1.47757506701077E-5</v>
      </c>
      <c r="U16" s="96">
        <v>2.9158161574668802E-4</v>
      </c>
      <c r="V16" s="96">
        <v>1.6716776874019899E-4</v>
      </c>
      <c r="W16" s="96">
        <v>9.1870584683972E-4</v>
      </c>
      <c r="X16" s="96">
        <v>5.9258577977052802E-5</v>
      </c>
      <c r="Y16" s="96">
        <v>1.7091634830751501E-4</v>
      </c>
      <c r="Z16" s="96">
        <v>8.0060682692207605E-5</v>
      </c>
      <c r="AA16" s="96">
        <v>1.3152662821925399E-4</v>
      </c>
      <c r="AB16" s="96">
        <f t="shared" si="0"/>
        <v>4.4176223719602942E-4</v>
      </c>
      <c r="AC16" s="96">
        <v>6.7151552644000002E-5</v>
      </c>
      <c r="AD16" s="96">
        <v>2.83867927086E-5</v>
      </c>
      <c r="AE16" s="97"/>
      <c r="AF16" s="96">
        <v>305.23433019999999</v>
      </c>
      <c r="AG16" s="110" t="s">
        <v>354</v>
      </c>
      <c r="AH16" s="96">
        <v>25979.566704132802</v>
      </c>
      <c r="AI16" s="110" t="s">
        <v>354</v>
      </c>
      <c r="AJ16" s="110" t="s">
        <v>354</v>
      </c>
      <c r="AK16" s="113" t="s">
        <v>355</v>
      </c>
      <c r="AL16" s="44"/>
    </row>
    <row r="17" spans="1:38" s="1" customFormat="1" ht="24.75" customHeight="1" thickBot="1" x14ac:dyDescent="0.3">
      <c r="A17" s="41" t="s">
        <v>112</v>
      </c>
      <c r="B17" s="41" t="s">
        <v>153</v>
      </c>
      <c r="C17" s="78" t="s">
        <v>49</v>
      </c>
      <c r="D17" s="42"/>
      <c r="E17" s="95">
        <v>7.67770428834193E-2</v>
      </c>
      <c r="F17" s="96">
        <v>3.05685272633555E-3</v>
      </c>
      <c r="G17" s="96">
        <v>4.3920022208232901E-3</v>
      </c>
      <c r="H17" s="96">
        <v>1.92906037723602E-7</v>
      </c>
      <c r="I17" s="96">
        <v>2.9101792564058401E-4</v>
      </c>
      <c r="J17" s="96">
        <v>3.1488148314220803E-4</v>
      </c>
      <c r="K17" s="96">
        <v>3.39980598598608E-4</v>
      </c>
      <c r="L17" s="96">
        <v>8.2862450110246107E-5</v>
      </c>
      <c r="M17" s="96">
        <v>4.43688318688698E-2</v>
      </c>
      <c r="N17" s="96">
        <v>4.9792698930967498E-5</v>
      </c>
      <c r="O17" s="96">
        <v>1.27698656835674E-5</v>
      </c>
      <c r="P17" s="96">
        <v>1.5818620419500999E-4</v>
      </c>
      <c r="Q17" s="96">
        <v>2.2054677019488499E-4</v>
      </c>
      <c r="R17" s="96">
        <v>3.3839183296999099E-5</v>
      </c>
      <c r="S17" s="96">
        <v>5.9006912764123498E-5</v>
      </c>
      <c r="T17" s="96">
        <v>2.62387933993493E-3</v>
      </c>
      <c r="U17" s="96">
        <v>3.8182936513999903E-5</v>
      </c>
      <c r="V17" s="96">
        <v>9.1872135646190996E-4</v>
      </c>
      <c r="W17" s="96">
        <v>6.2605152941328101E-5</v>
      </c>
      <c r="X17" s="96">
        <v>2.2197014690927601E-6</v>
      </c>
      <c r="Y17" s="96">
        <v>1.2542985180927699E-6</v>
      </c>
      <c r="Z17" s="96">
        <v>1.9200752287321498E-6</v>
      </c>
      <c r="AA17" s="96">
        <v>4.4393090925094001E-6</v>
      </c>
      <c r="AB17" s="96">
        <f t="shared" si="0"/>
        <v>9.8333843084270808E-6</v>
      </c>
      <c r="AC17" s="96">
        <v>6.4479740489088797E-6</v>
      </c>
      <c r="AD17" s="96">
        <v>1.0419750022376801E-5</v>
      </c>
      <c r="AE17" s="97"/>
      <c r="AF17" s="96">
        <v>41.801444099585801</v>
      </c>
      <c r="AG17" s="110" t="s">
        <v>354</v>
      </c>
      <c r="AH17" s="96">
        <v>1508.6934382459201</v>
      </c>
      <c r="AI17" s="96">
        <v>6.9004173609595695E-2</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0.31256499758877698</v>
      </c>
      <c r="F19" s="96">
        <v>1.6769572678338701E-2</v>
      </c>
      <c r="G19" s="96">
        <v>2.8107500196315801E-2</v>
      </c>
      <c r="H19" s="96">
        <v>1.6659812736158599E-4</v>
      </c>
      <c r="I19" s="96">
        <v>2.5130362112929399E-3</v>
      </c>
      <c r="J19" s="96">
        <v>3.24587284037158E-3</v>
      </c>
      <c r="K19" s="96">
        <v>4.2039737582616503E-3</v>
      </c>
      <c r="L19" s="96">
        <v>9.8809499315679608E-4</v>
      </c>
      <c r="M19" s="96">
        <v>0.153899904462064</v>
      </c>
      <c r="N19" s="96">
        <v>1.30769365623845E-3</v>
      </c>
      <c r="O19" s="96">
        <v>3.0258691204129202E-4</v>
      </c>
      <c r="P19" s="96">
        <v>6.5939334335292897E-4</v>
      </c>
      <c r="Q19" s="96">
        <v>1.6034861204279899E-3</v>
      </c>
      <c r="R19" s="96">
        <v>7.6938909041953903E-4</v>
      </c>
      <c r="S19" s="96">
        <v>1.43984123483279E-3</v>
      </c>
      <c r="T19" s="96">
        <v>6.0713487018483801E-2</v>
      </c>
      <c r="U19" s="96">
        <v>5.90996269949904E-4</v>
      </c>
      <c r="V19" s="96">
        <v>2.1229274286041201E-2</v>
      </c>
      <c r="W19" s="96">
        <v>4.5138534079544102E-4</v>
      </c>
      <c r="X19" s="96">
        <v>2.4295544837365901E-5</v>
      </c>
      <c r="Y19" s="96">
        <v>8.9951357659153602E-5</v>
      </c>
      <c r="Z19" s="96">
        <v>9.7673303263625703E-5</v>
      </c>
      <c r="AA19" s="96">
        <v>4.9294006027912299E-5</v>
      </c>
      <c r="AB19" s="96">
        <f t="shared" si="0"/>
        <v>2.6121421178805748E-4</v>
      </c>
      <c r="AC19" s="96">
        <v>3.7169277649805202E-4</v>
      </c>
      <c r="AD19" s="96">
        <v>3.5299832881838797E-4</v>
      </c>
      <c r="AE19" s="97"/>
      <c r="AF19" s="96">
        <v>290.69188926619199</v>
      </c>
      <c r="AG19" s="110" t="s">
        <v>354</v>
      </c>
      <c r="AH19" s="96">
        <v>5417.9288576179997</v>
      </c>
      <c r="AI19" s="96">
        <v>112.891428108098</v>
      </c>
      <c r="AJ19" s="110" t="s">
        <v>354</v>
      </c>
      <c r="AK19" s="113" t="s">
        <v>355</v>
      </c>
      <c r="AL19" s="44"/>
    </row>
    <row r="20" spans="1:38" s="1" customFormat="1" ht="24.75" customHeight="1" thickBot="1" x14ac:dyDescent="0.3">
      <c r="A20" s="41" t="s">
        <v>112</v>
      </c>
      <c r="B20" s="41" t="s">
        <v>156</v>
      </c>
      <c r="C20" s="78" t="s">
        <v>51</v>
      </c>
      <c r="D20" s="42"/>
      <c r="E20" s="95">
        <v>0.26122093094677501</v>
      </c>
      <c r="F20" s="96">
        <v>0.197597673310968</v>
      </c>
      <c r="G20" s="96">
        <v>2.4449699556486099E-2</v>
      </c>
      <c r="H20" s="96">
        <v>2.5610113006342599E-3</v>
      </c>
      <c r="I20" s="96">
        <v>2.0739801491758199E-2</v>
      </c>
      <c r="J20" s="96">
        <v>2.68581818877267E-2</v>
      </c>
      <c r="K20" s="96">
        <v>3.91005066576295E-2</v>
      </c>
      <c r="L20" s="96">
        <v>5.8096042452166399E-3</v>
      </c>
      <c r="M20" s="96">
        <v>0.54158663214867697</v>
      </c>
      <c r="N20" s="96">
        <v>7.3840159417529498E-3</v>
      </c>
      <c r="O20" s="96">
        <v>5.5281147892446796E-4</v>
      </c>
      <c r="P20" s="96">
        <v>1.0422887644088699E-3</v>
      </c>
      <c r="Q20" s="96">
        <v>6.5834629490582402E-4</v>
      </c>
      <c r="R20" s="96">
        <v>4.7813158504688598E-3</v>
      </c>
      <c r="S20" s="96">
        <v>5.3113830111119701E-3</v>
      </c>
      <c r="T20" s="96">
        <v>5.28760928487632E-3</v>
      </c>
      <c r="U20" s="96">
        <v>1.04715188866824E-3</v>
      </c>
      <c r="V20" s="96">
        <v>4.8867905774105198E-3</v>
      </c>
      <c r="W20" s="96">
        <v>2.1236752799146399E-3</v>
      </c>
      <c r="X20" s="96">
        <v>1.65732027447531E-5</v>
      </c>
      <c r="Y20" s="96">
        <v>2.6337804158023601E-3</v>
      </c>
      <c r="Z20" s="96">
        <v>2.6351771773959602E-3</v>
      </c>
      <c r="AA20" s="96">
        <v>3.0907006714140502E-5</v>
      </c>
      <c r="AB20" s="96">
        <f t="shared" si="0"/>
        <v>5.3164378026572144E-3</v>
      </c>
      <c r="AC20" s="96">
        <v>1.01885770125992E-2</v>
      </c>
      <c r="AD20" s="96">
        <v>5.3235987033396302E-3</v>
      </c>
      <c r="AE20" s="97"/>
      <c r="AF20" s="96">
        <v>51.461709446775899</v>
      </c>
      <c r="AG20" s="110" t="s">
        <v>354</v>
      </c>
      <c r="AH20" s="96">
        <v>2212.1088008667598</v>
      </c>
      <c r="AI20" s="96">
        <v>2036.1258489601601</v>
      </c>
      <c r="AJ20" s="110" t="s">
        <v>354</v>
      </c>
      <c r="AK20" s="113" t="s">
        <v>355</v>
      </c>
      <c r="AL20" s="44"/>
    </row>
    <row r="21" spans="1:38" s="1" customFormat="1" ht="24.75" customHeight="1" thickBot="1" x14ac:dyDescent="0.3">
      <c r="A21" s="41" t="s">
        <v>112</v>
      </c>
      <c r="B21" s="41" t="s">
        <v>157</v>
      </c>
      <c r="C21" s="78" t="s">
        <v>52</v>
      </c>
      <c r="D21" s="42"/>
      <c r="E21" s="95">
        <v>1.2250656351399001</v>
      </c>
      <c r="F21" s="96">
        <v>6.3773659202142105E-2</v>
      </c>
      <c r="G21" s="96">
        <v>1.09186750881084</v>
      </c>
      <c r="H21" s="96">
        <v>7.0230574446748995E-5</v>
      </c>
      <c r="I21" s="96">
        <v>6.5835389731255203E-2</v>
      </c>
      <c r="J21" s="96">
        <v>8.4593374770669694E-2</v>
      </c>
      <c r="K21" s="96">
        <v>9.5264200431371904E-2</v>
      </c>
      <c r="L21" s="96">
        <v>2.54905540733017E-2</v>
      </c>
      <c r="M21" s="96">
        <v>0.40796386092723202</v>
      </c>
      <c r="N21" s="96">
        <v>0.23799726635749199</v>
      </c>
      <c r="O21" s="96">
        <v>6.8325620152980202E-3</v>
      </c>
      <c r="P21" s="96">
        <v>1.5605789154658101E-2</v>
      </c>
      <c r="Q21" s="96">
        <v>2.0810389468991199E-2</v>
      </c>
      <c r="R21" s="96">
        <v>3.08938862714398E-2</v>
      </c>
      <c r="S21" s="96">
        <v>4.6306432196481E-2</v>
      </c>
      <c r="T21" s="96">
        <v>0.83081338983366504</v>
      </c>
      <c r="U21" s="96">
        <v>4.18380442043218E-2</v>
      </c>
      <c r="V21" s="96">
        <v>0.61300616024542498</v>
      </c>
      <c r="W21" s="96">
        <v>5.7562643042476701E-3</v>
      </c>
      <c r="X21" s="96">
        <v>3.16503246265845E-4</v>
      </c>
      <c r="Y21" s="96">
        <v>1.80828997214652E-3</v>
      </c>
      <c r="Z21" s="96">
        <v>1.89102742615052E-3</v>
      </c>
      <c r="AA21" s="96">
        <v>1.71998486836535E-3</v>
      </c>
      <c r="AB21" s="96">
        <f t="shared" si="0"/>
        <v>5.7358055129282347E-3</v>
      </c>
      <c r="AC21" s="96">
        <v>1.23776538304075E-2</v>
      </c>
      <c r="AD21" s="96">
        <v>1.24290036408676E-2</v>
      </c>
      <c r="AE21" s="97"/>
      <c r="AF21" s="96">
        <v>3550.2581869486899</v>
      </c>
      <c r="AG21" s="96">
        <v>1665.5516987410399</v>
      </c>
      <c r="AH21" s="96">
        <v>12721.2818896932</v>
      </c>
      <c r="AI21" s="96">
        <v>201.850680639545</v>
      </c>
      <c r="AJ21" s="110" t="s">
        <v>354</v>
      </c>
      <c r="AK21" s="113" t="s">
        <v>355</v>
      </c>
      <c r="AL21" s="44"/>
    </row>
    <row r="22" spans="1:38" s="1" customFormat="1" ht="24.75" customHeight="1" thickBot="1" x14ac:dyDescent="0.3">
      <c r="A22" s="41" t="s">
        <v>112</v>
      </c>
      <c r="B22" s="62" t="s">
        <v>158</v>
      </c>
      <c r="C22" s="78" t="s">
        <v>288</v>
      </c>
      <c r="D22" s="42"/>
      <c r="E22" s="95">
        <v>2.7498410026802902</v>
      </c>
      <c r="F22" s="96">
        <v>0.24253491107928701</v>
      </c>
      <c r="G22" s="96">
        <v>1.3177565658283099</v>
      </c>
      <c r="H22" s="96">
        <v>2.8278066605258698E-2</v>
      </c>
      <c r="I22" s="96">
        <v>3.1141795440448899E-2</v>
      </c>
      <c r="J22" s="96">
        <v>5.9753618714709099E-2</v>
      </c>
      <c r="K22" s="96">
        <v>8.2643642659948405E-2</v>
      </c>
      <c r="L22" s="96">
        <v>4.97447167112571E-3</v>
      </c>
      <c r="M22" s="96">
        <v>1.9533343994591299</v>
      </c>
      <c r="N22" s="96">
        <v>0.18596175529182399</v>
      </c>
      <c r="O22" s="96">
        <v>1.52182359952022E-2</v>
      </c>
      <c r="P22" s="96">
        <v>3.3167816000129899E-2</v>
      </c>
      <c r="Q22" s="96">
        <v>4.0314534457045699E-2</v>
      </c>
      <c r="R22" s="96">
        <v>3.5948942635283303E-2</v>
      </c>
      <c r="S22" s="96">
        <v>4.1375253479443097E-2</v>
      </c>
      <c r="T22" s="96">
        <v>9.7425576984910597E-2</v>
      </c>
      <c r="U22" s="96">
        <v>3.1663779881407103E-2</v>
      </c>
      <c r="V22" s="96">
        <v>0.35535235453130098</v>
      </c>
      <c r="W22" s="96">
        <v>4.2068522962723898E-2</v>
      </c>
      <c r="X22" s="96">
        <v>6.7218354074631201E-4</v>
      </c>
      <c r="Y22" s="96">
        <v>2.8584452046529398E-3</v>
      </c>
      <c r="Z22" s="96">
        <v>3.0426938579697399E-3</v>
      </c>
      <c r="AA22" s="96">
        <v>2.7443529587873601E-3</v>
      </c>
      <c r="AB22" s="96">
        <f t="shared" si="0"/>
        <v>9.3176755621563519E-3</v>
      </c>
      <c r="AC22" s="96">
        <v>2.34079917861864E-2</v>
      </c>
      <c r="AD22" s="96">
        <v>1.44639951042057E-2</v>
      </c>
      <c r="AE22" s="97"/>
      <c r="AF22" s="96">
        <v>7899.8772168380601</v>
      </c>
      <c r="AG22" s="96">
        <v>2149.0903347868398</v>
      </c>
      <c r="AH22" s="96">
        <v>4734.7712384469396</v>
      </c>
      <c r="AI22" s="96">
        <v>928.20025876907505</v>
      </c>
      <c r="AJ22" s="96">
        <v>704.75176750247795</v>
      </c>
      <c r="AK22" s="113" t="s">
        <v>355</v>
      </c>
      <c r="AL22" s="44"/>
    </row>
    <row r="23" spans="1:38" s="1" customFormat="1" ht="24.75" customHeight="1" thickBot="1" x14ac:dyDescent="0.3">
      <c r="A23" s="41" t="s">
        <v>119</v>
      </c>
      <c r="B23" s="62" t="s">
        <v>322</v>
      </c>
      <c r="C23" s="78" t="s">
        <v>336</v>
      </c>
      <c r="E23" s="96">
        <v>4.4165381646510404</v>
      </c>
      <c r="F23" s="96">
        <v>0.93077807322951001</v>
      </c>
      <c r="G23" s="96">
        <v>3.8791911230627702E-3</v>
      </c>
      <c r="H23" s="96">
        <v>1.5786611051362E-3</v>
      </c>
      <c r="I23" s="96">
        <v>0.393090555129536</v>
      </c>
      <c r="J23" s="96">
        <v>0.393090555129536</v>
      </c>
      <c r="K23" s="96">
        <v>0.393090555129536</v>
      </c>
      <c r="L23" s="96">
        <v>0.25702768454742397</v>
      </c>
      <c r="M23" s="96">
        <v>9.8672243495130605</v>
      </c>
      <c r="N23" s="96">
        <v>9.3742819229135806E-3</v>
      </c>
      <c r="O23" s="96">
        <v>1.62204209856982E-3</v>
      </c>
      <c r="P23" s="96">
        <v>1.0468505801820001E-3</v>
      </c>
      <c r="Q23" s="96">
        <v>2.0566487403902699E-5</v>
      </c>
      <c r="R23" s="96">
        <v>5.4507338930492198E-3</v>
      </c>
      <c r="S23" s="96">
        <v>4.22148285803848E-3</v>
      </c>
      <c r="T23" s="96">
        <v>1.6627856999772001E-3</v>
      </c>
      <c r="U23" s="96">
        <v>1.9966858900779799E-5</v>
      </c>
      <c r="V23" s="96">
        <v>0.32586785387030798</v>
      </c>
      <c r="W23" s="96">
        <v>7.0977441218291002E-3</v>
      </c>
      <c r="X23" s="96">
        <v>2.0833168024795901E-3</v>
      </c>
      <c r="Y23" s="96">
        <v>4.1536755745004003E-3</v>
      </c>
      <c r="Z23" s="96">
        <v>3.9992734772015199E-3</v>
      </c>
      <c r="AA23" s="96">
        <v>2.1878474112723301E-3</v>
      </c>
      <c r="AB23" s="96">
        <f t="shared" si="0"/>
        <v>1.2424113265453842E-2</v>
      </c>
      <c r="AC23" s="96">
        <v>4.9357975676849603E-2</v>
      </c>
      <c r="AD23" s="96">
        <v>1.1904257987914601E-5</v>
      </c>
      <c r="AE23" s="97"/>
      <c r="AF23" s="96">
        <v>8796.7426541295099</v>
      </c>
      <c r="AG23" s="110" t="s">
        <v>354</v>
      </c>
      <c r="AH23" s="110" t="s">
        <v>354</v>
      </c>
      <c r="AI23" s="96">
        <v>9.2983491511542606</v>
      </c>
      <c r="AJ23" s="110" t="s">
        <v>354</v>
      </c>
      <c r="AK23" s="113" t="s">
        <v>355</v>
      </c>
      <c r="AL23" s="44"/>
    </row>
    <row r="24" spans="1:38" s="1" customFormat="1" ht="24.75" customHeight="1" thickBot="1" x14ac:dyDescent="0.3">
      <c r="A24" s="68" t="s">
        <v>112</v>
      </c>
      <c r="B24" s="62" t="s">
        <v>321</v>
      </c>
      <c r="C24" s="78" t="s">
        <v>337</v>
      </c>
      <c r="D24" s="43"/>
      <c r="E24" s="95">
        <v>0.80088211017867705</v>
      </c>
      <c r="F24" s="95">
        <v>0.35112136302317698</v>
      </c>
      <c r="G24" s="95">
        <v>0.18098530649458799</v>
      </c>
      <c r="H24" s="96">
        <v>1.0854359806492001E-2</v>
      </c>
      <c r="I24" s="95">
        <v>4.6686926429478602E-2</v>
      </c>
      <c r="J24" s="95">
        <v>5.92819021330016E-2</v>
      </c>
      <c r="K24" s="95">
        <v>8.3480977500565906E-2</v>
      </c>
      <c r="L24" s="95">
        <v>1.48103025021433E-2</v>
      </c>
      <c r="M24" s="95">
        <v>1.1756831803471901</v>
      </c>
      <c r="N24" s="95">
        <v>1.68458899438663E-2</v>
      </c>
      <c r="O24" s="95">
        <v>1.5634603232033801E-3</v>
      </c>
      <c r="P24" s="95">
        <v>2.78840994298342E-3</v>
      </c>
      <c r="Q24" s="95">
        <v>2.8873660977540702E-3</v>
      </c>
      <c r="R24" s="95">
        <v>1.0545854834980399E-2</v>
      </c>
      <c r="S24" s="95">
        <v>1.23420450611702E-2</v>
      </c>
      <c r="T24" s="95">
        <v>9.8251836935175599E-2</v>
      </c>
      <c r="U24" s="95">
        <v>2.97306303944671E-3</v>
      </c>
      <c r="V24" s="95">
        <v>4.08399000061214E-2</v>
      </c>
      <c r="W24" s="95">
        <v>6.5071227240317301E-3</v>
      </c>
      <c r="X24" s="95">
        <v>1.4001095924644799E-4</v>
      </c>
      <c r="Y24" s="95">
        <v>5.0257980708920697E-3</v>
      </c>
      <c r="Z24" s="95">
        <v>5.0597231596140203E-3</v>
      </c>
      <c r="AA24" s="95">
        <v>2.74603322698311E-4</v>
      </c>
      <c r="AB24" s="96">
        <f t="shared" si="0"/>
        <v>1.050013551245085E-2</v>
      </c>
      <c r="AC24" s="95">
        <v>2.0563049674636499E-2</v>
      </c>
      <c r="AD24" s="95">
        <v>9.6895193996668801E-3</v>
      </c>
      <c r="AE24" s="97"/>
      <c r="AF24" s="96">
        <v>1764.2091258982</v>
      </c>
      <c r="AG24" s="110" t="s">
        <v>354</v>
      </c>
      <c r="AH24" s="96">
        <v>5292.0555935325001</v>
      </c>
      <c r="AI24" s="96">
        <v>4004.5046849965502</v>
      </c>
      <c r="AJ24" s="96">
        <v>108.209412</v>
      </c>
      <c r="AK24" s="113" t="s">
        <v>355</v>
      </c>
      <c r="AL24" s="46"/>
    </row>
    <row r="25" spans="1:38" s="1" customFormat="1" ht="24.75" customHeight="1" thickBot="1" x14ac:dyDescent="0.3">
      <c r="A25" s="41" t="s">
        <v>120</v>
      </c>
      <c r="B25" s="62" t="s">
        <v>160</v>
      </c>
      <c r="C25" s="79" t="s">
        <v>301</v>
      </c>
      <c r="D25" s="42"/>
      <c r="E25" s="95">
        <v>1.1250482191064799</v>
      </c>
      <c r="F25" s="95">
        <v>7.6279953138554901E-2</v>
      </c>
      <c r="G25" s="95">
        <v>8.5475182278039297E-2</v>
      </c>
      <c r="H25" s="95">
        <v>1.4429472000000001E-6</v>
      </c>
      <c r="I25" s="95">
        <v>1.34961588450585E-2</v>
      </c>
      <c r="J25" s="95">
        <v>1.5279960743124699E-2</v>
      </c>
      <c r="K25" s="95">
        <v>1.6750236915257399E-2</v>
      </c>
      <c r="L25" s="95">
        <v>5.97537298264607E-3</v>
      </c>
      <c r="M25" s="95">
        <v>0.72657986846943401</v>
      </c>
      <c r="N25" s="95">
        <v>3.9225584821682799E-2</v>
      </c>
      <c r="O25" s="95">
        <v>2.8481535106418001E-5</v>
      </c>
      <c r="P25" s="95">
        <v>1.78584579864586E-7</v>
      </c>
      <c r="Q25" s="95">
        <v>2.2184041072194998E-5</v>
      </c>
      <c r="R25" s="95">
        <v>2.16405320245346E-4</v>
      </c>
      <c r="S25" s="95">
        <v>0.20299413183814799</v>
      </c>
      <c r="T25" s="95">
        <v>2.9492144245658202E-4</v>
      </c>
      <c r="U25" s="95">
        <v>1.1021563308967599E-4</v>
      </c>
      <c r="V25" s="95">
        <v>7.8132665948624294E-2</v>
      </c>
      <c r="W25" s="95">
        <v>4.6063964596747401E-6</v>
      </c>
      <c r="X25" s="95">
        <v>1.5490678257617899E-5</v>
      </c>
      <c r="Y25" s="95">
        <v>9.9975361613731911E-7</v>
      </c>
      <c r="Z25" s="95">
        <v>1.26177981712413E-6</v>
      </c>
      <c r="AA25" s="95">
        <v>2.20678528068138E-7</v>
      </c>
      <c r="AB25" s="96">
        <f t="shared" si="0"/>
        <v>1.7972890218947488E-5</v>
      </c>
      <c r="AC25" s="96" t="s">
        <v>355</v>
      </c>
      <c r="AD25" s="96">
        <v>1.85577941951361E-9</v>
      </c>
      <c r="AE25" s="97"/>
      <c r="AF25" s="96">
        <v>3718.1766060946402</v>
      </c>
      <c r="AG25" s="110" t="s">
        <v>354</v>
      </c>
      <c r="AH25" s="110" t="s">
        <v>354</v>
      </c>
      <c r="AI25" s="110" t="s">
        <v>354</v>
      </c>
      <c r="AJ25" s="110" t="s">
        <v>354</v>
      </c>
      <c r="AK25" s="109">
        <v>8488.0256569729299</v>
      </c>
      <c r="AL25" s="44"/>
    </row>
    <row r="26" spans="1:38" s="1" customFormat="1" ht="24.75" customHeight="1" thickBot="1" x14ac:dyDescent="0.3">
      <c r="A26" s="41" t="s">
        <v>120</v>
      </c>
      <c r="B26" s="41" t="s">
        <v>159</v>
      </c>
      <c r="C26" s="78" t="s">
        <v>311</v>
      </c>
      <c r="D26" s="42"/>
      <c r="E26" s="95">
        <v>0.15479874153881801</v>
      </c>
      <c r="F26" s="96">
        <v>3.4753607701185199E-2</v>
      </c>
      <c r="G26" s="96">
        <v>1.4375227073598101E-2</v>
      </c>
      <c r="H26" s="96">
        <v>1.0040922239999999E-4</v>
      </c>
      <c r="I26" s="96">
        <v>2.26005895523096E-3</v>
      </c>
      <c r="J26" s="96">
        <v>2.5451465437447401E-3</v>
      </c>
      <c r="K26" s="96">
        <v>2.7801263858544399E-3</v>
      </c>
      <c r="L26" s="96">
        <v>6.74958501430984E-4</v>
      </c>
      <c r="M26" s="96">
        <v>1.3188740266032</v>
      </c>
      <c r="N26" s="96">
        <v>0.85188243096322303</v>
      </c>
      <c r="O26" s="96">
        <v>2.0396264875304401E-5</v>
      </c>
      <c r="P26" s="96">
        <v>1.2427023522990901E-5</v>
      </c>
      <c r="Q26" s="96">
        <v>3.9729919006978202E-6</v>
      </c>
      <c r="R26" s="96">
        <v>5.7567539959234998E-5</v>
      </c>
      <c r="S26" s="96">
        <v>3.2503434779913E-2</v>
      </c>
      <c r="T26" s="96">
        <v>6.59714830670512E-5</v>
      </c>
      <c r="U26" s="96">
        <v>1.7899707866928799E-5</v>
      </c>
      <c r="V26" s="96">
        <v>1.5646071059624601E-2</v>
      </c>
      <c r="W26" s="96">
        <v>3.2054165709047001E-4</v>
      </c>
      <c r="X26" s="96">
        <v>9.6155662743098008E-6</v>
      </c>
      <c r="Y26" s="96">
        <v>1.32494927569213E-5</v>
      </c>
      <c r="Z26" s="96">
        <v>4.6640597048282901E-6</v>
      </c>
      <c r="AA26" s="96">
        <v>1.5356181711776001E-5</v>
      </c>
      <c r="AB26" s="96">
        <f t="shared" si="0"/>
        <v>4.2885300447835387E-5</v>
      </c>
      <c r="AC26" s="96" t="s">
        <v>355</v>
      </c>
      <c r="AD26" s="96">
        <v>1.4676856827676799E-7</v>
      </c>
      <c r="AE26" s="97"/>
      <c r="AF26" s="96">
        <v>625.75221169690701</v>
      </c>
      <c r="AG26" s="110" t="s">
        <v>354</v>
      </c>
      <c r="AH26" s="110" t="s">
        <v>354</v>
      </c>
      <c r="AI26" s="110" t="s">
        <v>354</v>
      </c>
      <c r="AJ26" s="110" t="s">
        <v>354</v>
      </c>
      <c r="AK26" s="109">
        <v>1356.55801712782</v>
      </c>
      <c r="AL26" s="44"/>
    </row>
    <row r="27" spans="1:38" s="1" customFormat="1" ht="24.75" customHeight="1" thickBot="1" x14ac:dyDescent="0.3">
      <c r="A27" s="41" t="s">
        <v>121</v>
      </c>
      <c r="B27" s="41" t="s">
        <v>161</v>
      </c>
      <c r="C27" s="78" t="s">
        <v>53</v>
      </c>
      <c r="D27" s="42"/>
      <c r="E27" s="95">
        <v>20.1668823839426</v>
      </c>
      <c r="F27" s="96">
        <v>6.6568263440549602</v>
      </c>
      <c r="G27" s="96">
        <v>3.8930156108808803E-2</v>
      </c>
      <c r="H27" s="96">
        <v>1.4049705517134601</v>
      </c>
      <c r="I27" s="96">
        <v>0.37740785680824102</v>
      </c>
      <c r="J27" s="96">
        <v>0.37740785680824102</v>
      </c>
      <c r="K27" s="96">
        <v>0.37740785680824102</v>
      </c>
      <c r="L27" s="96">
        <v>0.27327191302290699</v>
      </c>
      <c r="M27" s="96">
        <v>86.441996398448893</v>
      </c>
      <c r="N27" s="96">
        <v>0.10619376090737501</v>
      </c>
      <c r="O27" s="96">
        <v>2.5702390827987101E-2</v>
      </c>
      <c r="P27" s="96">
        <v>1.44339437012533E-2</v>
      </c>
      <c r="Q27" s="96">
        <v>4.3685385892162898E-4</v>
      </c>
      <c r="R27" s="96">
        <v>5.1750184616682599E-2</v>
      </c>
      <c r="S27" s="96">
        <v>8.2699039760668405E-2</v>
      </c>
      <c r="T27" s="96">
        <v>2.83558470129846E-2</v>
      </c>
      <c r="U27" s="96">
        <v>3.1575231973283698E-4</v>
      </c>
      <c r="V27" s="96">
        <v>5.1378849971626197</v>
      </c>
      <c r="W27" s="96">
        <v>4.5240117817551599E-2</v>
      </c>
      <c r="X27" s="96">
        <v>3.6294095286132602E-2</v>
      </c>
      <c r="Y27" s="96">
        <v>4.0930935012671997E-2</v>
      </c>
      <c r="Z27" s="96">
        <v>3.1334976701991903E-2</v>
      </c>
      <c r="AA27" s="96">
        <v>3.6321272062664001E-2</v>
      </c>
      <c r="AB27" s="96">
        <f t="shared" si="0"/>
        <v>0.14488127906346049</v>
      </c>
      <c r="AC27" s="96">
        <v>0.20658554747944699</v>
      </c>
      <c r="AD27" s="96">
        <v>2.3381386363646801E-4</v>
      </c>
      <c r="AE27" s="97"/>
      <c r="AF27" s="96">
        <v>84448.308140998401</v>
      </c>
      <c r="AG27" s="110" t="s">
        <v>354</v>
      </c>
      <c r="AH27" s="96">
        <v>0.22747895144899499</v>
      </c>
      <c r="AI27" s="96">
        <v>3891.7212086428299</v>
      </c>
      <c r="AJ27" s="110" t="s">
        <v>354</v>
      </c>
      <c r="AK27" s="113" t="s">
        <v>355</v>
      </c>
      <c r="AL27" s="44"/>
    </row>
    <row r="28" spans="1:38" s="1" customFormat="1" ht="24.75" customHeight="1" thickBot="1" x14ac:dyDescent="0.3">
      <c r="A28" s="41" t="s">
        <v>121</v>
      </c>
      <c r="B28" s="41" t="s">
        <v>162</v>
      </c>
      <c r="C28" s="78" t="s">
        <v>144</v>
      </c>
      <c r="D28" s="42"/>
      <c r="E28" s="95">
        <v>8.7285741041738092</v>
      </c>
      <c r="F28" s="96">
        <v>1.1691550196152201</v>
      </c>
      <c r="G28" s="96">
        <v>1.15543544212623E-2</v>
      </c>
      <c r="H28" s="96">
        <v>5.2652215102580002E-2</v>
      </c>
      <c r="I28" s="96">
        <v>0.45024260810294098</v>
      </c>
      <c r="J28" s="96">
        <v>0.45024260810294098</v>
      </c>
      <c r="K28" s="96">
        <v>0.45024260810294098</v>
      </c>
      <c r="L28" s="96">
        <v>0.35464496526571598</v>
      </c>
      <c r="M28" s="96">
        <v>6.9951412817972498</v>
      </c>
      <c r="N28" s="96">
        <v>3.2524003499534201E-2</v>
      </c>
      <c r="O28" s="96">
        <v>5.6685456504343102E-3</v>
      </c>
      <c r="P28" s="96">
        <v>3.2579477562822601E-3</v>
      </c>
      <c r="Q28" s="96">
        <v>6.9303762379708405E-5</v>
      </c>
      <c r="R28" s="96">
        <v>1.8012591954813601E-2</v>
      </c>
      <c r="S28" s="96">
        <v>1.42613448997426E-2</v>
      </c>
      <c r="T28" s="96">
        <v>5.8676402137594003E-3</v>
      </c>
      <c r="U28" s="96">
        <v>6.3537767243009995E-5</v>
      </c>
      <c r="V28" s="96">
        <v>1.1374659725848599</v>
      </c>
      <c r="W28" s="96">
        <v>1.4676380768845001E-2</v>
      </c>
      <c r="X28" s="96">
        <v>1.4827916323245101E-2</v>
      </c>
      <c r="Y28" s="96">
        <v>1.6641410707017999E-2</v>
      </c>
      <c r="Z28" s="96">
        <v>1.3015231765681E-2</v>
      </c>
      <c r="AA28" s="96">
        <v>1.39086701821517E-2</v>
      </c>
      <c r="AB28" s="96">
        <f t="shared" si="0"/>
        <v>5.8393228978095804E-2</v>
      </c>
      <c r="AC28" s="96">
        <v>0.14571319916817799</v>
      </c>
      <c r="AD28" s="96">
        <v>9.42129877982318E-5</v>
      </c>
      <c r="AE28" s="97"/>
      <c r="AF28" s="96">
        <v>24733.586795378698</v>
      </c>
      <c r="AG28" s="110" t="s">
        <v>354</v>
      </c>
      <c r="AH28" s="96">
        <v>1.58432282241874</v>
      </c>
      <c r="AI28" s="96">
        <v>1493.3044548236801</v>
      </c>
      <c r="AJ28" s="110" t="s">
        <v>354</v>
      </c>
      <c r="AK28" s="113" t="s">
        <v>355</v>
      </c>
      <c r="AL28" s="44"/>
    </row>
    <row r="29" spans="1:38" s="1" customFormat="1" ht="24.75" customHeight="1" thickBot="1" x14ac:dyDescent="0.3">
      <c r="A29" s="41" t="s">
        <v>121</v>
      </c>
      <c r="B29" s="41" t="s">
        <v>163</v>
      </c>
      <c r="C29" s="78" t="s">
        <v>145</v>
      </c>
      <c r="D29" s="42"/>
      <c r="E29" s="95">
        <v>19.652653784096898</v>
      </c>
      <c r="F29" s="96">
        <v>0.44455823761728702</v>
      </c>
      <c r="G29" s="96">
        <v>2.0225409379571398E-2</v>
      </c>
      <c r="H29" s="96">
        <v>2.8608171221211402E-2</v>
      </c>
      <c r="I29" s="96">
        <v>0.29808173999092902</v>
      </c>
      <c r="J29" s="96">
        <v>0.29808173999092902</v>
      </c>
      <c r="K29" s="96">
        <v>0.29808173999092902</v>
      </c>
      <c r="L29" s="96">
        <v>0.20917050330921599</v>
      </c>
      <c r="M29" s="96">
        <v>6.3658414893062796</v>
      </c>
      <c r="N29" s="96">
        <v>3.7759635853262301E-2</v>
      </c>
      <c r="O29" s="96">
        <v>6.2697704100400202E-3</v>
      </c>
      <c r="P29" s="96">
        <v>5.3650414484750601E-3</v>
      </c>
      <c r="Q29" s="96">
        <v>1.01439280008954E-4</v>
      </c>
      <c r="R29" s="96">
        <v>2.4107301018736899E-2</v>
      </c>
      <c r="S29" s="96">
        <v>1.6991045287350601E-2</v>
      </c>
      <c r="T29" s="96">
        <v>6.4245052532200001E-3</v>
      </c>
      <c r="U29" s="96">
        <v>1.01283163453405E-4</v>
      </c>
      <c r="V29" s="96">
        <v>1.2620208282765</v>
      </c>
      <c r="W29" s="96">
        <v>4.7716057156635301E-2</v>
      </c>
      <c r="X29" s="96">
        <v>3.9398579303643799E-3</v>
      </c>
      <c r="Y29" s="96">
        <v>2.3858028578317699E-2</v>
      </c>
      <c r="Z29" s="96">
        <v>2.6659705328799001E-2</v>
      </c>
      <c r="AA29" s="96">
        <v>6.1286678916779302E-3</v>
      </c>
      <c r="AB29" s="96">
        <f t="shared" si="0"/>
        <v>6.0586259729159014E-2</v>
      </c>
      <c r="AC29" s="96">
        <v>0.28285709071626702</v>
      </c>
      <c r="AD29" s="96">
        <v>3.0720549464358701E-5</v>
      </c>
      <c r="AE29" s="97"/>
      <c r="AF29" s="96">
        <v>43182.966307495997</v>
      </c>
      <c r="AG29" s="110" t="s">
        <v>354</v>
      </c>
      <c r="AH29" s="110" t="s">
        <v>354</v>
      </c>
      <c r="AI29" s="96">
        <v>2725.3516488016899</v>
      </c>
      <c r="AJ29" s="110" t="s">
        <v>354</v>
      </c>
      <c r="AK29" s="113" t="s">
        <v>355</v>
      </c>
      <c r="AL29" s="44"/>
    </row>
    <row r="30" spans="1:38" s="1" customFormat="1" ht="24.75" customHeight="1" thickBot="1" x14ac:dyDescent="0.3">
      <c r="A30" s="41" t="s">
        <v>121</v>
      </c>
      <c r="B30" s="41" t="s">
        <v>164</v>
      </c>
      <c r="C30" s="78" t="s">
        <v>54</v>
      </c>
      <c r="D30" s="42"/>
      <c r="E30" s="95">
        <v>0.127863383807482</v>
      </c>
      <c r="F30" s="96">
        <v>1.5798888679198499</v>
      </c>
      <c r="G30" s="96">
        <v>4.3055280339473502E-4</v>
      </c>
      <c r="H30" s="96">
        <v>1.1615599796103401E-3</v>
      </c>
      <c r="I30" s="96">
        <v>2.7822294981284301E-2</v>
      </c>
      <c r="J30" s="96">
        <v>2.7822294981284301E-2</v>
      </c>
      <c r="K30" s="96">
        <v>2.7822294981284301E-2</v>
      </c>
      <c r="L30" s="96">
        <v>4.0114666235305102E-3</v>
      </c>
      <c r="M30" s="96">
        <v>7.6150535320022898</v>
      </c>
      <c r="N30" s="96">
        <v>3.0475641757953502E-4</v>
      </c>
      <c r="O30" s="96">
        <v>9.7279944492564198E-5</v>
      </c>
      <c r="P30" s="96">
        <v>1.8729046947671001E-4</v>
      </c>
      <c r="Q30" s="96">
        <v>6.4582920509210198E-6</v>
      </c>
      <c r="R30" s="96">
        <v>2.1930110788209701E-4</v>
      </c>
      <c r="S30" s="96">
        <v>4.22284838368974E-4</v>
      </c>
      <c r="T30" s="96">
        <v>1.4248798884901101E-4</v>
      </c>
      <c r="U30" s="96">
        <v>4.3055280339473497E-6</v>
      </c>
      <c r="V30" s="96">
        <v>1.9305295417324699E-2</v>
      </c>
      <c r="W30" s="96">
        <v>1.3509759890581299E-2</v>
      </c>
      <c r="X30" s="96">
        <v>2.05863007856477E-4</v>
      </c>
      <c r="Y30" s="96">
        <v>3.7741551440353998E-4</v>
      </c>
      <c r="Z30" s="96">
        <v>1.28664379910298E-4</v>
      </c>
      <c r="AA30" s="96">
        <v>4.4174770435868898E-4</v>
      </c>
      <c r="AB30" s="96">
        <f t="shared" si="0"/>
        <v>1.1536906065290039E-3</v>
      </c>
      <c r="AC30" s="96">
        <v>9.7292646320620094E-6</v>
      </c>
      <c r="AD30" s="96">
        <v>3.92449677523427E-6</v>
      </c>
      <c r="AE30" s="97"/>
      <c r="AF30" s="96">
        <v>942.91063943446898</v>
      </c>
      <c r="AG30" s="110" t="s">
        <v>354</v>
      </c>
      <c r="AH30" s="110" t="s">
        <v>354</v>
      </c>
      <c r="AI30" s="96">
        <v>33.923158965330998</v>
      </c>
      <c r="AJ30" s="110" t="s">
        <v>354</v>
      </c>
      <c r="AK30" s="113" t="s">
        <v>355</v>
      </c>
      <c r="AL30" s="44"/>
    </row>
    <row r="31" spans="1:38" s="1" customFormat="1" ht="24.75" customHeight="1" thickBot="1" x14ac:dyDescent="0.3">
      <c r="A31" s="41" t="s">
        <v>121</v>
      </c>
      <c r="B31" s="41" t="s">
        <v>165</v>
      </c>
      <c r="C31" s="78" t="s">
        <v>55</v>
      </c>
      <c r="D31" s="42"/>
      <c r="E31" s="109" t="s">
        <v>355</v>
      </c>
      <c r="F31" s="96">
        <v>1.4557900065854901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1368.0022074311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0.632436731810889</v>
      </c>
      <c r="J32" s="96">
        <v>1.1965225442023899</v>
      </c>
      <c r="K32" s="96">
        <v>1.5553019955755101</v>
      </c>
      <c r="L32" s="96">
        <v>0.15001905554367101</v>
      </c>
      <c r="M32" s="108" t="s">
        <v>355</v>
      </c>
      <c r="N32" s="96">
        <v>7.7891350747266097</v>
      </c>
      <c r="O32" s="96">
        <v>8.0911362627736592E-3</v>
      </c>
      <c r="P32" s="96" t="s">
        <v>355</v>
      </c>
      <c r="Q32" s="96">
        <v>7.6198742045794398E-3</v>
      </c>
      <c r="R32" s="96">
        <v>8.1105477606999002E-2</v>
      </c>
      <c r="S32" s="96">
        <v>59.305878573750697</v>
      </c>
      <c r="T32" s="96">
        <v>9.7613267646364202E-2</v>
      </c>
      <c r="U32" s="96">
        <v>3.1106039911510099E-2</v>
      </c>
      <c r="V32" s="96">
        <v>21.682524599768399</v>
      </c>
      <c r="W32" s="96" t="s">
        <v>355</v>
      </c>
      <c r="X32" s="96">
        <v>3.8757865825644602E-3</v>
      </c>
      <c r="Y32" s="96">
        <v>2.91061488631521E-4</v>
      </c>
      <c r="Z32" s="96">
        <v>4.2966219750367399E-4</v>
      </c>
      <c r="AA32" s="96" t="s">
        <v>355</v>
      </c>
      <c r="AB32" s="96">
        <f t="shared" si="0"/>
        <v>4.5965102686996552E-3</v>
      </c>
      <c r="AC32" s="96" t="s">
        <v>355</v>
      </c>
      <c r="AD32" s="96" t="s">
        <v>355</v>
      </c>
      <c r="AE32" s="97"/>
      <c r="AF32" s="113" t="s">
        <v>355</v>
      </c>
      <c r="AG32" s="113" t="s">
        <v>355</v>
      </c>
      <c r="AH32" s="113" t="s">
        <v>355</v>
      </c>
      <c r="AI32" s="113" t="s">
        <v>355</v>
      </c>
      <c r="AJ32" s="113" t="s">
        <v>355</v>
      </c>
      <c r="AK32" s="96">
        <v>54619.301926222397</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0.30146776767965999</v>
      </c>
      <c r="J33" s="96">
        <v>0.55827364385122202</v>
      </c>
      <c r="K33" s="96">
        <v>1.11654728770244</v>
      </c>
      <c r="L33" s="96" t="s">
        <v>355</v>
      </c>
      <c r="M33" s="108" t="s">
        <v>355</v>
      </c>
      <c r="N33" s="96">
        <v>5.2505636204207499E-2</v>
      </c>
      <c r="O33" s="96">
        <v>1.06071992331732E-4</v>
      </c>
      <c r="P33" s="96">
        <v>6.3643195399039397E-5</v>
      </c>
      <c r="Q33" s="96" t="s">
        <v>355</v>
      </c>
      <c r="R33" s="96">
        <v>2.2157880924455E-2</v>
      </c>
      <c r="S33" s="96">
        <v>1.11543074041474E-2</v>
      </c>
      <c r="T33" s="96">
        <v>1.7725188192276298E-2</v>
      </c>
      <c r="U33" s="96" t="s">
        <v>355</v>
      </c>
      <c r="V33" s="96">
        <v>8.4366313058796702E-2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54619.301926222397</v>
      </c>
      <c r="AL33" s="44" t="s">
        <v>366</v>
      </c>
    </row>
    <row r="34" spans="1:38" s="1" customFormat="1" ht="24.75" customHeight="1" thickBot="1" x14ac:dyDescent="0.3">
      <c r="A34" s="41" t="s">
        <v>119</v>
      </c>
      <c r="B34" s="41" t="s">
        <v>168</v>
      </c>
      <c r="C34" s="78" t="s">
        <v>58</v>
      </c>
      <c r="D34" s="42"/>
      <c r="E34" s="95">
        <v>2.4319463455511201</v>
      </c>
      <c r="F34" s="96">
        <v>0.18152916255670901</v>
      </c>
      <c r="G34" s="96">
        <v>1.5781079999999999E-3</v>
      </c>
      <c r="H34" s="96">
        <v>6.7385211600000004E-4</v>
      </c>
      <c r="I34" s="96">
        <v>0.49536205277548601</v>
      </c>
      <c r="J34" s="96">
        <v>0.91336026755155397</v>
      </c>
      <c r="K34" s="96">
        <v>0.91336026755155397</v>
      </c>
      <c r="L34" s="96">
        <v>5.0286494699622E-2</v>
      </c>
      <c r="M34" s="96">
        <v>0.43913863667673497</v>
      </c>
      <c r="N34" s="96">
        <v>3.7665630231745201E-3</v>
      </c>
      <c r="O34" s="96">
        <v>6.2513408609571103E-4</v>
      </c>
      <c r="P34" s="96">
        <v>4.1760042490681699E-4</v>
      </c>
      <c r="Q34" s="96">
        <v>7.8792533001286293E-6</v>
      </c>
      <c r="R34" s="96">
        <v>2.5561288912607498</v>
      </c>
      <c r="S34" s="96">
        <v>5.9784920305718199</v>
      </c>
      <c r="T34" s="96">
        <v>5.1084492901293004</v>
      </c>
      <c r="U34" s="96">
        <v>7.8792533001286293E-6</v>
      </c>
      <c r="V34" s="96">
        <v>0.12565715748315301</v>
      </c>
      <c r="W34" s="96">
        <v>2.4230475464945399E-3</v>
      </c>
      <c r="X34" s="96">
        <v>2.00068216146182E-4</v>
      </c>
      <c r="Y34" s="96">
        <v>1.2115241977740999E-3</v>
      </c>
      <c r="Z34" s="96">
        <v>1.3537949285819799E-3</v>
      </c>
      <c r="AA34" s="96">
        <v>3.1121722511628301E-4</v>
      </c>
      <c r="AB34" s="96">
        <f t="shared" si="0"/>
        <v>3.0766045676185452E-3</v>
      </c>
      <c r="AC34" s="96">
        <v>2.0720952567E-2</v>
      </c>
      <c r="AD34" s="96">
        <v>2.83767220696143E-6</v>
      </c>
      <c r="AE34" s="97"/>
      <c r="AF34" s="96">
        <v>3369.2605800000001</v>
      </c>
      <c r="AG34" s="110" t="s">
        <v>358</v>
      </c>
      <c r="AH34" s="110" t="s">
        <v>354</v>
      </c>
      <c r="AI34" s="110" t="s">
        <v>354</v>
      </c>
      <c r="AJ34" s="110" t="s">
        <v>354</v>
      </c>
      <c r="AK34" s="109">
        <v>82525544.099249095</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11.531775425915001</v>
      </c>
      <c r="F36" s="96">
        <v>0.46484236267124701</v>
      </c>
      <c r="G36" s="96">
        <v>1.33571979515967</v>
      </c>
      <c r="H36" s="96" t="s">
        <v>355</v>
      </c>
      <c r="I36" s="96">
        <v>0.38243431555490498</v>
      </c>
      <c r="J36" s="96">
        <v>0.38437560649680802</v>
      </c>
      <c r="K36" s="96">
        <v>0.38825818838061399</v>
      </c>
      <c r="L36" s="96">
        <v>2.55070818892968E-2</v>
      </c>
      <c r="M36" s="96">
        <v>1.2495160213474401</v>
      </c>
      <c r="N36" s="96">
        <v>2.36113620296922E-2</v>
      </c>
      <c r="O36" s="96">
        <v>2.88076363433571E-3</v>
      </c>
      <c r="P36" s="96">
        <v>4.8785521152092601E-3</v>
      </c>
      <c r="Q36" s="96">
        <v>3.37575272988603E-2</v>
      </c>
      <c r="R36" s="96">
        <v>1.6055056710612199E-2</v>
      </c>
      <c r="S36" s="96">
        <v>3.37575272988603E-2</v>
      </c>
      <c r="T36" s="96">
        <v>1.65608228568684</v>
      </c>
      <c r="U36" s="96">
        <v>4.7222724059384401E-2</v>
      </c>
      <c r="V36" s="96">
        <v>0.112608786479537</v>
      </c>
      <c r="W36" s="96">
        <v>9.4959775722110604E-2</v>
      </c>
      <c r="X36" s="96">
        <v>8.54518404826705E-4</v>
      </c>
      <c r="Y36" s="96">
        <v>4.0606535602135101E-3</v>
      </c>
      <c r="Z36" s="96">
        <v>1.7314939414017599E-3</v>
      </c>
      <c r="AA36" s="96">
        <v>6.43625730704106E-3</v>
      </c>
      <c r="AB36" s="96">
        <f t="shared" si="0"/>
        <v>1.3082923213483037E-2</v>
      </c>
      <c r="AC36" s="96">
        <v>1.83848499492133E-2</v>
      </c>
      <c r="AD36" s="96">
        <v>6.43718064622272E-6</v>
      </c>
      <c r="AE36" s="97"/>
      <c r="AF36" s="96">
        <v>7643.0741170352203</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0.73476594109162596</v>
      </c>
      <c r="F39" s="96">
        <v>0.15434842865030601</v>
      </c>
      <c r="G39" s="96">
        <v>0.11745889331784801</v>
      </c>
      <c r="H39" s="96">
        <v>8.7995693809534495E-3</v>
      </c>
      <c r="I39" s="96">
        <v>6.9718459298723806E-2</v>
      </c>
      <c r="J39" s="96">
        <v>7.2391944538072406E-2</v>
      </c>
      <c r="K39" s="96">
        <v>7.6607904262774404E-2</v>
      </c>
      <c r="L39" s="96">
        <v>1.8560317174245899E-2</v>
      </c>
      <c r="M39" s="96">
        <v>0.78559439308439305</v>
      </c>
      <c r="N39" s="96">
        <v>4.2286982039604296E-3</v>
      </c>
      <c r="O39" s="96">
        <v>4.5819461368230401E-4</v>
      </c>
      <c r="P39" s="96">
        <v>1.8599935151886601E-3</v>
      </c>
      <c r="Q39" s="96">
        <v>1.9441908265416801E-3</v>
      </c>
      <c r="R39" s="96">
        <v>3.2939689574490198E-3</v>
      </c>
      <c r="S39" s="96">
        <v>3.8779549949253598E-3</v>
      </c>
      <c r="T39" s="96">
        <v>4.3420685335864198E-2</v>
      </c>
      <c r="U39" s="96">
        <v>1.15169196287725E-3</v>
      </c>
      <c r="V39" s="96">
        <v>2.2825795858293699E-2</v>
      </c>
      <c r="W39" s="96">
        <v>0.347452867586238</v>
      </c>
      <c r="X39" s="96">
        <v>2.69578779014654E-2</v>
      </c>
      <c r="Y39" s="96">
        <v>3.5359811981307901E-2</v>
      </c>
      <c r="Z39" s="96">
        <v>1.2475639497669E-2</v>
      </c>
      <c r="AA39" s="96">
        <v>1.9804020467964801E-2</v>
      </c>
      <c r="AB39" s="96">
        <f t="shared" si="0"/>
        <v>9.4597349848407106E-2</v>
      </c>
      <c r="AC39" s="96">
        <v>5.3511622287631504E-3</v>
      </c>
      <c r="AD39" s="96">
        <v>1.2306531420067501E-3</v>
      </c>
      <c r="AE39" s="97"/>
      <c r="AF39" s="96">
        <v>2882.5017514810802</v>
      </c>
      <c r="AG39" s="110" t="s">
        <v>354</v>
      </c>
      <c r="AH39" s="96">
        <v>9167.8993971760392</v>
      </c>
      <c r="AI39" s="96">
        <v>1962.62265511742</v>
      </c>
      <c r="AJ39" s="96">
        <v>21.192299999999999</v>
      </c>
      <c r="AK39" s="113" t="s">
        <v>355</v>
      </c>
      <c r="AL39" s="44"/>
    </row>
    <row r="40" spans="1:38" s="1" customFormat="1" ht="24.75" customHeight="1" thickBot="1" x14ac:dyDescent="0.3">
      <c r="A40" s="41" t="s">
        <v>119</v>
      </c>
      <c r="B40" s="41" t="s">
        <v>174</v>
      </c>
      <c r="C40" s="78" t="s">
        <v>339</v>
      </c>
      <c r="D40" s="42"/>
      <c r="E40" s="95">
        <v>1.01135855924842</v>
      </c>
      <c r="F40" s="96">
        <v>0.97816512492193997</v>
      </c>
      <c r="G40" s="96">
        <v>1.2756986605027001E-3</v>
      </c>
      <c r="H40" s="96">
        <v>4.8704131928149801E-4</v>
      </c>
      <c r="I40" s="96">
        <v>8.8236339543567105E-2</v>
      </c>
      <c r="J40" s="96">
        <v>8.8236339543567105E-2</v>
      </c>
      <c r="K40" s="96">
        <v>8.8236339543567105E-2</v>
      </c>
      <c r="L40" s="96">
        <v>5.4467137066357502E-2</v>
      </c>
      <c r="M40" s="96">
        <v>31.9802633216588</v>
      </c>
      <c r="N40" s="96">
        <v>2.7584864987318099E-3</v>
      </c>
      <c r="O40" s="96">
        <v>5.7052427747319599E-4</v>
      </c>
      <c r="P40" s="96">
        <v>4.0728786241925498E-4</v>
      </c>
      <c r="Q40" s="96">
        <v>1.0477155096692299E-5</v>
      </c>
      <c r="R40" s="96">
        <v>1.54744999522726E-3</v>
      </c>
      <c r="S40" s="96">
        <v>1.7353850576546899E-3</v>
      </c>
      <c r="T40" s="96">
        <v>6.2015698792573098E-4</v>
      </c>
      <c r="U40" s="96">
        <v>8.4215806841167997E-6</v>
      </c>
      <c r="V40" s="96">
        <v>0.114305799834476</v>
      </c>
      <c r="W40" s="96">
        <v>6.0858758688501604E-3</v>
      </c>
      <c r="X40" s="96">
        <v>5.7796015839208903E-4</v>
      </c>
      <c r="Y40" s="96">
        <v>1.1363648145045399E-3</v>
      </c>
      <c r="Z40" s="96">
        <v>9.8070215981511792E-4</v>
      </c>
      <c r="AA40" s="96">
        <v>7.1595135749852703E-4</v>
      </c>
      <c r="AB40" s="96">
        <f t="shared" si="0"/>
        <v>3.4109784902102741E-3</v>
      </c>
      <c r="AC40" s="96">
        <v>1.1344936583008201E-2</v>
      </c>
      <c r="AD40" s="96">
        <v>5.8630944875353001E-6</v>
      </c>
      <c r="AE40" s="97"/>
      <c r="AF40" s="96">
        <v>3049.7698707293998</v>
      </c>
      <c r="AG40" s="110" t="s">
        <v>354</v>
      </c>
      <c r="AH40" s="110" t="s">
        <v>354</v>
      </c>
      <c r="AI40" s="96">
        <v>31.8754837282791</v>
      </c>
      <c r="AJ40" s="110" t="s">
        <v>354</v>
      </c>
      <c r="AK40" s="113" t="s">
        <v>355</v>
      </c>
      <c r="AL40" s="44"/>
    </row>
    <row r="41" spans="1:38" s="1" customFormat="1" ht="24.75" customHeight="1" thickBot="1" x14ac:dyDescent="0.3">
      <c r="A41" s="41" t="s">
        <v>113</v>
      </c>
      <c r="B41" s="41" t="s">
        <v>175</v>
      </c>
      <c r="C41" s="78" t="s">
        <v>305</v>
      </c>
      <c r="D41" s="42"/>
      <c r="E41" s="95">
        <v>4.2377423493975304</v>
      </c>
      <c r="F41" s="96">
        <v>13.0430422734686</v>
      </c>
      <c r="G41" s="96">
        <v>0.87469415823724295</v>
      </c>
      <c r="H41" s="96">
        <v>1.3351252471261901</v>
      </c>
      <c r="I41" s="96">
        <v>10.331670629642501</v>
      </c>
      <c r="J41" s="96">
        <v>10.523030425365</v>
      </c>
      <c r="K41" s="96">
        <v>11.013740995227</v>
      </c>
      <c r="L41" s="96">
        <v>0.79022272721749198</v>
      </c>
      <c r="M41" s="96">
        <v>87.975528726407603</v>
      </c>
      <c r="N41" s="96">
        <v>0.93769915688395999</v>
      </c>
      <c r="O41" s="96">
        <v>0.44980346656436698</v>
      </c>
      <c r="P41" s="96">
        <v>2.3758076422564601E-2</v>
      </c>
      <c r="Q41" s="96">
        <v>1.0483110980409801E-2</v>
      </c>
      <c r="R41" s="96">
        <v>0.79842193748826296</v>
      </c>
      <c r="S41" s="96">
        <v>0.21020586730659899</v>
      </c>
      <c r="T41" s="96">
        <v>0.103043936177297</v>
      </c>
      <c r="U41" s="96">
        <v>1.8130372180520701E-2</v>
      </c>
      <c r="V41" s="96">
        <v>17.730267112581199</v>
      </c>
      <c r="W41" s="96">
        <v>22.1228116706496</v>
      </c>
      <c r="X41" s="96">
        <v>1.70524429626761</v>
      </c>
      <c r="Y41" s="96">
        <v>1.44613279486363</v>
      </c>
      <c r="Z41" s="96">
        <v>1.17550462427945</v>
      </c>
      <c r="AA41" s="96">
        <v>0.90809284836727999</v>
      </c>
      <c r="AB41" s="96">
        <f t="shared" si="0"/>
        <v>5.2349745637779703</v>
      </c>
      <c r="AC41" s="96">
        <v>0.203958397026238</v>
      </c>
      <c r="AD41" s="96">
        <v>9.3718177632296507E-2</v>
      </c>
      <c r="AE41" s="97"/>
      <c r="AF41" s="96">
        <v>11610.251420812199</v>
      </c>
      <c r="AG41" s="96">
        <v>23.84721</v>
      </c>
      <c r="AH41" s="96">
        <v>28067.095018945602</v>
      </c>
      <c r="AI41" s="96">
        <v>34715.1708871796</v>
      </c>
      <c r="AJ41" s="110" t="s">
        <v>354</v>
      </c>
      <c r="AK41" s="113" t="s">
        <v>355</v>
      </c>
      <c r="AL41" s="44"/>
    </row>
    <row r="42" spans="1:38" s="1" customFormat="1" ht="24.75" customHeight="1" thickBot="1" x14ac:dyDescent="0.3">
      <c r="A42" s="41" t="s">
        <v>119</v>
      </c>
      <c r="B42" s="41" t="s">
        <v>176</v>
      </c>
      <c r="C42" s="78" t="s">
        <v>60</v>
      </c>
      <c r="D42" s="42"/>
      <c r="E42" s="95">
        <v>4.9704365815795098E-2</v>
      </c>
      <c r="F42" s="96">
        <v>1.3135480601521601</v>
      </c>
      <c r="G42" s="96">
        <v>2.1300407066101901E-4</v>
      </c>
      <c r="H42" s="96">
        <v>4.2591783565195298E-5</v>
      </c>
      <c r="I42" s="96">
        <v>1.5531964316110199E-2</v>
      </c>
      <c r="J42" s="96">
        <v>1.5531964316110199E-2</v>
      </c>
      <c r="K42" s="96">
        <v>1.5531964316110199E-2</v>
      </c>
      <c r="L42" s="96">
        <v>7.7659821580550799E-4</v>
      </c>
      <c r="M42" s="96">
        <v>13.898693926066599</v>
      </c>
      <c r="N42" s="96">
        <v>3.6050845815771798E-4</v>
      </c>
      <c r="O42" s="96">
        <v>1.1804596651857E-4</v>
      </c>
      <c r="P42" s="96">
        <v>9.2373099729103303E-5</v>
      </c>
      <c r="Q42" s="96">
        <v>3.1852793010035601E-6</v>
      </c>
      <c r="R42" s="96">
        <v>1.7122106760718601E-4</v>
      </c>
      <c r="S42" s="96">
        <v>4.53507753961042E-4</v>
      </c>
      <c r="T42" s="96">
        <v>1.4034292162559499E-4</v>
      </c>
      <c r="U42" s="96">
        <v>2.1235195340023802E-6</v>
      </c>
      <c r="V42" s="96">
        <v>2.3534870120024001E-2</v>
      </c>
      <c r="W42" s="96">
        <v>2.4667614314196899E-3</v>
      </c>
      <c r="X42" s="96">
        <v>5.5071883120067602E-5</v>
      </c>
      <c r="Y42" s="96">
        <v>1.00965119053457E-4</v>
      </c>
      <c r="Z42" s="96">
        <v>3.4419926950042301E-5</v>
      </c>
      <c r="AA42" s="96">
        <v>1.18175082528478E-4</v>
      </c>
      <c r="AB42" s="96">
        <f t="shared" si="0"/>
        <v>3.0863201165204492E-4</v>
      </c>
      <c r="AC42" s="96">
        <v>4.8101169015302597E-6</v>
      </c>
      <c r="AD42" s="96">
        <v>2.04321112081919E-6</v>
      </c>
      <c r="AE42" s="97"/>
      <c r="AF42" s="95">
        <v>466.47891474763099</v>
      </c>
      <c r="AG42" s="110" t="s">
        <v>354</v>
      </c>
      <c r="AH42" s="110" t="s">
        <v>354</v>
      </c>
      <c r="AI42" s="96">
        <v>16.4645492614315</v>
      </c>
      <c r="AJ42" s="110" t="s">
        <v>354</v>
      </c>
      <c r="AK42" s="113" t="s">
        <v>355</v>
      </c>
      <c r="AL42" s="44"/>
    </row>
    <row r="43" spans="1:38" s="1" customFormat="1" ht="24.75" customHeight="1" thickBot="1" x14ac:dyDescent="0.3">
      <c r="A43" s="41" t="s">
        <v>113</v>
      </c>
      <c r="B43" s="41" t="s">
        <v>177</v>
      </c>
      <c r="C43" s="78" t="s">
        <v>61</v>
      </c>
      <c r="D43" s="42"/>
      <c r="E43" s="95">
        <v>0.87937373790898399</v>
      </c>
      <c r="F43" s="96">
        <v>1.41977876762439</v>
      </c>
      <c r="G43" s="96">
        <v>0.88389269866298703</v>
      </c>
      <c r="H43" s="96">
        <v>1.58786856258065E-2</v>
      </c>
      <c r="I43" s="96">
        <v>0.88960112712108697</v>
      </c>
      <c r="J43" s="96">
        <v>0.89740860176404602</v>
      </c>
      <c r="K43" s="96">
        <v>0.90508553301140904</v>
      </c>
      <c r="L43" s="96">
        <v>0.252183237952193</v>
      </c>
      <c r="M43" s="96">
        <v>6.8545199996867003</v>
      </c>
      <c r="N43" s="96">
        <v>0.196529936954395</v>
      </c>
      <c r="O43" s="96">
        <v>2.7542216672702801E-2</v>
      </c>
      <c r="P43" s="96">
        <v>1.03458651884312E-2</v>
      </c>
      <c r="Q43" s="96">
        <v>5.62735931067405E-3</v>
      </c>
      <c r="R43" s="96">
        <v>6.0999881122501799E-2</v>
      </c>
      <c r="S43" s="96">
        <v>3.2469545857952802E-2</v>
      </c>
      <c r="T43" s="96">
        <v>6.4575550275416102E-2</v>
      </c>
      <c r="U43" s="96">
        <v>2.6042930362106299E-2</v>
      </c>
      <c r="V43" s="96">
        <v>1.2329061102202401</v>
      </c>
      <c r="W43" s="96">
        <v>1.2234585928939701</v>
      </c>
      <c r="X43" s="96">
        <v>0.123216558016326</v>
      </c>
      <c r="Y43" s="96">
        <v>0.13788776656334401</v>
      </c>
      <c r="Z43" s="96">
        <v>3.08501944527413E-2</v>
      </c>
      <c r="AA43" s="96">
        <v>0.159648621597725</v>
      </c>
      <c r="AB43" s="96">
        <f t="shared" si="0"/>
        <v>0.45160314063013629</v>
      </c>
      <c r="AC43" s="96">
        <v>3.6159107191828598E-2</v>
      </c>
      <c r="AD43" s="96">
        <v>1.5038393593452401E-2</v>
      </c>
      <c r="AE43" s="97"/>
      <c r="AF43" s="96">
        <v>3736.9798315687699</v>
      </c>
      <c r="AG43" s="96">
        <v>1061.3501264721201</v>
      </c>
      <c r="AH43" s="96">
        <v>2117.2872503079798</v>
      </c>
      <c r="AI43" s="96">
        <v>2867.0673005582398</v>
      </c>
      <c r="AJ43" s="110" t="s">
        <v>354</v>
      </c>
      <c r="AK43" s="113" t="s">
        <v>355</v>
      </c>
      <c r="AL43" s="44"/>
    </row>
    <row r="44" spans="1:38" s="1" customFormat="1" ht="24.75" customHeight="1" thickBot="1" x14ac:dyDescent="0.3">
      <c r="A44" s="41" t="s">
        <v>119</v>
      </c>
      <c r="B44" s="41" t="s">
        <v>178</v>
      </c>
      <c r="C44" s="78" t="s">
        <v>62</v>
      </c>
      <c r="D44" s="42"/>
      <c r="E44" s="95">
        <v>5.1962999146864099</v>
      </c>
      <c r="F44" s="96">
        <v>1.05665968098889</v>
      </c>
      <c r="G44" s="96">
        <v>4.5330211725482699E-3</v>
      </c>
      <c r="H44" s="96">
        <v>2.18800886146108E-3</v>
      </c>
      <c r="I44" s="96">
        <v>0.43765070898487901</v>
      </c>
      <c r="J44" s="96">
        <v>0.43765070898487901</v>
      </c>
      <c r="K44" s="96">
        <v>0.43765070898487901</v>
      </c>
      <c r="L44" s="96">
        <v>0.26346158457226099</v>
      </c>
      <c r="M44" s="96">
        <v>9.8499479046313496</v>
      </c>
      <c r="N44" s="96">
        <v>1.0717496976645599E-2</v>
      </c>
      <c r="O44" s="96">
        <v>1.8188220603767801E-3</v>
      </c>
      <c r="P44" s="96">
        <v>1.2243029393844999E-3</v>
      </c>
      <c r="Q44" s="96">
        <v>2.4092310780141001E-5</v>
      </c>
      <c r="R44" s="96">
        <v>6.2960410562079398E-3</v>
      </c>
      <c r="S44" s="96">
        <v>4.66833723619383E-3</v>
      </c>
      <c r="T44" s="96">
        <v>1.8670122942885E-3</v>
      </c>
      <c r="U44" s="96">
        <v>2.33619006139886E-5</v>
      </c>
      <c r="V44" s="96">
        <v>0.36546536978625899</v>
      </c>
      <c r="W44" s="96">
        <v>8.3540450264247505E-3</v>
      </c>
      <c r="X44" s="96">
        <v>2.43274239016895E-3</v>
      </c>
      <c r="Y44" s="96">
        <v>4.8500981462390597E-3</v>
      </c>
      <c r="Z44" s="96">
        <v>4.6679947484507796E-3</v>
      </c>
      <c r="AA44" s="96">
        <v>2.5565482367357799E-3</v>
      </c>
      <c r="AB44" s="96">
        <f t="shared" si="0"/>
        <v>1.4507383521594568E-2</v>
      </c>
      <c r="AC44" s="96">
        <v>5.7599026304826099E-2</v>
      </c>
      <c r="AD44" s="96">
        <v>1.3097635423775E-5</v>
      </c>
      <c r="AE44" s="97"/>
      <c r="AF44" s="96">
        <v>9686.0593886142906</v>
      </c>
      <c r="AG44" s="110" t="s">
        <v>354</v>
      </c>
      <c r="AH44" s="110" t="s">
        <v>354</v>
      </c>
      <c r="AI44" s="96">
        <v>11.3263607601491</v>
      </c>
      <c r="AJ44" s="110" t="s">
        <v>354</v>
      </c>
      <c r="AK44" s="113" t="s">
        <v>355</v>
      </c>
      <c r="AL44" s="44"/>
    </row>
    <row r="45" spans="1:38" s="1" customFormat="1" ht="24.75" customHeight="1" thickBot="1" x14ac:dyDescent="0.3">
      <c r="A45" s="41" t="s">
        <v>119</v>
      </c>
      <c r="B45" s="41" t="s">
        <v>179</v>
      </c>
      <c r="C45" s="78" t="s">
        <v>129</v>
      </c>
      <c r="D45" s="42"/>
      <c r="E45" s="95">
        <v>5.2995935421102702</v>
      </c>
      <c r="F45" s="96">
        <v>0.24309366413003899</v>
      </c>
      <c r="G45" s="96">
        <v>0.218211851241217</v>
      </c>
      <c r="H45" s="96" t="s">
        <v>355</v>
      </c>
      <c r="I45" s="96">
        <v>8.9287779967497302E-2</v>
      </c>
      <c r="J45" s="96">
        <v>8.9741017429261397E-2</v>
      </c>
      <c r="K45" s="96">
        <v>9.06474923527891E-2</v>
      </c>
      <c r="L45" s="96">
        <v>2.00692502540122E-2</v>
      </c>
      <c r="M45" s="96">
        <v>0.79377522981237203</v>
      </c>
      <c r="N45" s="96">
        <v>1.090164587616E-2</v>
      </c>
      <c r="O45" s="96">
        <v>1.0715292955200001E-3</v>
      </c>
      <c r="P45" s="96">
        <v>3.2611761168E-3</v>
      </c>
      <c r="Q45" s="96">
        <v>5.4508229380800001E-3</v>
      </c>
      <c r="R45" s="96">
        <v>4.3792936425600002E-3</v>
      </c>
      <c r="S45" s="96">
        <v>5.4508229380800001E-3</v>
      </c>
      <c r="T45" s="96">
        <v>7.6404697593599998E-3</v>
      </c>
      <c r="U45" s="96">
        <v>2.180329175232E-2</v>
      </c>
      <c r="V45" s="96">
        <v>5.4554817611040002E-2</v>
      </c>
      <c r="W45" s="96">
        <v>5.595246451824E-2</v>
      </c>
      <c r="X45" s="96">
        <v>6.9882345360000001E-4</v>
      </c>
      <c r="Y45" s="96">
        <v>2.98164673536E-3</v>
      </c>
      <c r="Z45" s="96">
        <v>1.3976469072E-3</v>
      </c>
      <c r="AA45" s="96">
        <v>5.4974111683200001E-3</v>
      </c>
      <c r="AB45" s="96">
        <f t="shared" si="0"/>
        <v>1.0575528264480001E-2</v>
      </c>
      <c r="AC45" s="96">
        <v>9.0847048967999805E-3</v>
      </c>
      <c r="AD45" s="96">
        <v>3.9237726790359397E-6</v>
      </c>
      <c r="AE45" s="97"/>
      <c r="AF45" s="96">
        <v>4658.8230240000003</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1.46992574498874</v>
      </c>
      <c r="F47" s="96">
        <v>0.41794139568347699</v>
      </c>
      <c r="G47" s="96">
        <v>6.0412609865141999E-2</v>
      </c>
      <c r="H47" s="96">
        <v>7.3613744117283502E-4</v>
      </c>
      <c r="I47" s="96">
        <v>0.10380844969403601</v>
      </c>
      <c r="J47" s="96">
        <v>0.10380844969403601</v>
      </c>
      <c r="K47" s="96">
        <v>0.10380844969403601</v>
      </c>
      <c r="L47" s="96">
        <v>4.0260247885997899E-2</v>
      </c>
      <c r="M47" s="96">
        <v>4.2898746961709397</v>
      </c>
      <c r="N47" s="96">
        <v>5.0151483256365897E-2</v>
      </c>
      <c r="O47" s="96">
        <v>4.4652801275911502E-4</v>
      </c>
      <c r="P47" s="96">
        <v>2.9176911267278402E-4</v>
      </c>
      <c r="Q47" s="96">
        <v>6.5218963087873899E-6</v>
      </c>
      <c r="R47" s="96">
        <v>1.3870238488851399E-3</v>
      </c>
      <c r="S47" s="96">
        <v>1.21368292252884E-3</v>
      </c>
      <c r="T47" s="96">
        <v>4.6866096781859699E-4</v>
      </c>
      <c r="U47" s="96">
        <v>5.7734047574964501E-6</v>
      </c>
      <c r="V47" s="96">
        <v>8.9595321875625897E-2</v>
      </c>
      <c r="W47" s="96">
        <v>3.0791437073138701E-3</v>
      </c>
      <c r="X47" s="96">
        <v>5.2022276959447602E-4</v>
      </c>
      <c r="Y47" s="96">
        <v>1.0320974572568401E-3</v>
      </c>
      <c r="Z47" s="96">
        <v>9.5791136026687198E-4</v>
      </c>
      <c r="AA47" s="96">
        <v>5.8074519453222499E-4</v>
      </c>
      <c r="AB47" s="96">
        <f t="shared" si="0"/>
        <v>3.0909767816504133E-3</v>
      </c>
      <c r="AC47" s="96">
        <v>1.1581118398261999E-2</v>
      </c>
      <c r="AD47" s="96">
        <v>4.3511310857131896E-6</v>
      </c>
      <c r="AE47" s="97"/>
      <c r="AF47" s="96">
        <v>2841.27506265887</v>
      </c>
      <c r="AG47" s="110" t="s">
        <v>354</v>
      </c>
      <c r="AH47" s="110" t="s">
        <v>354</v>
      </c>
      <c r="AI47" s="96">
        <v>75.908600465449396</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1.4320288800000001E-2</v>
      </c>
      <c r="J48" s="96">
        <v>5.2507725599999999E-2</v>
      </c>
      <c r="K48" s="96">
        <v>5.9667869999999998E-2</v>
      </c>
      <c r="L48" s="96">
        <v>3.9778580000000001E-2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3977.8580000000002</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4.8580335833320003</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11.701000000000001</v>
      </c>
      <c r="AL51" s="44" t="s">
        <v>371</v>
      </c>
    </row>
    <row r="52" spans="1:38" s="1" customFormat="1" ht="24.75" customHeight="1" thickBot="1" x14ac:dyDescent="0.3">
      <c r="A52" s="41" t="s">
        <v>114</v>
      </c>
      <c r="B52" s="62" t="s">
        <v>316</v>
      </c>
      <c r="C52" s="79" t="s">
        <v>131</v>
      </c>
      <c r="D52" s="61"/>
      <c r="E52" s="96" t="s">
        <v>355</v>
      </c>
      <c r="F52" s="96">
        <v>4.2892999999999999</v>
      </c>
      <c r="G52" s="96">
        <v>0.88119999999999998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7589</v>
      </c>
      <c r="AL52" s="44" t="s">
        <v>127</v>
      </c>
    </row>
    <row r="53" spans="1:38" s="1" customFormat="1" ht="24.75" customHeight="1" thickBot="1" x14ac:dyDescent="0.3">
      <c r="A53" s="41" t="s">
        <v>114</v>
      </c>
      <c r="B53" s="62" t="s">
        <v>317</v>
      </c>
      <c r="C53" s="79" t="s">
        <v>68</v>
      </c>
      <c r="D53" s="61"/>
      <c r="E53" s="108" t="s">
        <v>355</v>
      </c>
      <c r="F53" s="96">
        <v>0.75255696800000005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1391.048</v>
      </c>
      <c r="AL53" s="44" t="s">
        <v>127</v>
      </c>
    </row>
    <row r="54" spans="1:38" s="1" customFormat="1" ht="40.5" customHeight="1" thickBot="1" x14ac:dyDescent="0.3">
      <c r="A54" s="41" t="s">
        <v>114</v>
      </c>
      <c r="B54" s="62" t="s">
        <v>186</v>
      </c>
      <c r="C54" s="79" t="s">
        <v>289</v>
      </c>
      <c r="D54" s="61"/>
      <c r="E54" s="95" t="s">
        <v>355</v>
      </c>
      <c r="F54" s="96">
        <v>3.5658964882737201</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13727.25</v>
      </c>
      <c r="AL54" s="44" t="s">
        <v>367</v>
      </c>
    </row>
    <row r="55" spans="1:38" s="1" customFormat="1" ht="24.75" customHeight="1" thickBot="1" x14ac:dyDescent="0.3">
      <c r="A55" s="41" t="s">
        <v>114</v>
      </c>
      <c r="B55" s="62" t="s">
        <v>187</v>
      </c>
      <c r="C55" s="79" t="s">
        <v>260</v>
      </c>
      <c r="D55" s="61"/>
      <c r="E55" s="95">
        <v>0.111126666333867</v>
      </c>
      <c r="F55" s="96">
        <v>0.16372653319677999</v>
      </c>
      <c r="G55" s="96">
        <v>0.17586812695227499</v>
      </c>
      <c r="H55" s="96" t="s">
        <v>355</v>
      </c>
      <c r="I55" s="96">
        <v>3.18183131812068E-3</v>
      </c>
      <c r="J55" s="96">
        <v>3.18183131812068E-3</v>
      </c>
      <c r="K55" s="96">
        <v>3.18183131812068E-3</v>
      </c>
      <c r="L55" s="96">
        <v>1.5588607098023999E-4</v>
      </c>
      <c r="M55" s="96">
        <v>0.17892016304146799</v>
      </c>
      <c r="N55" s="96">
        <v>6.8020619441351798E-4</v>
      </c>
      <c r="O55" s="96">
        <v>9.1919054401625301E-4</v>
      </c>
      <c r="P55" s="96">
        <v>4.728507702212E-4</v>
      </c>
      <c r="Q55" s="96">
        <v>5.2925256740143998E-4</v>
      </c>
      <c r="R55" s="96">
        <v>2.8078952951156502E-3</v>
      </c>
      <c r="S55" s="96">
        <v>1.3799321157215601E-3</v>
      </c>
      <c r="T55" s="96">
        <v>3.0922679797994001E-3</v>
      </c>
      <c r="U55" s="96">
        <v>6.8948999447693401E-4</v>
      </c>
      <c r="V55" s="96">
        <v>7.1338729026975203E-3</v>
      </c>
      <c r="W55" s="96">
        <v>1.793924237506E-3</v>
      </c>
      <c r="X55" s="96">
        <v>2.0808708525467199E-6</v>
      </c>
      <c r="Y55" s="96">
        <v>3.1424391781700802E-6</v>
      </c>
      <c r="Z55" s="96">
        <v>2.9285655730700799E-6</v>
      </c>
      <c r="AA55" s="96">
        <v>2.9285655730700799E-6</v>
      </c>
      <c r="AB55" s="96">
        <f t="shared" si="0"/>
        <v>1.1080441176856959E-5</v>
      </c>
      <c r="AC55" s="96" t="s">
        <v>355</v>
      </c>
      <c r="AD55" s="96" t="s">
        <v>355</v>
      </c>
      <c r="AE55" s="97"/>
      <c r="AF55" s="96">
        <v>419.36000999999999</v>
      </c>
      <c r="AG55" s="110" t="s">
        <v>354</v>
      </c>
      <c r="AH55" s="96">
        <v>3278.5195859421101</v>
      </c>
      <c r="AI55" s="110" t="s">
        <v>354</v>
      </c>
      <c r="AJ55" s="110" t="s">
        <v>354</v>
      </c>
      <c r="AK55" s="96">
        <v>4.3818820000000001</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2.1597000000000001E-3</v>
      </c>
      <c r="J58" s="95">
        <v>1.4397999999999999E-2</v>
      </c>
      <c r="K58" s="95">
        <v>2.8795999999999999E-2</v>
      </c>
      <c r="L58" s="95">
        <v>9.9346199999999994E-6</v>
      </c>
      <c r="M58" s="95" t="s">
        <v>358</v>
      </c>
      <c r="N58" s="95" t="s">
        <v>358</v>
      </c>
      <c r="O58" s="95" t="s">
        <v>358</v>
      </c>
      <c r="P58" s="95" t="s">
        <v>358</v>
      </c>
      <c r="Q58" s="95" t="s">
        <v>358</v>
      </c>
      <c r="R58" s="95" t="s">
        <v>358</v>
      </c>
      <c r="S58" s="95" t="s">
        <v>358</v>
      </c>
      <c r="T58" s="95" t="s">
        <v>358</v>
      </c>
      <c r="U58" s="95" t="s">
        <v>358</v>
      </c>
      <c r="V58" s="95" t="s">
        <v>358</v>
      </c>
      <c r="W58" s="95">
        <v>1.29582E-3</v>
      </c>
      <c r="X58" s="95" t="s">
        <v>358</v>
      </c>
      <c r="Y58" s="95" t="s">
        <v>358</v>
      </c>
      <c r="Z58" s="95" t="s">
        <v>358</v>
      </c>
      <c r="AA58" s="95" t="s">
        <v>358</v>
      </c>
      <c r="AB58" s="96" t="str">
        <f t="shared" si="0"/>
        <v>IE</v>
      </c>
      <c r="AC58" s="95">
        <v>5.7591999999999995E-4</v>
      </c>
      <c r="AD58" s="95">
        <v>1.0798500000000001E-2</v>
      </c>
      <c r="AE58" s="97"/>
      <c r="AF58" s="114" t="s">
        <v>355</v>
      </c>
      <c r="AG58" s="114" t="s">
        <v>355</v>
      </c>
      <c r="AH58" s="114" t="s">
        <v>355</v>
      </c>
      <c r="AI58" s="114" t="s">
        <v>355</v>
      </c>
      <c r="AJ58" s="114" t="s">
        <v>355</v>
      </c>
      <c r="AK58" s="96">
        <v>71.989999999999995</v>
      </c>
      <c r="AL58" s="44" t="s">
        <v>127</v>
      </c>
    </row>
    <row r="59" spans="1:38" s="1" customFormat="1" ht="24.75" customHeight="1" thickBot="1" x14ac:dyDescent="0.3">
      <c r="A59" s="41" t="s">
        <v>112</v>
      </c>
      <c r="B59" s="73" t="s">
        <v>190</v>
      </c>
      <c r="C59" s="78" t="s">
        <v>101</v>
      </c>
      <c r="D59" s="42"/>
      <c r="E59" s="95" t="s">
        <v>358</v>
      </c>
      <c r="F59" s="95">
        <v>3.9E-2</v>
      </c>
      <c r="G59" s="95">
        <v>0.272428</v>
      </c>
      <c r="H59" s="95">
        <v>0.14391999999999999</v>
      </c>
      <c r="I59" s="95">
        <v>4.1500000000000002E-2</v>
      </c>
      <c r="J59" s="95">
        <v>4.5999999999999999E-2</v>
      </c>
      <c r="K59" s="95">
        <v>5.1499999999999997E-2</v>
      </c>
      <c r="L59" s="95">
        <v>8.0219999999999998E-4</v>
      </c>
      <c r="M59" s="95">
        <v>1.5248639999999999E-3</v>
      </c>
      <c r="N59" s="95">
        <v>0.11600000000000001</v>
      </c>
      <c r="O59" s="95">
        <v>2.0956E-3</v>
      </c>
      <c r="P59" s="95" t="s">
        <v>358</v>
      </c>
      <c r="Q59" s="95">
        <v>6.0772400000000002E-3</v>
      </c>
      <c r="R59" s="95">
        <v>7.7537200000000004E-3</v>
      </c>
      <c r="S59" s="95" t="s">
        <v>358</v>
      </c>
      <c r="T59" s="95">
        <v>5.0294399999999996E-3</v>
      </c>
      <c r="U59" s="95">
        <v>0.06</v>
      </c>
      <c r="V59" s="95">
        <v>4.8198800000000003E-3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236.31200000000001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0.12190525000000001</v>
      </c>
      <c r="J60" s="96">
        <v>0.443712</v>
      </c>
      <c r="K60" s="96">
        <v>1.0954140000000001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57.774999999999999</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0.15583810040000001</v>
      </c>
      <c r="J61" s="96">
        <v>1.5606012947000001</v>
      </c>
      <c r="K61" s="96">
        <v>5.2016481739999998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8220.3631000000005</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2.5232639999999999E-3</v>
      </c>
      <c r="J62" s="96">
        <v>2.5127503999999998E-2</v>
      </c>
      <c r="K62" s="96">
        <v>5.0281291999999998E-2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2.6284000000000001</v>
      </c>
      <c r="AL62" s="44" t="s">
        <v>404</v>
      </c>
    </row>
    <row r="63" spans="1:38" s="1" customFormat="1" ht="24.75" customHeight="1" thickBot="1" x14ac:dyDescent="0.3">
      <c r="A63" s="41" t="s">
        <v>112</v>
      </c>
      <c r="B63" s="73" t="s">
        <v>318</v>
      </c>
      <c r="C63" s="79" t="s">
        <v>306</v>
      </c>
      <c r="D63" s="67"/>
      <c r="E63" s="95" t="s">
        <v>358</v>
      </c>
      <c r="F63" s="95">
        <v>2.2734879999999999E-2</v>
      </c>
      <c r="G63" s="95">
        <v>1.20166599</v>
      </c>
      <c r="H63" s="95">
        <v>0.195497</v>
      </c>
      <c r="I63" s="95">
        <v>4.8253959999999999E-2</v>
      </c>
      <c r="J63" s="95">
        <v>6.1699999999999998E-2</v>
      </c>
      <c r="K63" s="95">
        <v>6.8787559999999998E-2</v>
      </c>
      <c r="L63" s="95">
        <v>9.2401199999999999E-4</v>
      </c>
      <c r="M63" s="95">
        <v>3.1E-2</v>
      </c>
      <c r="N63" s="95" t="s">
        <v>355</v>
      </c>
      <c r="O63" s="95" t="s">
        <v>355</v>
      </c>
      <c r="P63" s="95" t="s">
        <v>355</v>
      </c>
      <c r="Q63" s="95">
        <v>2.9000000000000001E-2</v>
      </c>
      <c r="R63" s="95" t="s">
        <v>355</v>
      </c>
      <c r="S63" s="95" t="s">
        <v>355</v>
      </c>
      <c r="T63" s="95" t="s">
        <v>355</v>
      </c>
      <c r="U63" s="95" t="s">
        <v>355</v>
      </c>
      <c r="V63" s="95" t="s">
        <v>355</v>
      </c>
      <c r="W63" s="95">
        <v>5.0873034999999997E-2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IF(ISNUMBER(X69),SUM(X69:AA69),X69)</f>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1.9470000000000001E-2</v>
      </c>
      <c r="F70" s="95">
        <v>4.4429999999999997E-2</v>
      </c>
      <c r="G70" s="95">
        <v>0.22989999999999999</v>
      </c>
      <c r="H70" s="95">
        <v>1.7798999999999999E-2</v>
      </c>
      <c r="I70" s="95">
        <v>4.4999999999999997E-3</v>
      </c>
      <c r="J70" s="95">
        <v>5.9979999999999999E-3</v>
      </c>
      <c r="K70" s="95">
        <v>7.4999999999999997E-3</v>
      </c>
      <c r="L70" s="95">
        <v>8.0000000000000007E-5</v>
      </c>
      <c r="M70" s="95" t="s">
        <v>356</v>
      </c>
      <c r="N70" s="95" t="s">
        <v>355</v>
      </c>
      <c r="O70" s="95" t="s">
        <v>355</v>
      </c>
      <c r="P70" s="95">
        <v>0.01</v>
      </c>
      <c r="Q70" s="95" t="s">
        <v>355</v>
      </c>
      <c r="R70" s="95" t="s">
        <v>355</v>
      </c>
      <c r="S70" s="95" t="s">
        <v>355</v>
      </c>
      <c r="T70" s="95" t="s">
        <v>355</v>
      </c>
      <c r="U70" s="95" t="s">
        <v>355</v>
      </c>
      <c r="V70" s="95" t="s">
        <v>355</v>
      </c>
      <c r="W70" s="95" t="s">
        <v>355</v>
      </c>
      <c r="X70" s="95">
        <v>9.6140436399999997E-5</v>
      </c>
      <c r="Y70" s="95" t="s">
        <v>355</v>
      </c>
      <c r="Z70" s="95" t="s">
        <v>355</v>
      </c>
      <c r="AA70" s="95" t="s">
        <v>355</v>
      </c>
      <c r="AB70" s="96">
        <f>IF(ISNUMBER(X70),SUM(X70:AA70),X70)</f>
        <v>9.6140436399999997E-5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2.9746780000000001E-3</v>
      </c>
      <c r="G72" s="95" t="s">
        <v>356</v>
      </c>
      <c r="H72" s="95" t="s">
        <v>356</v>
      </c>
      <c r="I72" s="95">
        <v>9.8580427199999997E-3</v>
      </c>
      <c r="J72" s="95">
        <v>5.7074281759999998E-2</v>
      </c>
      <c r="K72" s="95">
        <v>0.18408632120000001</v>
      </c>
      <c r="L72" s="95">
        <v>8.2177750000000005E-4</v>
      </c>
      <c r="M72" s="95" t="s">
        <v>356</v>
      </c>
      <c r="N72" s="95">
        <v>0.27399976999999998</v>
      </c>
      <c r="O72" s="95">
        <v>9.2052238240000004E-3</v>
      </c>
      <c r="P72" s="95">
        <v>3.6250000000000002E-3</v>
      </c>
      <c r="Q72" s="95">
        <v>2.71875E-2</v>
      </c>
      <c r="R72" s="95">
        <v>9.0624999999999997E-2</v>
      </c>
      <c r="S72" s="95">
        <v>9.0624999999999997E-2</v>
      </c>
      <c r="T72" s="95">
        <v>2.985266676E-2</v>
      </c>
      <c r="U72" s="95">
        <v>9.0625000000000005E-4</v>
      </c>
      <c r="V72" s="95">
        <v>0.45524977</v>
      </c>
      <c r="W72" s="95" t="s">
        <v>356</v>
      </c>
      <c r="X72" s="95" t="s">
        <v>356</v>
      </c>
      <c r="Y72" s="95" t="s">
        <v>356</v>
      </c>
      <c r="Z72" s="95" t="s">
        <v>356</v>
      </c>
      <c r="AA72" s="95" t="s">
        <v>356</v>
      </c>
      <c r="AB72" s="96" t="str">
        <f t="shared" si="0"/>
        <v>NE</v>
      </c>
      <c r="AC72" s="95">
        <v>3.6250000000000002E-3</v>
      </c>
      <c r="AD72" s="95">
        <v>4.5312499999999999E-2</v>
      </c>
      <c r="AE72" s="97"/>
      <c r="AF72" s="114" t="s">
        <v>355</v>
      </c>
      <c r="AG72" s="114" t="s">
        <v>355</v>
      </c>
      <c r="AH72" s="114" t="s">
        <v>355</v>
      </c>
      <c r="AI72" s="114" t="s">
        <v>355</v>
      </c>
      <c r="AJ72" s="114" t="s">
        <v>355</v>
      </c>
      <c r="AK72" s="96">
        <v>515.57899999999995</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2.6503960000000002E-3</v>
      </c>
      <c r="H76" s="95" t="s">
        <v>358</v>
      </c>
      <c r="I76" s="96">
        <v>2.2019776000000001E-3</v>
      </c>
      <c r="J76" s="96">
        <v>2.9539551999999999E-3</v>
      </c>
      <c r="K76" s="96">
        <v>3.7049439999999999E-3</v>
      </c>
      <c r="L76" s="96" t="s">
        <v>356</v>
      </c>
      <c r="M76" s="95" t="s">
        <v>358</v>
      </c>
      <c r="N76" s="96">
        <v>1.4509475999999999</v>
      </c>
      <c r="O76" s="96">
        <v>3.7623600000000002E-3</v>
      </c>
      <c r="P76" s="96">
        <v>3.0187200000000001E-4</v>
      </c>
      <c r="Q76" s="96">
        <v>1.178708E-2</v>
      </c>
      <c r="R76" s="96" t="s">
        <v>356</v>
      </c>
      <c r="S76" s="96" t="s">
        <v>356</v>
      </c>
      <c r="T76" s="96" t="s">
        <v>356</v>
      </c>
      <c r="U76" s="96" t="s">
        <v>356</v>
      </c>
      <c r="V76" s="96">
        <v>8.7664800000000001E-3</v>
      </c>
      <c r="W76" s="96">
        <v>2.8157600000000001E-3</v>
      </c>
      <c r="X76" s="96" t="s">
        <v>356</v>
      </c>
      <c r="Y76" s="96" t="s">
        <v>356</v>
      </c>
      <c r="Z76" s="96" t="s">
        <v>356</v>
      </c>
      <c r="AA76" s="96" t="s">
        <v>356</v>
      </c>
      <c r="AB76" s="96" t="str">
        <f t="shared" si="0"/>
        <v>NE</v>
      </c>
      <c r="AC76" s="96">
        <v>1.986E-4</v>
      </c>
      <c r="AD76" s="96">
        <v>4.0497200000000003E-4</v>
      </c>
      <c r="AE76" s="97"/>
      <c r="AF76" s="114" t="s">
        <v>355</v>
      </c>
      <c r="AG76" s="114" t="s">
        <v>355</v>
      </c>
      <c r="AH76" s="114" t="s">
        <v>355</v>
      </c>
      <c r="AI76" s="114" t="s">
        <v>355</v>
      </c>
      <c r="AJ76" s="114" t="s">
        <v>355</v>
      </c>
      <c r="AK76" s="96">
        <v>0.66200000000000003</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2.7525000000000001E-2</v>
      </c>
      <c r="O80" s="96">
        <v>1.835E-3</v>
      </c>
      <c r="P80" s="96" t="s">
        <v>356</v>
      </c>
      <c r="Q80" s="96" t="s">
        <v>356</v>
      </c>
      <c r="R80" s="96" t="s">
        <v>356</v>
      </c>
      <c r="S80" s="96">
        <v>1.8350000000000002E-2</v>
      </c>
      <c r="T80" s="96" t="s">
        <v>356</v>
      </c>
      <c r="U80" s="96" t="s">
        <v>356</v>
      </c>
      <c r="V80" s="96">
        <v>0.25690000000000002</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1.835</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2.8421081799999999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2.3087799999999999E-2</v>
      </c>
      <c r="AL82" s="44" t="s">
        <v>404</v>
      </c>
    </row>
    <row r="83" spans="1:38" s="1" customFormat="1" ht="24.75" customHeight="1" thickBot="1" x14ac:dyDescent="0.3">
      <c r="A83" s="41" t="s">
        <v>112</v>
      </c>
      <c r="B83" s="87" t="s">
        <v>216</v>
      </c>
      <c r="C83" s="70" t="s">
        <v>72</v>
      </c>
      <c r="D83" s="43"/>
      <c r="E83" s="96" t="s">
        <v>355</v>
      </c>
      <c r="F83" s="96">
        <v>5.1722591999999998E-2</v>
      </c>
      <c r="G83" s="96" t="s">
        <v>355</v>
      </c>
      <c r="H83" s="96" t="s">
        <v>355</v>
      </c>
      <c r="I83" s="96">
        <v>2.1206262720000001E-2</v>
      </c>
      <c r="J83" s="96">
        <v>0.15904697039999999</v>
      </c>
      <c r="K83" s="96">
        <v>0.1629261648</v>
      </c>
      <c r="L83" s="96">
        <v>1.209015588E-3</v>
      </c>
      <c r="M83" s="96">
        <v>0.38856597240000001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3232.6619999999998</v>
      </c>
      <c r="AL83" s="44" t="s">
        <v>127</v>
      </c>
    </row>
    <row r="84" spans="1:38" s="1" customFormat="1" ht="24.75" customHeight="1" thickBot="1" x14ac:dyDescent="0.3">
      <c r="A84" s="41" t="s">
        <v>112</v>
      </c>
      <c r="B84" s="87" t="s">
        <v>217</v>
      </c>
      <c r="C84" s="70" t="s">
        <v>71</v>
      </c>
      <c r="D84" s="43"/>
      <c r="E84" s="96" t="s">
        <v>355</v>
      </c>
      <c r="F84" s="96">
        <v>6.7410200000000003E-3</v>
      </c>
      <c r="G84" s="96" t="s">
        <v>355</v>
      </c>
      <c r="H84" s="96" t="s">
        <v>355</v>
      </c>
      <c r="I84" s="96">
        <v>2.4889919999999998E-4</v>
      </c>
      <c r="J84" s="96">
        <v>1.2444960000000001E-3</v>
      </c>
      <c r="K84" s="96">
        <v>4.9779840000000004E-3</v>
      </c>
      <c r="L84" s="96">
        <v>3.1112400000000003E-8</v>
      </c>
      <c r="M84" s="96">
        <v>4.9261300000000004E-4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51.853999999999999</v>
      </c>
      <c r="AL84" s="44" t="s">
        <v>127</v>
      </c>
    </row>
    <row r="85" spans="1:38" s="1" customFormat="1" ht="24.75" customHeight="1" thickBot="1" x14ac:dyDescent="0.3">
      <c r="A85" s="41" t="s">
        <v>115</v>
      </c>
      <c r="B85" s="79" t="s">
        <v>218</v>
      </c>
      <c r="C85" s="70" t="s">
        <v>341</v>
      </c>
      <c r="D85" s="43"/>
      <c r="E85" s="96" t="s">
        <v>355</v>
      </c>
      <c r="F85" s="96">
        <v>2.8316308800000001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4.4106399999999997E-2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2.7250000000000002E-6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5.4500000000000003E-5</v>
      </c>
      <c r="AL87" s="44" t="s">
        <v>404</v>
      </c>
    </row>
    <row r="88" spans="1:38" s="1" customFormat="1" ht="24.75" customHeight="1" thickBot="1" x14ac:dyDescent="0.3">
      <c r="A88" s="41" t="s">
        <v>115</v>
      </c>
      <c r="B88" s="79" t="s">
        <v>221</v>
      </c>
      <c r="C88" s="69" t="s">
        <v>90</v>
      </c>
      <c r="D88" s="43"/>
      <c r="E88" s="96" t="s">
        <v>355</v>
      </c>
      <c r="F88" s="96">
        <v>4.9984434499999999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0.54927950000000003</v>
      </c>
      <c r="AL88" s="44" t="s">
        <v>404</v>
      </c>
    </row>
    <row r="89" spans="1:38" s="1" customFormat="1" ht="24.75" customHeight="1" thickBot="1" x14ac:dyDescent="0.3">
      <c r="A89" s="41" t="s">
        <v>115</v>
      </c>
      <c r="B89" s="79" t="s">
        <v>222</v>
      </c>
      <c r="C89" s="69" t="s">
        <v>91</v>
      </c>
      <c r="D89" s="43" t="s">
        <v>369</v>
      </c>
      <c r="E89" s="96" t="s">
        <v>355</v>
      </c>
      <c r="F89" s="96">
        <v>1.1930100000000001E-2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2.99E-4</v>
      </c>
      <c r="AL89" s="44" t="s">
        <v>404</v>
      </c>
    </row>
    <row r="90" spans="1:38" s="7" customFormat="1" ht="24.75" customHeight="1" thickBot="1" x14ac:dyDescent="0.25">
      <c r="A90" s="41" t="s">
        <v>115</v>
      </c>
      <c r="B90" s="79" t="s">
        <v>223</v>
      </c>
      <c r="C90" s="69" t="s">
        <v>280</v>
      </c>
      <c r="D90" s="43"/>
      <c r="E90" s="96" t="s">
        <v>355</v>
      </c>
      <c r="F90" s="96">
        <v>17.032574759999999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0.16083639999999999</v>
      </c>
      <c r="AL90" s="44" t="s">
        <v>404</v>
      </c>
    </row>
    <row r="91" spans="1:38" s="1" customFormat="1" ht="24.75" customHeight="1" thickBot="1" x14ac:dyDescent="0.3">
      <c r="A91" s="41" t="s">
        <v>115</v>
      </c>
      <c r="B91" s="62" t="s">
        <v>256</v>
      </c>
      <c r="C91" s="79" t="s">
        <v>281</v>
      </c>
      <c r="D91" s="42"/>
      <c r="E91" s="95">
        <v>5.8475607800000003E-2</v>
      </c>
      <c r="F91" s="96">
        <v>8.3891866999999995E-2</v>
      </c>
      <c r="G91" s="96">
        <v>5.4324090800000002E-2</v>
      </c>
      <c r="H91" s="96">
        <v>3.73142557E-2</v>
      </c>
      <c r="I91" s="96">
        <v>0.2701061924</v>
      </c>
      <c r="J91" s="96">
        <v>0.32537763751999998</v>
      </c>
      <c r="K91" s="96">
        <v>0.34338088579999998</v>
      </c>
      <c r="L91" s="96">
        <v>6.9770152400000004E-3</v>
      </c>
      <c r="M91" s="96">
        <v>3.725001212</v>
      </c>
      <c r="N91" s="96">
        <v>6.8871646999999994E-2</v>
      </c>
      <c r="O91" s="96">
        <v>2.9664392660000002E-3</v>
      </c>
      <c r="P91" s="96">
        <v>9.7645390000000005E-4</v>
      </c>
      <c r="Q91" s="96">
        <v>7.3739043400000001E-3</v>
      </c>
      <c r="R91" s="96">
        <v>5.6070563079999997E-2</v>
      </c>
      <c r="S91" s="96">
        <v>1.5535560851200001</v>
      </c>
      <c r="T91" s="96">
        <v>0.10664870780000001</v>
      </c>
      <c r="U91" s="96">
        <v>9.3136989999999999E-3</v>
      </c>
      <c r="V91" s="96">
        <v>0.94684141399999999</v>
      </c>
      <c r="W91" s="96">
        <v>0.15097185599999999</v>
      </c>
      <c r="X91" s="96">
        <v>3.1788266580000002E-2</v>
      </c>
      <c r="Y91" s="96">
        <v>3.0825358399999999E-2</v>
      </c>
      <c r="Z91" s="96">
        <v>1.830060532E-2</v>
      </c>
      <c r="AA91" s="96">
        <v>2.1180990940000002E-2</v>
      </c>
      <c r="AB91" s="96">
        <f t="shared" si="1"/>
        <v>0.10209522124000001</v>
      </c>
      <c r="AC91" s="96">
        <v>1.3510957000000001E-3</v>
      </c>
      <c r="AD91" s="96">
        <v>1.90575604E-3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2.6842408760000001</v>
      </c>
      <c r="G93" s="98" t="s">
        <v>355</v>
      </c>
      <c r="H93" s="98" t="s">
        <v>355</v>
      </c>
      <c r="I93" s="95">
        <v>2.0993299999999999E-2</v>
      </c>
      <c r="J93" s="95">
        <v>2.0993299999999999E-2</v>
      </c>
      <c r="K93" s="95">
        <v>2.0993299999999999E-2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7.3499999999999996E-2</v>
      </c>
      <c r="J95" s="95">
        <v>0.14699999999999999</v>
      </c>
      <c r="K95" s="95">
        <v>0.36749999999999999</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0.36749999999999999</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2.9753513999999998E-2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157.42599999999999</v>
      </c>
      <c r="AL98" s="46" t="s">
        <v>359</v>
      </c>
    </row>
    <row r="99" spans="1:38" s="1" customFormat="1" ht="24.75" customHeight="1" thickBot="1" x14ac:dyDescent="0.3">
      <c r="A99" s="41" t="s">
        <v>116</v>
      </c>
      <c r="B99" s="41" t="s">
        <v>224</v>
      </c>
      <c r="C99" s="78" t="s">
        <v>278</v>
      </c>
      <c r="D99" s="64"/>
      <c r="E99" s="99">
        <v>4.1555550137613202E-2</v>
      </c>
      <c r="F99" s="96">
        <v>22.1588886463995</v>
      </c>
      <c r="G99" s="96" t="s">
        <v>355</v>
      </c>
      <c r="H99" s="96">
        <v>7.9548641211039897</v>
      </c>
      <c r="I99" s="96">
        <v>0.28796560603993399</v>
      </c>
      <c r="J99" s="96">
        <v>0.44259583775512301</v>
      </c>
      <c r="K99" s="96">
        <v>0.96216486468505102</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587.18899999999996</v>
      </c>
      <c r="AL99" s="44" t="s">
        <v>360</v>
      </c>
    </row>
    <row r="100" spans="1:38" s="1" customFormat="1" ht="24.75" customHeight="1" thickBot="1" x14ac:dyDescent="0.3">
      <c r="A100" s="41" t="s">
        <v>116</v>
      </c>
      <c r="B100" s="41" t="s">
        <v>225</v>
      </c>
      <c r="C100" s="78" t="s">
        <v>277</v>
      </c>
      <c r="D100" s="64"/>
      <c r="E100" s="99">
        <v>0.11179828237155399</v>
      </c>
      <c r="F100" s="96">
        <v>11.3342875955579</v>
      </c>
      <c r="G100" s="96" t="s">
        <v>355</v>
      </c>
      <c r="H100" s="96">
        <v>3.7277126366705602</v>
      </c>
      <c r="I100" s="96">
        <v>0.15787775099419499</v>
      </c>
      <c r="J100" s="96">
        <v>0.24327678107462899</v>
      </c>
      <c r="K100" s="96">
        <v>0.528862567553542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1019.6369999999999</v>
      </c>
      <c r="AL100" s="44" t="s">
        <v>360</v>
      </c>
    </row>
    <row r="101" spans="1:38" s="1" customFormat="1" ht="24.75" customHeight="1" thickBot="1" x14ac:dyDescent="0.3">
      <c r="A101" s="41" t="s">
        <v>116</v>
      </c>
      <c r="B101" s="41" t="s">
        <v>227</v>
      </c>
      <c r="C101" s="78" t="s">
        <v>270</v>
      </c>
      <c r="D101" s="64"/>
      <c r="E101" s="99">
        <v>5.9397698630136997E-4</v>
      </c>
      <c r="F101" s="96">
        <v>0.14310320923056599</v>
      </c>
      <c r="G101" s="96" t="s">
        <v>355</v>
      </c>
      <c r="H101" s="96">
        <v>8.95576756144814E-2</v>
      </c>
      <c r="I101" s="96">
        <v>4.2073369863013699E-4</v>
      </c>
      <c r="J101" s="96">
        <v>1.3859463013698599E-3</v>
      </c>
      <c r="K101" s="96">
        <v>3.46486575342466E-3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225.83500000000001</v>
      </c>
      <c r="AL101" s="44" t="s">
        <v>360</v>
      </c>
    </row>
    <row r="102" spans="1:38" s="1" customFormat="1" ht="24.75" customHeight="1" thickBot="1" x14ac:dyDescent="0.3">
      <c r="A102" s="41" t="s">
        <v>116</v>
      </c>
      <c r="B102" s="41" t="s">
        <v>228</v>
      </c>
      <c r="C102" s="78" t="s">
        <v>271</v>
      </c>
      <c r="D102" s="64"/>
      <c r="E102" s="99">
        <v>4.8447981106209799E-2</v>
      </c>
      <c r="F102" s="96">
        <v>3.0952253482456902</v>
      </c>
      <c r="G102" s="96" t="s">
        <v>355</v>
      </c>
      <c r="H102" s="96">
        <v>16.5124833173596</v>
      </c>
      <c r="I102" s="96">
        <v>5.4529821519010202E-2</v>
      </c>
      <c r="J102" s="96">
        <v>1.22855989406361</v>
      </c>
      <c r="K102" s="96">
        <v>3.87097670830242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12330.879000000001</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4.2184109589041097E-5</v>
      </c>
      <c r="F104" s="96">
        <v>2.06438160653434E-2</v>
      </c>
      <c r="G104" s="96" t="s">
        <v>355</v>
      </c>
      <c r="H104" s="96">
        <v>1.29525511514795E-2</v>
      </c>
      <c r="I104" s="96">
        <v>5.9760821917808198E-5</v>
      </c>
      <c r="J104" s="96">
        <v>1.96859178082192E-4</v>
      </c>
      <c r="K104" s="96">
        <v>4.9214794520547895E-4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12.831</v>
      </c>
      <c r="AL104" s="44" t="s">
        <v>360</v>
      </c>
    </row>
    <row r="105" spans="1:38" s="1" customFormat="1" ht="24.75" customHeight="1" thickBot="1" x14ac:dyDescent="0.3">
      <c r="A105" s="41" t="s">
        <v>116</v>
      </c>
      <c r="B105" s="41" t="s">
        <v>344</v>
      </c>
      <c r="C105" s="78" t="s">
        <v>274</v>
      </c>
      <c r="D105" s="64"/>
      <c r="E105" s="99">
        <v>1.9375E-2</v>
      </c>
      <c r="F105" s="96">
        <v>0.90795053802454895</v>
      </c>
      <c r="G105" s="96" t="s">
        <v>355</v>
      </c>
      <c r="H105" s="96">
        <v>0.67307828303571404</v>
      </c>
      <c r="I105" s="96">
        <v>1.085E-2</v>
      </c>
      <c r="J105" s="96">
        <v>1.7049999999999999E-2</v>
      </c>
      <c r="K105" s="96">
        <v>3.7065217391304299E-2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7.6483052464190002E-2</v>
      </c>
      <c r="F107" s="96">
        <v>3.9134977109605996E-3</v>
      </c>
      <c r="G107" s="96" t="s">
        <v>355</v>
      </c>
      <c r="H107" s="96">
        <v>1.3575403024584001</v>
      </c>
      <c r="I107" s="96">
        <v>1.65499465188199E-2</v>
      </c>
      <c r="J107" s="96">
        <v>0.22066595358426599</v>
      </c>
      <c r="K107" s="96">
        <v>1.05079025516317</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5597.4889999999996</v>
      </c>
      <c r="AL107" s="44" t="s">
        <v>360</v>
      </c>
    </row>
    <row r="108" spans="1:38" s="1" customFormat="1" ht="24.75" customHeight="1" thickBot="1" x14ac:dyDescent="0.3">
      <c r="A108" s="71" t="s">
        <v>116</v>
      </c>
      <c r="B108" s="41" t="s">
        <v>346</v>
      </c>
      <c r="C108" s="71" t="s">
        <v>327</v>
      </c>
      <c r="D108" s="64"/>
      <c r="E108" s="99">
        <v>0.33956488101096</v>
      </c>
      <c r="F108" s="96">
        <v>1.0278850829490099E-3</v>
      </c>
      <c r="G108" s="96" t="s">
        <v>355</v>
      </c>
      <c r="H108" s="96">
        <v>1.59925526482394</v>
      </c>
      <c r="I108" s="96">
        <v>2.5140377678371701E-2</v>
      </c>
      <c r="J108" s="96">
        <v>0.251403776783717</v>
      </c>
      <c r="K108" s="96">
        <v>0.50280755356743501</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12576.489</v>
      </c>
      <c r="AL108" s="44" t="s">
        <v>360</v>
      </c>
    </row>
    <row r="109" spans="1:38" s="1" customFormat="1" ht="24.75" customHeight="1" thickBot="1" x14ac:dyDescent="0.3">
      <c r="A109" s="71" t="s">
        <v>116</v>
      </c>
      <c r="B109" s="41" t="s">
        <v>347</v>
      </c>
      <c r="C109" s="71" t="s">
        <v>313</v>
      </c>
      <c r="D109" s="64"/>
      <c r="E109" s="99">
        <v>1.11167379E-2</v>
      </c>
      <c r="F109" s="96">
        <v>7.9114326042663003E-4</v>
      </c>
      <c r="G109" s="96" t="s">
        <v>355</v>
      </c>
      <c r="H109" s="96">
        <v>0.27785193420897097</v>
      </c>
      <c r="I109" s="96">
        <v>8.2346206666666696E-3</v>
      </c>
      <c r="J109" s="96">
        <v>4.5290413666666703E-2</v>
      </c>
      <c r="K109" s="96">
        <v>4.5290413666666703E-2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508.54399999999998</v>
      </c>
      <c r="AL109" s="44" t="s">
        <v>360</v>
      </c>
    </row>
    <row r="110" spans="1:38" s="1" customFormat="1" ht="24.75" customHeight="1" thickBot="1" x14ac:dyDescent="0.3">
      <c r="A110" s="71" t="s">
        <v>116</v>
      </c>
      <c r="B110" s="41" t="s">
        <v>348</v>
      </c>
      <c r="C110" s="72" t="s">
        <v>314</v>
      </c>
      <c r="D110" s="64"/>
      <c r="E110" s="99">
        <v>2.7564936666666698E-3</v>
      </c>
      <c r="F110" s="96">
        <v>7.00382018000845E-4</v>
      </c>
      <c r="G110" s="96" t="s">
        <v>355</v>
      </c>
      <c r="H110" s="96">
        <v>4.3689059053187498E-2</v>
      </c>
      <c r="I110" s="96">
        <v>2.39127233333333E-3</v>
      </c>
      <c r="J110" s="96">
        <v>1.8570066666666701E-2</v>
      </c>
      <c r="K110" s="96">
        <v>1.8570066666666701E-2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1444.1179999999999</v>
      </c>
      <c r="AL110" s="44" t="s">
        <v>360</v>
      </c>
    </row>
    <row r="111" spans="1:38" s="1" customFormat="1" ht="24.75" customHeight="1" thickBot="1" x14ac:dyDescent="0.3">
      <c r="A111" s="41" t="s">
        <v>116</v>
      </c>
      <c r="B111" s="41" t="s">
        <v>349</v>
      </c>
      <c r="C111" s="78" t="s">
        <v>276</v>
      </c>
      <c r="D111" s="64"/>
      <c r="E111" s="99">
        <v>2.9479430000000002E-3</v>
      </c>
      <c r="F111" s="99">
        <v>0.54085649433995497</v>
      </c>
      <c r="G111" s="99" t="s">
        <v>355</v>
      </c>
      <c r="H111" s="99">
        <v>6.9992954912996197</v>
      </c>
      <c r="I111" s="99">
        <v>1.1791772000000001E-2</v>
      </c>
      <c r="J111" s="99">
        <v>2.3583544000000001E-2</v>
      </c>
      <c r="K111" s="99">
        <v>5.2407875555555601E-2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2955.123</v>
      </c>
      <c r="AL111" s="44" t="s">
        <v>360</v>
      </c>
    </row>
    <row r="112" spans="1:38" s="1" customFormat="1" ht="24.75" customHeight="1" thickBot="1" x14ac:dyDescent="0.3">
      <c r="A112" s="41" t="s">
        <v>126</v>
      </c>
      <c r="B112" s="41" t="s">
        <v>294</v>
      </c>
      <c r="C112" s="78" t="s">
        <v>295</v>
      </c>
      <c r="D112" s="42"/>
      <c r="E112" s="96">
        <v>8.0088000000000008</v>
      </c>
      <c r="F112" s="96" t="s">
        <v>355</v>
      </c>
      <c r="G112" s="96" t="s">
        <v>355</v>
      </c>
      <c r="H112" s="96">
        <v>12.2520757071429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ref="AB112:AB121" si="2">IF(ISNUMBER(X112),SUM(X112:AA112),X112)</f>
        <v>NA</v>
      </c>
      <c r="AC112" s="108" t="s">
        <v>355</v>
      </c>
      <c r="AD112" s="108" t="s">
        <v>355</v>
      </c>
      <c r="AE112" s="97"/>
      <c r="AF112" s="114" t="s">
        <v>355</v>
      </c>
      <c r="AG112" s="114" t="s">
        <v>355</v>
      </c>
      <c r="AH112" s="114" t="s">
        <v>355</v>
      </c>
      <c r="AI112" s="114" t="s">
        <v>355</v>
      </c>
      <c r="AJ112" s="114" t="s">
        <v>355</v>
      </c>
      <c r="AK112" s="96">
        <v>200.22</v>
      </c>
      <c r="AL112" s="44" t="s">
        <v>361</v>
      </c>
    </row>
    <row r="113" spans="1:38" s="1" customFormat="1" ht="24.75" customHeight="1" thickBot="1" x14ac:dyDescent="0.3">
      <c r="A113" s="41" t="s">
        <v>126</v>
      </c>
      <c r="B113" s="65" t="s">
        <v>244</v>
      </c>
      <c r="C113" s="80" t="s">
        <v>133</v>
      </c>
      <c r="D113" s="42"/>
      <c r="E113" s="95">
        <v>8.3138425413368093</v>
      </c>
      <c r="F113" s="96">
        <v>4.92058102792915</v>
      </c>
      <c r="G113" s="96" t="s">
        <v>355</v>
      </c>
      <c r="H113" s="96">
        <v>16.966268950028098</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2"/>
        <v>NA</v>
      </c>
      <c r="AC113" s="108" t="s">
        <v>355</v>
      </c>
      <c r="AD113" s="108" t="s">
        <v>355</v>
      </c>
      <c r="AE113" s="97"/>
      <c r="AF113" s="114" t="s">
        <v>355</v>
      </c>
      <c r="AG113" s="114" t="s">
        <v>355</v>
      </c>
      <c r="AH113" s="114" t="s">
        <v>355</v>
      </c>
      <c r="AI113" s="114" t="s">
        <v>355</v>
      </c>
      <c r="AJ113" s="114" t="s">
        <v>355</v>
      </c>
      <c r="AK113" s="96">
        <v>152291.56992986199</v>
      </c>
      <c r="AL113" s="115" t="s">
        <v>364</v>
      </c>
    </row>
    <row r="114" spans="1:38" s="1" customFormat="1" ht="24.75" customHeight="1" thickBot="1" x14ac:dyDescent="0.3">
      <c r="A114" s="41" t="s">
        <v>126</v>
      </c>
      <c r="B114" s="65" t="s">
        <v>245</v>
      </c>
      <c r="C114" s="80" t="s">
        <v>134</v>
      </c>
      <c r="D114" s="42"/>
      <c r="E114" s="95">
        <v>0.14964</v>
      </c>
      <c r="F114" s="96" t="s">
        <v>355</v>
      </c>
      <c r="G114" s="96" t="s">
        <v>355</v>
      </c>
      <c r="H114" s="96">
        <v>0.48632999999999998</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2"/>
        <v>NA</v>
      </c>
      <c r="AC114" s="108" t="s">
        <v>355</v>
      </c>
      <c r="AD114" s="108" t="s">
        <v>355</v>
      </c>
      <c r="AE114" s="97"/>
      <c r="AF114" s="114" t="s">
        <v>355</v>
      </c>
      <c r="AG114" s="114" t="s">
        <v>355</v>
      </c>
      <c r="AH114" s="114" t="s">
        <v>355</v>
      </c>
      <c r="AI114" s="114" t="s">
        <v>355</v>
      </c>
      <c r="AJ114" s="114" t="s">
        <v>355</v>
      </c>
      <c r="AK114" s="96">
        <v>3741</v>
      </c>
      <c r="AL114" s="115" t="s">
        <v>364</v>
      </c>
    </row>
    <row r="115" spans="1:38" s="1" customFormat="1" ht="24.75" customHeight="1" thickBot="1" x14ac:dyDescent="0.3">
      <c r="A115" s="41" t="s">
        <v>126</v>
      </c>
      <c r="B115" s="65" t="s">
        <v>246</v>
      </c>
      <c r="C115" s="80" t="s">
        <v>350</v>
      </c>
      <c r="D115" s="42"/>
      <c r="E115" s="95">
        <v>0.17577468002319299</v>
      </c>
      <c r="F115" s="96" t="s">
        <v>355</v>
      </c>
      <c r="G115" s="96" t="s">
        <v>355</v>
      </c>
      <c r="H115" s="96">
        <v>0.35154936004638698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2"/>
        <v>NA</v>
      </c>
      <c r="AC115" s="108" t="s">
        <v>355</v>
      </c>
      <c r="AD115" s="108" t="s">
        <v>355</v>
      </c>
      <c r="AE115" s="97"/>
      <c r="AF115" s="114" t="s">
        <v>355</v>
      </c>
      <c r="AG115" s="114" t="s">
        <v>355</v>
      </c>
      <c r="AH115" s="114" t="s">
        <v>355</v>
      </c>
      <c r="AI115" s="114" t="s">
        <v>355</v>
      </c>
      <c r="AJ115" s="114" t="s">
        <v>355</v>
      </c>
      <c r="AK115" s="96">
        <v>4394.3670005798303</v>
      </c>
      <c r="AL115" s="115" t="s">
        <v>364</v>
      </c>
    </row>
    <row r="116" spans="1:38" s="1" customFormat="1" ht="24.75" customHeight="1" thickBot="1" x14ac:dyDescent="0.3">
      <c r="A116" s="41" t="s">
        <v>126</v>
      </c>
      <c r="B116" s="41" t="s">
        <v>250</v>
      </c>
      <c r="C116" s="79" t="s">
        <v>293</v>
      </c>
      <c r="D116" s="42"/>
      <c r="E116" s="95">
        <v>0.79371601687339199</v>
      </c>
      <c r="F116" s="96">
        <v>9.0804453807500393E-2</v>
      </c>
      <c r="G116" s="96" t="s">
        <v>355</v>
      </c>
      <c r="H116" s="96">
        <v>2.47379523094774</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2"/>
        <v>NA</v>
      </c>
      <c r="AC116" s="108" t="s">
        <v>355</v>
      </c>
      <c r="AD116" s="108" t="s">
        <v>355</v>
      </c>
      <c r="AE116" s="97"/>
      <c r="AF116" s="114" t="s">
        <v>355</v>
      </c>
      <c r="AG116" s="114" t="s">
        <v>355</v>
      </c>
      <c r="AH116" s="114" t="s">
        <v>355</v>
      </c>
      <c r="AI116" s="114" t="s">
        <v>355</v>
      </c>
      <c r="AJ116" s="114" t="s">
        <v>355</v>
      </c>
      <c r="AK116" s="96">
        <v>19842.900421834798</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2.3759999999999999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2"/>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2"/>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0.42192800000000003</v>
      </c>
      <c r="J119" s="96">
        <v>5.3254039999999998</v>
      </c>
      <c r="K119" s="96">
        <v>53.254038000000001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2"/>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2"/>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1.66333</v>
      </c>
      <c r="G121" s="96" t="s">
        <v>355</v>
      </c>
      <c r="H121" s="96">
        <v>5.8630170714285699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2"/>
        <v>NA</v>
      </c>
      <c r="AC121" s="108" t="s">
        <v>355</v>
      </c>
      <c r="AD121" s="108" t="s">
        <v>355</v>
      </c>
      <c r="AE121" s="97"/>
      <c r="AF121" s="114" t="s">
        <v>355</v>
      </c>
      <c r="AG121" s="114" t="s">
        <v>355</v>
      </c>
      <c r="AH121" s="114" t="s">
        <v>355</v>
      </c>
      <c r="AI121" s="114" t="s">
        <v>355</v>
      </c>
      <c r="AJ121" s="114" t="s">
        <v>355</v>
      </c>
      <c r="AK121" s="96">
        <v>2848497</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3.0724999999999999E-2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3.0518838E-2</v>
      </c>
      <c r="F123" s="96">
        <v>6.6345299999999996E-3</v>
      </c>
      <c r="G123" s="96">
        <v>6.6345299999999996E-3</v>
      </c>
      <c r="H123" s="96">
        <v>3.1845744000000002E-2</v>
      </c>
      <c r="I123" s="96">
        <v>7.1652924000000007E-2</v>
      </c>
      <c r="J123" s="96">
        <v>7.5633642000000001E-2</v>
      </c>
      <c r="K123" s="96">
        <v>7.6960548000000004E-2</v>
      </c>
      <c r="L123" s="96">
        <v>6.6345299999999996E-3</v>
      </c>
      <c r="M123" s="96">
        <v>0.88504630200000001</v>
      </c>
      <c r="N123" s="96">
        <v>1.4595966000000001E-3</v>
      </c>
      <c r="O123" s="96">
        <v>1.16767728E-2</v>
      </c>
      <c r="P123" s="96">
        <v>1.8576684E-3</v>
      </c>
      <c r="Q123" s="96">
        <v>8.4921983999999994E-5</v>
      </c>
      <c r="R123" s="96">
        <v>1.0615247999999999E-3</v>
      </c>
      <c r="S123" s="96">
        <v>9.6864138000000001E-4</v>
      </c>
      <c r="T123" s="96">
        <v>6.8999112E-4</v>
      </c>
      <c r="U123" s="96">
        <v>2.6538119999999999E-4</v>
      </c>
      <c r="V123" s="96">
        <v>7.4306735999999998E-3</v>
      </c>
      <c r="W123" s="96">
        <v>2.4684299999999999E-2</v>
      </c>
      <c r="X123" s="96">
        <v>5.4403146000000001E-3</v>
      </c>
      <c r="Y123" s="96">
        <v>1.5126728399999999E-2</v>
      </c>
      <c r="Z123" s="96">
        <v>6.3691488000000001E-3</v>
      </c>
      <c r="AA123" s="96">
        <v>8.8902701999999997E-3</v>
      </c>
      <c r="AB123" s="96">
        <f t="shared" si="1"/>
        <v>3.5826462000000003E-2</v>
      </c>
      <c r="AC123" s="96">
        <v>0.10396080000000001</v>
      </c>
      <c r="AD123" s="96">
        <v>1.7878050000000001E-5</v>
      </c>
      <c r="AE123" s="97"/>
      <c r="AF123" s="114" t="s">
        <v>355</v>
      </c>
      <c r="AG123" s="114" t="s">
        <v>355</v>
      </c>
      <c r="AH123" s="114" t="s">
        <v>355</v>
      </c>
      <c r="AI123" s="114" t="s">
        <v>355</v>
      </c>
      <c r="AJ123" s="114" t="s">
        <v>355</v>
      </c>
      <c r="AK123" s="96">
        <v>54854</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7.7651999999999999E-2</v>
      </c>
      <c r="G125" s="109" t="s">
        <v>355</v>
      </c>
      <c r="H125" s="96" t="s">
        <v>356</v>
      </c>
      <c r="I125" s="96">
        <v>4.8972671621999997E-5</v>
      </c>
      <c r="J125" s="96">
        <v>3.2648447748000002E-4</v>
      </c>
      <c r="K125" s="96">
        <v>6.7628927478000003E-4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2332.031982</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0.50427949999999999</v>
      </c>
      <c r="I126" s="96" t="s">
        <v>356</v>
      </c>
      <c r="J126" s="96" t="s">
        <v>356</v>
      </c>
      <c r="K126" s="96" t="s">
        <v>356</v>
      </c>
      <c r="L126" s="96" t="s">
        <v>356</v>
      </c>
      <c r="M126" s="96">
        <v>0.7235762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0.87856999999999996</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1.31763E-3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4.9589541000000001E-2</v>
      </c>
      <c r="F133" s="96">
        <v>7.8141699999999996E-4</v>
      </c>
      <c r="G133" s="96">
        <v>6.7777697499999999E-3</v>
      </c>
      <c r="H133" s="96" t="s">
        <v>355</v>
      </c>
      <c r="I133" s="96">
        <v>6.0415197199999995E-4</v>
      </c>
      <c r="J133" s="96">
        <v>6.8062742299999999E-4</v>
      </c>
      <c r="K133" s="96">
        <v>7.5585487400000001E-4</v>
      </c>
      <c r="L133" s="96" t="s">
        <v>356</v>
      </c>
      <c r="M133" s="96">
        <v>6.0128199999999997E-4</v>
      </c>
      <c r="N133" s="96">
        <v>2.3691270000000001E-4</v>
      </c>
      <c r="O133" s="96">
        <v>1.452545E-5</v>
      </c>
      <c r="P133" s="96">
        <v>4.5777170999999997E-4</v>
      </c>
      <c r="Q133" s="96">
        <v>2.66395624E-4</v>
      </c>
      <c r="R133" s="96">
        <v>9.2923624000000005E-5</v>
      </c>
      <c r="S133" s="96">
        <v>3.0032715999999998E-5</v>
      </c>
      <c r="T133" s="96">
        <v>8.1957257000000005E-5</v>
      </c>
      <c r="U133" s="96">
        <v>3.8749198199999999E-4</v>
      </c>
      <c r="V133" s="96">
        <v>3.0261530900000001E-4</v>
      </c>
      <c r="W133" s="96">
        <v>6.8823814999999997E-3</v>
      </c>
      <c r="X133" s="96">
        <v>2.5874398800000001E-7</v>
      </c>
      <c r="Y133" s="96">
        <v>1.41473448E-7</v>
      </c>
      <c r="Z133" s="96">
        <v>1.26170176E-7</v>
      </c>
      <c r="AA133" s="96">
        <v>1.3639963000000001E-7</v>
      </c>
      <c r="AB133" s="96">
        <f t="shared" si="1"/>
        <v>6.6278724200000002E-7</v>
      </c>
      <c r="AC133" s="96">
        <v>9.1109131300000003E-3</v>
      </c>
      <c r="AD133" s="96">
        <v>2.4857283859999999E-2</v>
      </c>
      <c r="AE133" s="97"/>
      <c r="AF133" s="114" t="s">
        <v>355</v>
      </c>
      <c r="AG133" s="114" t="s">
        <v>355</v>
      </c>
      <c r="AH133" s="114" t="s">
        <v>355</v>
      </c>
      <c r="AI133" s="114" t="s">
        <v>355</v>
      </c>
      <c r="AJ133" s="114" t="s">
        <v>355</v>
      </c>
      <c r="AK133" s="96">
        <v>3.9070849999999999</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9.533915108E-3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0.34988000000000002</v>
      </c>
      <c r="AL136" s="44" t="s">
        <v>404</v>
      </c>
    </row>
    <row r="137" spans="1:38" s="1" customFormat="1" ht="24.75" customHeight="1" thickBot="1" x14ac:dyDescent="0.3">
      <c r="A137" s="41" t="s">
        <v>117</v>
      </c>
      <c r="B137" s="41" t="s">
        <v>106</v>
      </c>
      <c r="C137" s="78" t="s">
        <v>108</v>
      </c>
      <c r="D137" s="42"/>
      <c r="E137" s="95" t="s">
        <v>355</v>
      </c>
      <c r="F137" s="96">
        <v>8.1572313999999995E-4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1.5100000000000001E-3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0.1022329</v>
      </c>
      <c r="F139" s="96">
        <v>0.50241963300000003</v>
      </c>
      <c r="G139" s="96">
        <v>0.35600219500000002</v>
      </c>
      <c r="H139" s="96" t="s">
        <v>356</v>
      </c>
      <c r="I139" s="96">
        <v>0.32425224000000002</v>
      </c>
      <c r="J139" s="96">
        <v>0.33152624000000003</v>
      </c>
      <c r="K139" s="96">
        <v>0.34306624000000002</v>
      </c>
      <c r="L139" s="96">
        <v>2.2588E-2</v>
      </c>
      <c r="M139" s="96">
        <v>1.5159317999999999</v>
      </c>
      <c r="N139" s="96">
        <v>2.1030182270000002</v>
      </c>
      <c r="O139" s="96">
        <v>8.2667859999999999E-3</v>
      </c>
      <c r="P139" s="96">
        <v>2.0776599999999999E-4</v>
      </c>
      <c r="Q139" s="96">
        <v>7.8557799999999999E-4</v>
      </c>
      <c r="R139" s="96">
        <v>1.6636719000000001E-2</v>
      </c>
      <c r="S139" s="96">
        <v>7.0911753999999994E-2</v>
      </c>
      <c r="T139" s="96">
        <v>7.7515020000000004E-3</v>
      </c>
      <c r="U139" s="96">
        <v>1.48326E-4</v>
      </c>
      <c r="V139" s="96">
        <v>8.3282385399999992</v>
      </c>
      <c r="W139" s="96">
        <v>4.5370619999999997</v>
      </c>
      <c r="X139" s="96">
        <v>7.622988E-2</v>
      </c>
      <c r="Y139" s="96">
        <v>0.10249436000000001</v>
      </c>
      <c r="Z139" s="96">
        <v>6.2854057000000005E-2</v>
      </c>
      <c r="AA139" s="96">
        <v>0.10142402</v>
      </c>
      <c r="AB139" s="96">
        <f t="shared" si="1"/>
        <v>0.343002317</v>
      </c>
      <c r="AC139" s="96">
        <v>1.4832599999999999E-3</v>
      </c>
      <c r="AD139" s="96">
        <v>1.8321999999999998E-5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0.52434999999999998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132.2161598990522</v>
      </c>
      <c r="F141" s="119">
        <f t="shared" ref="F141:AD141" si="3">SUM(F14:F140)</f>
        <v>123.74180616488258</v>
      </c>
      <c r="G141" s="119">
        <f t="shared" si="3"/>
        <v>12.538859798832171</v>
      </c>
      <c r="H141" s="119">
        <f t="shared" si="3"/>
        <v>84.571000952943635</v>
      </c>
      <c r="I141" s="119">
        <f t="shared" si="3"/>
        <v>18.262950659663598</v>
      </c>
      <c r="J141" s="119">
        <f t="shared" si="3"/>
        <v>28.85328512723385</v>
      </c>
      <c r="K141" s="119">
        <f t="shared" si="3"/>
        <v>87.836454372151664</v>
      </c>
      <c r="L141" s="119">
        <f t="shared" si="3"/>
        <v>2.9337027709237598</v>
      </c>
      <c r="M141" s="119">
        <f t="shared" si="3"/>
        <v>300.30314095744995</v>
      </c>
      <c r="N141" s="119">
        <f t="shared" si="3"/>
        <v>15.005174513881816</v>
      </c>
      <c r="O141" s="119">
        <f t="shared" si="3"/>
        <v>0.65879646420403104</v>
      </c>
      <c r="P141" s="119">
        <f t="shared" si="3"/>
        <v>0.30631533539737116</v>
      </c>
      <c r="Q141" s="119">
        <f t="shared" si="3"/>
        <v>0.27393313869759078</v>
      </c>
      <c r="R141" s="119">
        <f>SUM(R14:R140)</f>
        <v>4.1668870267299072</v>
      </c>
      <c r="S141" s="119">
        <f t="shared" si="3"/>
        <v>67.974235974454473</v>
      </c>
      <c r="T141" s="119">
        <f t="shared" si="3"/>
        <v>8.9396286917847565</v>
      </c>
      <c r="U141" s="119">
        <f t="shared" si="3"/>
        <v>0.77205657766252134</v>
      </c>
      <c r="V141" s="119">
        <f t="shared" si="3"/>
        <v>61.363018364916087</v>
      </c>
      <c r="W141" s="119">
        <f t="shared" si="3"/>
        <v>30.103646419200174</v>
      </c>
      <c r="X141" s="119">
        <f t="shared" si="3"/>
        <v>2.0451006943487049</v>
      </c>
      <c r="Y141" s="119">
        <f t="shared" si="3"/>
        <v>1.9207162792111805</v>
      </c>
      <c r="Z141" s="119">
        <f t="shared" si="3"/>
        <v>1.4314663854377025</v>
      </c>
      <c r="AA141" s="119">
        <f t="shared" si="3"/>
        <v>1.3057375472345811</v>
      </c>
      <c r="AB141" s="119">
        <f t="shared" si="3"/>
        <v>6.7030209062321706</v>
      </c>
      <c r="AC141" s="119">
        <f t="shared" si="3"/>
        <v>2.3304108245379256</v>
      </c>
      <c r="AD141" s="119">
        <f t="shared" si="3"/>
        <v>0.43592452867718373</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132.2161598990522</v>
      </c>
      <c r="F152" s="103">
        <f t="shared" ref="F152:AD152" si="4">F141 + F151 + IF(AND(OR($B$4="AT",$B$4="BE",$B$4="CH",$B$4="GB",$B$4="IE",$B$4="LT",$B$4="LU",$B$4="NL"),SUM(F143:F149)&gt;0),SUM(F143:F149)-SUM(F27:F33),0)</f>
        <v>123.74180616488258</v>
      </c>
      <c r="G152" s="103">
        <f t="shared" si="4"/>
        <v>12.538859798832171</v>
      </c>
      <c r="H152" s="103">
        <f t="shared" si="4"/>
        <v>84.571000952943635</v>
      </c>
      <c r="I152" s="103">
        <f t="shared" si="4"/>
        <v>18.262950659663598</v>
      </c>
      <c r="J152" s="103">
        <f t="shared" si="4"/>
        <v>28.85328512723385</v>
      </c>
      <c r="K152" s="103">
        <f t="shared" si="4"/>
        <v>87.836454372151664</v>
      </c>
      <c r="L152" s="103">
        <f t="shared" si="4"/>
        <v>2.9337027709237598</v>
      </c>
      <c r="M152" s="103">
        <f t="shared" si="4"/>
        <v>300.30314095744995</v>
      </c>
      <c r="N152" s="103">
        <f t="shared" si="4"/>
        <v>15.005174513881816</v>
      </c>
      <c r="O152" s="103">
        <f t="shared" si="4"/>
        <v>0.65879646420403104</v>
      </c>
      <c r="P152" s="103">
        <f t="shared" si="4"/>
        <v>0.30631533539737116</v>
      </c>
      <c r="Q152" s="103">
        <f t="shared" si="4"/>
        <v>0.27393313869759078</v>
      </c>
      <c r="R152" s="103">
        <f t="shared" si="4"/>
        <v>4.1668870267299072</v>
      </c>
      <c r="S152" s="103">
        <f t="shared" si="4"/>
        <v>67.974235974454473</v>
      </c>
      <c r="T152" s="103">
        <f t="shared" si="4"/>
        <v>8.9396286917847565</v>
      </c>
      <c r="U152" s="103">
        <f t="shared" si="4"/>
        <v>0.77205657766252134</v>
      </c>
      <c r="V152" s="103">
        <f t="shared" si="4"/>
        <v>61.363018364916087</v>
      </c>
      <c r="W152" s="103">
        <f t="shared" si="4"/>
        <v>30.103646419200174</v>
      </c>
      <c r="X152" s="103">
        <f t="shared" si="4"/>
        <v>2.0451006943487049</v>
      </c>
      <c r="Y152" s="103">
        <f t="shared" si="4"/>
        <v>1.9207162792111805</v>
      </c>
      <c r="Z152" s="103">
        <f t="shared" si="4"/>
        <v>1.4314663854377025</v>
      </c>
      <c r="AA152" s="103">
        <f t="shared" si="4"/>
        <v>1.3057375472345811</v>
      </c>
      <c r="AB152" s="103">
        <f t="shared" si="4"/>
        <v>6.7030209062321706</v>
      </c>
      <c r="AC152" s="103">
        <f t="shared" si="4"/>
        <v>2.3304108245379256</v>
      </c>
      <c r="AD152" s="103">
        <f t="shared" si="4"/>
        <v>0.43592452867718373</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132.2161598990522</v>
      </c>
      <c r="F154" s="103">
        <f>F141 + F153 - IF(OR($B$6=2005,$B$6&gt;=2020),SUM(F99:F122),0) + IF(AND(OR($B$4="AT",$B$4="BE",$B$4="CH",$B$4="GB",$B$4="IE",$B$4="LT",$B$4="LU",$B$4="NL"),SUM(F143:F149)&gt;0),SUM(F143:F149)-SUM(F27:F33),0)</f>
        <v>123.74180616488258</v>
      </c>
      <c r="G154" s="103">
        <f>G141 + G153 + IF(AND(OR($B$4="AT",$B$4="BE",$B$4="CH",$B$4="GB",$B$4="IE",$B$4="LT",$B$4="LU",$B$4="NL"),SUM(G143:G149)&gt;0),SUM(G143:G149)-SUM(G27:G33),0)</f>
        <v>12.538859798832171</v>
      </c>
      <c r="H154" s="103">
        <f t="shared" ref="H154:AD154" si="5">H141 + H153 + IF(AND(OR($B$4="AT",$B$4="BE",$B$4="CH",$B$4="GB",$B$4="IE",$B$4="LT",$B$4="LU",$B$4="NL"),SUM(H143:H149)&gt;0),SUM(H143:H149)-SUM(H27:H33),0)</f>
        <v>84.571000952943635</v>
      </c>
      <c r="I154" s="103">
        <f t="shared" si="5"/>
        <v>18.262950659663598</v>
      </c>
      <c r="J154" s="103">
        <f t="shared" si="5"/>
        <v>28.85328512723385</v>
      </c>
      <c r="K154" s="103">
        <f t="shared" si="5"/>
        <v>87.836454372151664</v>
      </c>
      <c r="L154" s="103">
        <f t="shared" si="5"/>
        <v>2.9337027709237598</v>
      </c>
      <c r="M154" s="103">
        <f t="shared" si="5"/>
        <v>300.30314095744995</v>
      </c>
      <c r="N154" s="103">
        <f t="shared" si="5"/>
        <v>15.005174513881816</v>
      </c>
      <c r="O154" s="103">
        <f t="shared" si="5"/>
        <v>0.65879646420403104</v>
      </c>
      <c r="P154" s="103">
        <f t="shared" si="5"/>
        <v>0.30631533539737116</v>
      </c>
      <c r="Q154" s="103">
        <f t="shared" si="5"/>
        <v>0.27393313869759078</v>
      </c>
      <c r="R154" s="103">
        <f t="shared" si="5"/>
        <v>4.1668870267299072</v>
      </c>
      <c r="S154" s="103">
        <f t="shared" si="5"/>
        <v>67.974235974454473</v>
      </c>
      <c r="T154" s="103">
        <f t="shared" si="5"/>
        <v>8.9396286917847565</v>
      </c>
      <c r="U154" s="103">
        <f t="shared" si="5"/>
        <v>0.77205657766252134</v>
      </c>
      <c r="V154" s="103">
        <f t="shared" si="5"/>
        <v>61.363018364916087</v>
      </c>
      <c r="W154" s="103">
        <f t="shared" si="5"/>
        <v>30.103646419200174</v>
      </c>
      <c r="X154" s="103">
        <f t="shared" si="5"/>
        <v>2.0451006943487049</v>
      </c>
      <c r="Y154" s="103">
        <f t="shared" si="5"/>
        <v>1.9207162792111805</v>
      </c>
      <c r="Z154" s="103">
        <f t="shared" si="5"/>
        <v>1.4314663854377025</v>
      </c>
      <c r="AA154" s="103">
        <f t="shared" si="5"/>
        <v>1.3057375472345811</v>
      </c>
      <c r="AB154" s="103">
        <f t="shared" si="5"/>
        <v>6.7030209062321706</v>
      </c>
      <c r="AC154" s="103">
        <f t="shared" si="5"/>
        <v>2.3304108245379256</v>
      </c>
      <c r="AD154" s="103">
        <f t="shared" si="5"/>
        <v>0.43592452867718373</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10.421528485419699</v>
      </c>
      <c r="F157" s="104">
        <v>0.17049987140259101</v>
      </c>
      <c r="G157" s="104">
        <v>0.71055254370141496</v>
      </c>
      <c r="H157" s="104" t="s">
        <v>355</v>
      </c>
      <c r="I157" s="104">
        <v>0.104185697125815</v>
      </c>
      <c r="J157" s="104">
        <v>0.104185697125815</v>
      </c>
      <c r="K157" s="104">
        <v>0.104185697125815</v>
      </c>
      <c r="L157" s="104">
        <v>3.4476504366348699E-2</v>
      </c>
      <c r="M157" s="104">
        <v>1.5677062240759301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6">IF(ISNUMBER(X157),SUM(X157:AA157),X157)</f>
        <v>NA</v>
      </c>
      <c r="AC157" s="104" t="s">
        <v>355</v>
      </c>
      <c r="AD157" s="104" t="s">
        <v>355</v>
      </c>
      <c r="AE157" s="102"/>
      <c r="AF157" s="104">
        <v>30909.035651011502</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0.44800399205917402</v>
      </c>
      <c r="F158" s="104">
        <v>9.24009853251293E-3</v>
      </c>
      <c r="G158" s="104">
        <v>3.3163221544756497E-2</v>
      </c>
      <c r="H158" s="104" t="s">
        <v>355</v>
      </c>
      <c r="I158" s="104">
        <v>3.2624206959244498E-3</v>
      </c>
      <c r="J158" s="104">
        <v>3.2624206959244498E-3</v>
      </c>
      <c r="K158" s="104">
        <v>3.2624206959244498E-3</v>
      </c>
      <c r="L158" s="104">
        <v>1.04450589221519E-3</v>
      </c>
      <c r="M158" s="104">
        <v>0.12441596039606399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6"/>
        <v>NA</v>
      </c>
      <c r="AC158" s="104" t="s">
        <v>355</v>
      </c>
      <c r="AD158" s="104" t="s">
        <v>355</v>
      </c>
      <c r="AE158" s="105"/>
      <c r="AF158" s="104">
        <v>1442.6001371969101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37.863026858468302</v>
      </c>
      <c r="F159" s="104">
        <v>1.25544202234114</v>
      </c>
      <c r="G159" s="104">
        <v>5.20551875504768</v>
      </c>
      <c r="H159" s="104" t="s">
        <v>355</v>
      </c>
      <c r="I159" s="104">
        <v>1.42821602559317</v>
      </c>
      <c r="J159" s="104">
        <v>1.4354658531342499</v>
      </c>
      <c r="K159" s="104">
        <v>1.44996550821642</v>
      </c>
      <c r="L159" s="104">
        <v>6.8033595042254799E-2</v>
      </c>
      <c r="M159" s="104">
        <v>4.0994025219302399</v>
      </c>
      <c r="N159" s="104">
        <v>7.1378038309915806E-2</v>
      </c>
      <c r="O159" s="104">
        <v>9.4237009817902898E-3</v>
      </c>
      <c r="P159" s="104">
        <v>1.19584571446307E-2</v>
      </c>
      <c r="Q159" s="104">
        <v>0.13008036410219401</v>
      </c>
      <c r="R159" s="104">
        <v>5.69243995243158E-2</v>
      </c>
      <c r="S159" s="104">
        <v>0.13008036410219401</v>
      </c>
      <c r="T159" s="104">
        <v>7.0999034278179298</v>
      </c>
      <c r="U159" s="104">
        <v>0.142756076619832</v>
      </c>
      <c r="V159" s="104">
        <v>0.33333524306746498</v>
      </c>
      <c r="W159" s="104">
        <v>0.25358050870375098</v>
      </c>
      <c r="X159" s="104">
        <v>2.22455240586154E-3</v>
      </c>
      <c r="Y159" s="104">
        <v>8.5386584455929594E-3</v>
      </c>
      <c r="Z159" s="104">
        <v>3.9662846329648303E-3</v>
      </c>
      <c r="AA159" s="104">
        <v>1.4113633405752999E-2</v>
      </c>
      <c r="AB159" s="104">
        <f t="shared" si="6"/>
        <v>2.8843128890172327E-2</v>
      </c>
      <c r="AC159" s="104">
        <v>5.3929266535876701E-2</v>
      </c>
      <c r="AD159" s="104">
        <v>1.6827999253174099E-5</v>
      </c>
      <c r="AE159" s="102"/>
      <c r="AF159" s="104">
        <v>19980.431279164801</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6"/>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6"/>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6"/>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6"/>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0:AD10"/>
    <mergeCell ref="U11:U12"/>
    <mergeCell ref="V11:V12"/>
    <mergeCell ref="AF10:AL10"/>
    <mergeCell ref="AL11:AL12"/>
    <mergeCell ref="AF11:AF12"/>
    <mergeCell ref="AJ11:AJ12"/>
    <mergeCell ref="AI11:AI12"/>
    <mergeCell ref="AG11:AG12"/>
    <mergeCell ref="AK11:AK12"/>
    <mergeCell ref="AH11:AH12"/>
    <mergeCell ref="AD11:AD12"/>
    <mergeCell ref="W11:W12"/>
    <mergeCell ref="X11:AB11"/>
    <mergeCell ref="AC11:AC12"/>
    <mergeCell ref="Q10:V10"/>
    <mergeCell ref="S11:S12"/>
    <mergeCell ref="T11:T12"/>
    <mergeCell ref="M11:M12"/>
    <mergeCell ref="Q11:Q12"/>
    <mergeCell ref="R11:R12"/>
    <mergeCell ref="H11:H12"/>
    <mergeCell ref="A10:A12"/>
    <mergeCell ref="B10:D12"/>
    <mergeCell ref="N10:P10"/>
    <mergeCell ref="E11:E12"/>
    <mergeCell ref="I10:L10"/>
    <mergeCell ref="L11:L12"/>
    <mergeCell ref="E10:H10"/>
    <mergeCell ref="N11:N12"/>
    <mergeCell ref="F11:F12"/>
    <mergeCell ref="P11:P12"/>
    <mergeCell ref="G11:G12"/>
    <mergeCell ref="I11:I12"/>
    <mergeCell ref="J11:J12"/>
    <mergeCell ref="O11:O12"/>
    <mergeCell ref="K11:K12"/>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2013</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2013</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13.509771671323399</v>
      </c>
      <c r="F14" s="96">
        <v>1.28322399277808</v>
      </c>
      <c r="G14" s="96">
        <v>3.1562370878554402</v>
      </c>
      <c r="H14" s="96">
        <v>1.5790311119114199E-2</v>
      </c>
      <c r="I14" s="96">
        <v>0.57960951561343399</v>
      </c>
      <c r="J14" s="96">
        <v>0.73210114356207401</v>
      </c>
      <c r="K14" s="96">
        <v>0.92213829621216303</v>
      </c>
      <c r="L14" s="96">
        <v>1.92700379925301E-2</v>
      </c>
      <c r="M14" s="96">
        <v>9.8997385095219705</v>
      </c>
      <c r="N14" s="96">
        <v>0.38188277918628799</v>
      </c>
      <c r="O14" s="96">
        <v>3.1096410090106701E-2</v>
      </c>
      <c r="P14" s="96">
        <v>0.16848926348888901</v>
      </c>
      <c r="Q14" s="96">
        <v>0.11582528086940599</v>
      </c>
      <c r="R14" s="96">
        <v>0.21636915281367</v>
      </c>
      <c r="S14" s="96">
        <v>0.194582081658463</v>
      </c>
      <c r="T14" s="96">
        <v>0.371566026422121</v>
      </c>
      <c r="U14" s="96">
        <v>0.72924102153017001</v>
      </c>
      <c r="V14" s="96">
        <v>0.54932290489559099</v>
      </c>
      <c r="W14" s="96">
        <v>1.1512179862273</v>
      </c>
      <c r="X14" s="96">
        <v>8.5027610333117294E-3</v>
      </c>
      <c r="Y14" s="96">
        <v>3.9636633490488599E-2</v>
      </c>
      <c r="Z14" s="96">
        <v>2.6544603015699199E-2</v>
      </c>
      <c r="AA14" s="96">
        <v>6.4734999840093503E-3</v>
      </c>
      <c r="AB14" s="96">
        <f>IF(ISNUMBER(X14),SUM(X14:AA14),X14)</f>
        <v>8.1157497523508884E-2</v>
      </c>
      <c r="AC14" s="96">
        <v>1.24163939619066</v>
      </c>
      <c r="AD14" s="96">
        <v>0.228026219521693</v>
      </c>
      <c r="AE14" s="97"/>
      <c r="AF14" s="96">
        <v>3614.1242245185799</v>
      </c>
      <c r="AG14" s="96">
        <v>130209.233465378</v>
      </c>
      <c r="AH14" s="96">
        <v>43683.165459987802</v>
      </c>
      <c r="AI14" s="96">
        <v>81250.536477846807</v>
      </c>
      <c r="AJ14" s="96">
        <v>15967.565257677201</v>
      </c>
      <c r="AK14" s="113" t="s">
        <v>355</v>
      </c>
      <c r="AL14" s="44"/>
    </row>
    <row r="15" spans="1:38" s="1" customFormat="1" ht="24.75" customHeight="1" thickBot="1" x14ac:dyDescent="0.3">
      <c r="A15" s="41" t="s">
        <v>112</v>
      </c>
      <c r="B15" s="41" t="s">
        <v>151</v>
      </c>
      <c r="C15" s="78" t="s">
        <v>48</v>
      </c>
      <c r="D15" s="42"/>
      <c r="E15" s="95">
        <v>1.0825373475</v>
      </c>
      <c r="F15" s="96">
        <v>2.2169965534999999E-2</v>
      </c>
      <c r="G15" s="96">
        <v>0.29321605750000002</v>
      </c>
      <c r="H15" s="96" t="s">
        <v>355</v>
      </c>
      <c r="I15" s="96">
        <v>9.6857597000000004E-2</v>
      </c>
      <c r="J15" s="96">
        <v>0.10015736074999999</v>
      </c>
      <c r="K15" s="96">
        <v>0.10675688825</v>
      </c>
      <c r="L15" s="96">
        <v>1.4865858827999999E-2</v>
      </c>
      <c r="M15" s="96">
        <v>0.18246062931500001</v>
      </c>
      <c r="N15" s="96">
        <v>2.6758489001500001E-2</v>
      </c>
      <c r="O15" s="96">
        <v>3.3096612588500003E-2</v>
      </c>
      <c r="P15" s="96">
        <v>5.7125154235500002E-3</v>
      </c>
      <c r="Q15" s="96">
        <v>7.8189621978000008E-3</v>
      </c>
      <c r="R15" s="96">
        <v>0.100367175616</v>
      </c>
      <c r="S15" s="96">
        <v>5.2035218495999999E-2</v>
      </c>
      <c r="T15" s="96">
        <v>0.27700275295549998</v>
      </c>
      <c r="U15" s="96">
        <v>2.4371049018999998E-2</v>
      </c>
      <c r="V15" s="96">
        <v>0.30871104519999998</v>
      </c>
      <c r="W15" s="96">
        <v>9.5161159924999998E-4</v>
      </c>
      <c r="X15" s="96">
        <v>7.2425077399999996E-5</v>
      </c>
      <c r="Y15" s="96">
        <v>3.141569894775E-4</v>
      </c>
      <c r="Z15" s="96">
        <v>6.1594356427500002E-5</v>
      </c>
      <c r="AA15" s="96">
        <v>1.1714888432E-4</v>
      </c>
      <c r="AB15" s="96">
        <f t="shared" ref="AB15:AB78" si="0">IF(ISNUMBER(X15),SUM(X15:AA15),X15)</f>
        <v>5.65325307625E-4</v>
      </c>
      <c r="AC15" s="96">
        <v>1.45378805E-4</v>
      </c>
      <c r="AD15" s="96">
        <v>5.5378033724999998E-4</v>
      </c>
      <c r="AE15" s="97"/>
      <c r="AF15" s="96">
        <v>15411.802900000001</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5.0932610677947903</v>
      </c>
      <c r="F16" s="96">
        <v>4.0377899731534703E-2</v>
      </c>
      <c r="G16" s="96">
        <v>8.0306204013251004E-3</v>
      </c>
      <c r="H16" s="96" t="s">
        <v>355</v>
      </c>
      <c r="I16" s="96">
        <v>3.79044610333092E-3</v>
      </c>
      <c r="J16" s="96">
        <v>4.0402924951605098E-3</v>
      </c>
      <c r="K16" s="96">
        <v>5.0146934232959198E-3</v>
      </c>
      <c r="L16" s="96">
        <v>8.7479229913327305E-4</v>
      </c>
      <c r="M16" s="96">
        <v>0.12747495659320399</v>
      </c>
      <c r="N16" s="96">
        <v>4.3515909586438801E-5</v>
      </c>
      <c r="O16" s="96">
        <v>6.7494056967397897E-6</v>
      </c>
      <c r="P16" s="96">
        <v>2.5588534264159202E-3</v>
      </c>
      <c r="Q16" s="96">
        <v>2.9741785545741401E-3</v>
      </c>
      <c r="R16" s="96">
        <v>1.19637505979049E-4</v>
      </c>
      <c r="S16" s="96">
        <v>6.7320799707904904E-5</v>
      </c>
      <c r="T16" s="96">
        <v>1.5258395488309199E-5</v>
      </c>
      <c r="U16" s="96">
        <v>2.8083445065114302E-4</v>
      </c>
      <c r="V16" s="96">
        <v>2.4884023719443901E-4</v>
      </c>
      <c r="W16" s="96">
        <v>1.06847886425598E-3</v>
      </c>
      <c r="X16" s="96">
        <v>7.9961922870559204E-5</v>
      </c>
      <c r="Y16" s="96">
        <v>2.6405430591536899E-4</v>
      </c>
      <c r="Z16" s="96">
        <v>9.6519894674128404E-5</v>
      </c>
      <c r="AA16" s="96">
        <v>1.63633949692158E-4</v>
      </c>
      <c r="AB16" s="96">
        <f t="shared" si="0"/>
        <v>6.0417007315221455E-4</v>
      </c>
      <c r="AC16" s="96">
        <v>1.1071409822E-4</v>
      </c>
      <c r="AD16" s="96">
        <v>4.6801868793E-5</v>
      </c>
      <c r="AE16" s="97"/>
      <c r="AF16" s="96">
        <v>503.245901</v>
      </c>
      <c r="AG16" s="110" t="s">
        <v>354</v>
      </c>
      <c r="AH16" s="96">
        <v>24984.639182959199</v>
      </c>
      <c r="AI16" s="110" t="s">
        <v>354</v>
      </c>
      <c r="AJ16" s="110" t="s">
        <v>354</v>
      </c>
      <c r="AK16" s="113" t="s">
        <v>355</v>
      </c>
      <c r="AL16" s="44"/>
    </row>
    <row r="17" spans="1:38" s="1" customFormat="1" ht="24.75" customHeight="1" thickBot="1" x14ac:dyDescent="0.3">
      <c r="A17" s="41" t="s">
        <v>112</v>
      </c>
      <c r="B17" s="41" t="s">
        <v>153</v>
      </c>
      <c r="C17" s="78" t="s">
        <v>49</v>
      </c>
      <c r="D17" s="42"/>
      <c r="E17" s="95">
        <v>0.16692703357950101</v>
      </c>
      <c r="F17" s="96">
        <v>3.2407210487243399E-3</v>
      </c>
      <c r="G17" s="96">
        <v>2.8158289702556599E-3</v>
      </c>
      <c r="H17" s="96">
        <v>9.0088625099016396E-7</v>
      </c>
      <c r="I17" s="96">
        <v>2.9163906650024699E-4</v>
      </c>
      <c r="J17" s="96">
        <v>3.05286803923669E-4</v>
      </c>
      <c r="K17" s="96">
        <v>3.2027470934494498E-4</v>
      </c>
      <c r="L17" s="96">
        <v>7.8559581791831106E-5</v>
      </c>
      <c r="M17" s="96">
        <v>4.6755711572587601E-2</v>
      </c>
      <c r="N17" s="96">
        <v>2.9210460456215E-5</v>
      </c>
      <c r="O17" s="96">
        <v>7.2127472880989199E-6</v>
      </c>
      <c r="P17" s="96">
        <v>1.65196426107642E-4</v>
      </c>
      <c r="Q17" s="96">
        <v>2.1222035682059401E-4</v>
      </c>
      <c r="R17" s="96">
        <v>2.21727279809551E-5</v>
      </c>
      <c r="S17" s="96">
        <v>3.4459590360190898E-5</v>
      </c>
      <c r="T17" s="96">
        <v>1.4281339174359001E-3</v>
      </c>
      <c r="U17" s="96">
        <v>2.9583061286996401E-5</v>
      </c>
      <c r="V17" s="96">
        <v>5.0695546237605304E-4</v>
      </c>
      <c r="W17" s="96">
        <v>6.3079322926821497E-5</v>
      </c>
      <c r="X17" s="96">
        <v>2.0586425656909199E-6</v>
      </c>
      <c r="Y17" s="96">
        <v>1.4162757443491499E-6</v>
      </c>
      <c r="Z17" s="96">
        <v>2.0333641605229398E-6</v>
      </c>
      <c r="AA17" s="96">
        <v>4.1169311990776303E-6</v>
      </c>
      <c r="AB17" s="96">
        <f t="shared" si="0"/>
        <v>9.6252136696406391E-6</v>
      </c>
      <c r="AC17" s="96">
        <v>6.9578655215345096E-6</v>
      </c>
      <c r="AD17" s="96">
        <v>7.1573249883053499E-6</v>
      </c>
      <c r="AE17" s="97"/>
      <c r="AF17" s="96">
        <v>36.022909015420197</v>
      </c>
      <c r="AG17" s="110" t="s">
        <v>354</v>
      </c>
      <c r="AH17" s="96">
        <v>1595.33227996967</v>
      </c>
      <c r="AI17" s="96">
        <v>0.260244341321614</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0.34874895943227702</v>
      </c>
      <c r="F19" s="96">
        <v>1.8435221297211202E-2</v>
      </c>
      <c r="G19" s="96">
        <v>0.12174812292338701</v>
      </c>
      <c r="H19" s="96">
        <v>1.43779202787696E-4</v>
      </c>
      <c r="I19" s="96">
        <v>3.7030070662506399E-3</v>
      </c>
      <c r="J19" s="96">
        <v>5.3764101744049999E-3</v>
      </c>
      <c r="K19" s="96">
        <v>7.43276361206794E-3</v>
      </c>
      <c r="L19" s="96">
        <v>9.35978706739639E-4</v>
      </c>
      <c r="M19" s="96">
        <v>0.188829907642243</v>
      </c>
      <c r="N19" s="96">
        <v>2.98222509312711E-2</v>
      </c>
      <c r="O19" s="96">
        <v>6.2891505571076095E-4</v>
      </c>
      <c r="P19" s="96">
        <v>2.3568250606340502E-3</v>
      </c>
      <c r="Q19" s="96">
        <v>2.2858563822261901E-3</v>
      </c>
      <c r="R19" s="96">
        <v>3.5368003964870399E-3</v>
      </c>
      <c r="S19" s="96">
        <v>4.9530502744633796E-3</v>
      </c>
      <c r="T19" s="96">
        <v>5.1628548304750999E-2</v>
      </c>
      <c r="U19" s="96">
        <v>5.4602428550695799E-3</v>
      </c>
      <c r="V19" s="96">
        <v>6.06725995060012E-2</v>
      </c>
      <c r="W19" s="96">
        <v>7.8764347292517903E-4</v>
      </c>
      <c r="X19" s="96">
        <v>2.57645741275169E-5</v>
      </c>
      <c r="Y19" s="96">
        <v>2.6451711358485498E-4</v>
      </c>
      <c r="Z19" s="96">
        <v>2.71197605413539E-4</v>
      </c>
      <c r="AA19" s="96">
        <v>1.92135191421459E-4</v>
      </c>
      <c r="AB19" s="96">
        <f t="shared" si="0"/>
        <v>7.5361448454736978E-4</v>
      </c>
      <c r="AC19" s="96">
        <v>1.7401129524690199E-3</v>
      </c>
      <c r="AD19" s="96">
        <v>1.50298447277271E-3</v>
      </c>
      <c r="AE19" s="97"/>
      <c r="AF19" s="96">
        <v>246.26150536217301</v>
      </c>
      <c r="AG19" s="96">
        <v>214.86086188509199</v>
      </c>
      <c r="AH19" s="96">
        <v>5464.6963151871596</v>
      </c>
      <c r="AI19" s="96">
        <v>246.47820558179299</v>
      </c>
      <c r="AJ19" s="110" t="s">
        <v>354</v>
      </c>
      <c r="AK19" s="113" t="s">
        <v>355</v>
      </c>
      <c r="AL19" s="44"/>
    </row>
    <row r="20" spans="1:38" s="1" customFormat="1" ht="24.75" customHeight="1" thickBot="1" x14ac:dyDescent="0.3">
      <c r="A20" s="41" t="s">
        <v>112</v>
      </c>
      <c r="B20" s="41" t="s">
        <v>156</v>
      </c>
      <c r="C20" s="78" t="s">
        <v>51</v>
      </c>
      <c r="D20" s="42"/>
      <c r="E20" s="95">
        <v>0.13695810391165</v>
      </c>
      <c r="F20" s="96">
        <v>5.1681427915866399E-2</v>
      </c>
      <c r="G20" s="96">
        <v>8.2408168340469701E-3</v>
      </c>
      <c r="H20" s="96">
        <v>1.5188940612316699E-3</v>
      </c>
      <c r="I20" s="96">
        <v>6.1904636492963504E-3</v>
      </c>
      <c r="J20" s="96">
        <v>7.9404027086992807E-3</v>
      </c>
      <c r="K20" s="96">
        <v>1.14465350158386E-2</v>
      </c>
      <c r="L20" s="96">
        <v>1.7442861162673699E-3</v>
      </c>
      <c r="M20" s="96">
        <v>0.18933349229340601</v>
      </c>
      <c r="N20" s="96">
        <v>2.1120516744040801E-3</v>
      </c>
      <c r="O20" s="96">
        <v>1.5924953853379699E-4</v>
      </c>
      <c r="P20" s="96">
        <v>4.4837667476071898E-4</v>
      </c>
      <c r="Q20" s="96">
        <v>3.6590274656578899E-4</v>
      </c>
      <c r="R20" s="96">
        <v>1.37456406363844E-3</v>
      </c>
      <c r="S20" s="96">
        <v>1.5247982904355801E-3</v>
      </c>
      <c r="T20" s="96">
        <v>1.78218863532508E-3</v>
      </c>
      <c r="U20" s="96">
        <v>3.1710626896826302E-4</v>
      </c>
      <c r="V20" s="96">
        <v>1.50621103984038E-3</v>
      </c>
      <c r="W20" s="96">
        <v>6.6844484903280904E-4</v>
      </c>
      <c r="X20" s="96">
        <v>7.4856422006682901E-6</v>
      </c>
      <c r="Y20" s="96">
        <v>7.5226403519564403E-4</v>
      </c>
      <c r="Z20" s="96">
        <v>7.5374994882724004E-4</v>
      </c>
      <c r="AA20" s="96">
        <v>1.4703285500946201E-5</v>
      </c>
      <c r="AB20" s="96">
        <f t="shared" si="0"/>
        <v>1.5282029117244986E-3</v>
      </c>
      <c r="AC20" s="96">
        <v>2.9103633498361202E-3</v>
      </c>
      <c r="AD20" s="96">
        <v>1.33433868602083E-3</v>
      </c>
      <c r="AE20" s="97"/>
      <c r="AF20" s="96">
        <v>55.825287340118599</v>
      </c>
      <c r="AG20" s="110" t="s">
        <v>354</v>
      </c>
      <c r="AH20" s="96">
        <v>2091.8947071848102</v>
      </c>
      <c r="AI20" s="96">
        <v>580.30405510263904</v>
      </c>
      <c r="AJ20" s="110" t="s">
        <v>354</v>
      </c>
      <c r="AK20" s="113" t="s">
        <v>355</v>
      </c>
      <c r="AL20" s="44"/>
    </row>
    <row r="21" spans="1:38" s="1" customFormat="1" ht="24.75" customHeight="1" thickBot="1" x14ac:dyDescent="0.3">
      <c r="A21" s="41" t="s">
        <v>112</v>
      </c>
      <c r="B21" s="41" t="s">
        <v>157</v>
      </c>
      <c r="C21" s="78" t="s">
        <v>52</v>
      </c>
      <c r="D21" s="42"/>
      <c r="E21" s="95">
        <v>1.1803599592252001</v>
      </c>
      <c r="F21" s="96">
        <v>5.1697074402741502E-2</v>
      </c>
      <c r="G21" s="96">
        <v>0.88697195705947196</v>
      </c>
      <c r="H21" s="96">
        <v>2.6865651013430001E-5</v>
      </c>
      <c r="I21" s="96">
        <v>6.7242309780920204E-2</v>
      </c>
      <c r="J21" s="96">
        <v>8.8224670277792905E-2</v>
      </c>
      <c r="K21" s="96">
        <v>9.9641384691738194E-2</v>
      </c>
      <c r="L21" s="96">
        <v>2.69811372570289E-2</v>
      </c>
      <c r="M21" s="96">
        <v>0.39688687562660901</v>
      </c>
      <c r="N21" s="96">
        <v>0.18707910562762001</v>
      </c>
      <c r="O21" s="96">
        <v>5.4850925811258397E-3</v>
      </c>
      <c r="P21" s="96">
        <v>1.2580840021217799E-2</v>
      </c>
      <c r="Q21" s="96">
        <v>1.7124288235355601E-2</v>
      </c>
      <c r="R21" s="96">
        <v>2.4450976054790199E-2</v>
      </c>
      <c r="S21" s="96">
        <v>3.6840999866872802E-2</v>
      </c>
      <c r="T21" s="96">
        <v>0.68098948748572097</v>
      </c>
      <c r="U21" s="96">
        <v>3.2625275574880798E-2</v>
      </c>
      <c r="V21" s="96">
        <v>0.49129874921322098</v>
      </c>
      <c r="W21" s="96">
        <v>4.77769255018177E-3</v>
      </c>
      <c r="X21" s="96">
        <v>2.7038462928688397E-4</v>
      </c>
      <c r="Y21" s="96">
        <v>1.3810821032905101E-3</v>
      </c>
      <c r="Z21" s="96">
        <v>1.4329954396228701E-3</v>
      </c>
      <c r="AA21" s="96">
        <v>1.3919681054341999E-3</v>
      </c>
      <c r="AB21" s="96">
        <f t="shared" si="0"/>
        <v>4.476430277634464E-3</v>
      </c>
      <c r="AC21" s="96">
        <v>9.5110580588286496E-3</v>
      </c>
      <c r="AD21" s="96">
        <v>9.7169524574335399E-3</v>
      </c>
      <c r="AE21" s="97"/>
      <c r="AF21" s="96">
        <v>2952.01656468897</v>
      </c>
      <c r="AG21" s="96">
        <v>1306.8768872645301</v>
      </c>
      <c r="AH21" s="96">
        <v>12911.345142803</v>
      </c>
      <c r="AI21" s="96">
        <v>263.53820962536503</v>
      </c>
      <c r="AJ21" s="110" t="s">
        <v>354</v>
      </c>
      <c r="AK21" s="113" t="s">
        <v>355</v>
      </c>
      <c r="AL21" s="44"/>
    </row>
    <row r="22" spans="1:38" s="1" customFormat="1" ht="24.75" customHeight="1" thickBot="1" x14ac:dyDescent="0.3">
      <c r="A22" s="41" t="s">
        <v>112</v>
      </c>
      <c r="B22" s="62" t="s">
        <v>158</v>
      </c>
      <c r="C22" s="78" t="s">
        <v>288</v>
      </c>
      <c r="D22" s="42"/>
      <c r="E22" s="95">
        <v>2.4157392300718401</v>
      </c>
      <c r="F22" s="96">
        <v>0.22045671801361699</v>
      </c>
      <c r="G22" s="96">
        <v>1.3849468260179101</v>
      </c>
      <c r="H22" s="96">
        <v>3.8300728655983898E-2</v>
      </c>
      <c r="I22" s="96">
        <v>3.6862183987086503E-2</v>
      </c>
      <c r="J22" s="96">
        <v>7.2387605928402904E-2</v>
      </c>
      <c r="K22" s="96">
        <v>0.100531891531125</v>
      </c>
      <c r="L22" s="96">
        <v>4.2080045977786603E-3</v>
      </c>
      <c r="M22" s="96">
        <v>2.2583881893939899</v>
      </c>
      <c r="N22" s="96">
        <v>0.19007748747824199</v>
      </c>
      <c r="O22" s="96">
        <v>1.5208353180992701E-2</v>
      </c>
      <c r="P22" s="96">
        <v>5.06914337029662E-2</v>
      </c>
      <c r="Q22" s="96">
        <v>4.0296029038447999E-2</v>
      </c>
      <c r="R22" s="96">
        <v>3.61651118375588E-2</v>
      </c>
      <c r="S22" s="96">
        <v>4.1473175251600297E-2</v>
      </c>
      <c r="T22" s="96">
        <v>7.3081651024501496E-2</v>
      </c>
      <c r="U22" s="96">
        <v>3.2287753498502901E-2</v>
      </c>
      <c r="V22" s="96">
        <v>0.35372351398449497</v>
      </c>
      <c r="W22" s="96">
        <v>4.1965463114612203E-2</v>
      </c>
      <c r="X22" s="96">
        <v>6.01611630271884E-4</v>
      </c>
      <c r="Y22" s="96">
        <v>3.0009327260430299E-3</v>
      </c>
      <c r="Z22" s="96">
        <v>3.1621332511215798E-3</v>
      </c>
      <c r="AA22" s="96">
        <v>2.7997413130914101E-3</v>
      </c>
      <c r="AB22" s="96">
        <f t="shared" si="0"/>
        <v>9.5644189205279038E-3</v>
      </c>
      <c r="AC22" s="96">
        <v>2.6486827086775799E-2</v>
      </c>
      <c r="AD22" s="96">
        <v>1.5847308867684901E-2</v>
      </c>
      <c r="AE22" s="97"/>
      <c r="AF22" s="96">
        <v>6911.65946918385</v>
      </c>
      <c r="AG22" s="96">
        <v>2450.5873457354701</v>
      </c>
      <c r="AH22" s="96">
        <v>4512.5413514348302</v>
      </c>
      <c r="AI22" s="96">
        <v>846.61330307474702</v>
      </c>
      <c r="AJ22" s="96">
        <v>1093.2189964639099</v>
      </c>
      <c r="AK22" s="113" t="s">
        <v>355</v>
      </c>
      <c r="AL22" s="44"/>
    </row>
    <row r="23" spans="1:38" s="1" customFormat="1" ht="24.75" customHeight="1" thickBot="1" x14ac:dyDescent="0.3">
      <c r="A23" s="41" t="s">
        <v>119</v>
      </c>
      <c r="B23" s="62" t="s">
        <v>322</v>
      </c>
      <c r="C23" s="78" t="s">
        <v>336</v>
      </c>
      <c r="E23" s="96">
        <v>4.0931561316503799</v>
      </c>
      <c r="F23" s="96">
        <v>0.88433338256801697</v>
      </c>
      <c r="G23" s="96">
        <v>3.7785121931482001E-3</v>
      </c>
      <c r="H23" s="96">
        <v>1.5520033719939399E-3</v>
      </c>
      <c r="I23" s="96">
        <v>0.36039375356631298</v>
      </c>
      <c r="J23" s="96">
        <v>0.36039375356631298</v>
      </c>
      <c r="K23" s="96">
        <v>0.36039375356631298</v>
      </c>
      <c r="L23" s="96">
        <v>0.236327466818573</v>
      </c>
      <c r="M23" s="96">
        <v>9.7870837792792393</v>
      </c>
      <c r="N23" s="96">
        <v>9.1192111342724407E-3</v>
      </c>
      <c r="O23" s="96">
        <v>1.5777426373156901E-3</v>
      </c>
      <c r="P23" s="96">
        <v>1.0204289602894199E-3</v>
      </c>
      <c r="Q23" s="96">
        <v>2.00767843244578E-5</v>
      </c>
      <c r="R23" s="96">
        <v>5.3039818521245603E-3</v>
      </c>
      <c r="S23" s="96">
        <v>4.1067926477269898E-3</v>
      </c>
      <c r="T23" s="96">
        <v>1.61785878667686E-3</v>
      </c>
      <c r="U23" s="96">
        <v>1.9470664756307199E-5</v>
      </c>
      <c r="V23" s="96">
        <v>0.31696677314296801</v>
      </c>
      <c r="W23" s="96">
        <v>6.9556711736074202E-3</v>
      </c>
      <c r="X23" s="96">
        <v>2.02792245824921E-3</v>
      </c>
      <c r="Y23" s="96">
        <v>4.0430505638652603E-3</v>
      </c>
      <c r="Z23" s="96">
        <v>3.89147534848777E-3</v>
      </c>
      <c r="AA23" s="96">
        <v>2.1309087729722898E-3</v>
      </c>
      <c r="AB23" s="96">
        <f t="shared" si="0"/>
        <v>1.209335714357453E-2</v>
      </c>
      <c r="AC23" s="96">
        <v>4.8018962708989303E-2</v>
      </c>
      <c r="AD23" s="96">
        <v>1.09735919344968E-5</v>
      </c>
      <c r="AE23" s="97"/>
      <c r="AF23" s="96">
        <v>8546.4717277834407</v>
      </c>
      <c r="AG23" s="110" t="s">
        <v>354</v>
      </c>
      <c r="AH23" s="110" t="s">
        <v>354</v>
      </c>
      <c r="AI23" s="96">
        <v>8.9324308569478301</v>
      </c>
      <c r="AJ23" s="110" t="s">
        <v>354</v>
      </c>
      <c r="AK23" s="113" t="s">
        <v>355</v>
      </c>
      <c r="AL23" s="44"/>
    </row>
    <row r="24" spans="1:38" s="1" customFormat="1" ht="24.75" customHeight="1" thickBot="1" x14ac:dyDescent="0.3">
      <c r="A24" s="68" t="s">
        <v>112</v>
      </c>
      <c r="B24" s="62" t="s">
        <v>321</v>
      </c>
      <c r="C24" s="78" t="s">
        <v>337</v>
      </c>
      <c r="D24" s="43"/>
      <c r="E24" s="95">
        <v>0.66706160136888204</v>
      </c>
      <c r="F24" s="95">
        <v>0.29804085497903599</v>
      </c>
      <c r="G24" s="95">
        <v>0.13819423093319899</v>
      </c>
      <c r="H24" s="96">
        <v>1.2116699491293299E-2</v>
      </c>
      <c r="I24" s="95">
        <v>4.1146511810950699E-2</v>
      </c>
      <c r="J24" s="95">
        <v>5.2184301133587803E-2</v>
      </c>
      <c r="K24" s="95">
        <v>7.3777762870257696E-2</v>
      </c>
      <c r="L24" s="95">
        <v>1.3011969489699E-2</v>
      </c>
      <c r="M24" s="95">
        <v>1.06111263427347</v>
      </c>
      <c r="N24" s="95">
        <v>1.37853575485033E-2</v>
      </c>
      <c r="O24" s="95">
        <v>1.24847850076496E-3</v>
      </c>
      <c r="P24" s="95">
        <v>2.1096451966687402E-3</v>
      </c>
      <c r="Q24" s="95">
        <v>2.2573476411133198E-3</v>
      </c>
      <c r="R24" s="95">
        <v>9.0393717210793603E-3</v>
      </c>
      <c r="S24" s="95">
        <v>1.0568564402149001E-2</v>
      </c>
      <c r="T24" s="95">
        <v>7.3235749107686807E-2</v>
      </c>
      <c r="U24" s="95">
        <v>2.33181574417208E-3</v>
      </c>
      <c r="V24" s="95">
        <v>3.1182946055274802E-2</v>
      </c>
      <c r="W24" s="95">
        <v>4.69229069442011E-3</v>
      </c>
      <c r="X24" s="95">
        <v>1.15814274845552E-4</v>
      </c>
      <c r="Y24" s="95">
        <v>4.5477657424212101E-3</v>
      </c>
      <c r="Z24" s="95">
        <v>4.5754686749139104E-3</v>
      </c>
      <c r="AA24" s="95">
        <v>2.26802813182397E-4</v>
      </c>
      <c r="AB24" s="96">
        <f t="shared" si="0"/>
        <v>9.4658515053630699E-3</v>
      </c>
      <c r="AC24" s="95">
        <v>1.7666961409789801E-2</v>
      </c>
      <c r="AD24" s="95">
        <v>8.2150250424127304E-3</v>
      </c>
      <c r="AE24" s="97"/>
      <c r="AF24" s="96">
        <v>1411.1906374678299</v>
      </c>
      <c r="AG24" s="110" t="s">
        <v>354</v>
      </c>
      <c r="AH24" s="96">
        <v>4865.0334699932</v>
      </c>
      <c r="AI24" s="96">
        <v>3524.18398713037</v>
      </c>
      <c r="AJ24" s="110" t="s">
        <v>354</v>
      </c>
      <c r="AK24" s="113" t="s">
        <v>355</v>
      </c>
      <c r="AL24" s="46"/>
    </row>
    <row r="25" spans="1:38" s="1" customFormat="1" ht="24.75" customHeight="1" thickBot="1" x14ac:dyDescent="0.3">
      <c r="A25" s="41" t="s">
        <v>120</v>
      </c>
      <c r="B25" s="62" t="s">
        <v>160</v>
      </c>
      <c r="C25" s="79" t="s">
        <v>301</v>
      </c>
      <c r="D25" s="42"/>
      <c r="E25" s="95">
        <v>1.18063948413153</v>
      </c>
      <c r="F25" s="95">
        <v>8.6051194066447997E-2</v>
      </c>
      <c r="G25" s="95">
        <v>8.6904711458224995E-2</v>
      </c>
      <c r="H25" s="95">
        <v>2.9356512000000001E-6</v>
      </c>
      <c r="I25" s="95">
        <v>1.3531454982889801E-2</v>
      </c>
      <c r="J25" s="95">
        <v>1.5397262258054999E-2</v>
      </c>
      <c r="K25" s="95">
        <v>1.6935130325939199E-2</v>
      </c>
      <c r="L25" s="95">
        <v>5.70035932330221E-3</v>
      </c>
      <c r="M25" s="95">
        <v>0.76130194126988004</v>
      </c>
      <c r="N25" s="95">
        <v>5.3068931061250602E-2</v>
      </c>
      <c r="O25" s="95">
        <v>3.0016490938464501E-5</v>
      </c>
      <c r="P25" s="95">
        <v>3.6332724869002103E-7</v>
      </c>
      <c r="Q25" s="95">
        <v>2.3209978569311399E-5</v>
      </c>
      <c r="R25" s="95">
        <v>2.2668117636034699E-4</v>
      </c>
      <c r="S25" s="95">
        <v>0.21232709440195799</v>
      </c>
      <c r="T25" s="95">
        <v>3.0874785021884699E-4</v>
      </c>
      <c r="U25" s="95">
        <v>1.15286551351862E-4</v>
      </c>
      <c r="V25" s="95">
        <v>8.1769577084622597E-2</v>
      </c>
      <c r="W25" s="95">
        <v>9.3716341765796302E-6</v>
      </c>
      <c r="X25" s="95">
        <v>1.63044784016913E-5</v>
      </c>
      <c r="Y25" s="95">
        <v>1.2320891744543399E-6</v>
      </c>
      <c r="Z25" s="95">
        <v>1.38332347674236E-6</v>
      </c>
      <c r="AA25" s="95">
        <v>4.4896666055242E-7</v>
      </c>
      <c r="AB25" s="96">
        <f t="shared" si="0"/>
        <v>1.9368857713440421E-5</v>
      </c>
      <c r="AC25" s="96" t="s">
        <v>355</v>
      </c>
      <c r="AD25" s="96">
        <v>3.7755512328035597E-9</v>
      </c>
      <c r="AE25" s="97"/>
      <c r="AF25" s="96">
        <v>3780.3675154326502</v>
      </c>
      <c r="AG25" s="110" t="s">
        <v>354</v>
      </c>
      <c r="AH25" s="110" t="s">
        <v>354</v>
      </c>
      <c r="AI25" s="110" t="s">
        <v>354</v>
      </c>
      <c r="AJ25" s="110" t="s">
        <v>354</v>
      </c>
      <c r="AK25" s="109">
        <v>8878.23924828083</v>
      </c>
      <c r="AL25" s="44"/>
    </row>
    <row r="26" spans="1:38" s="1" customFormat="1" ht="24.75" customHeight="1" thickBot="1" x14ac:dyDescent="0.3">
      <c r="A26" s="41" t="s">
        <v>120</v>
      </c>
      <c r="B26" s="41" t="s">
        <v>159</v>
      </c>
      <c r="C26" s="78" t="s">
        <v>311</v>
      </c>
      <c r="D26" s="42"/>
      <c r="E26" s="95">
        <v>0.155847116158499</v>
      </c>
      <c r="F26" s="96">
        <v>3.6425607554850199E-2</v>
      </c>
      <c r="G26" s="96">
        <v>1.37543912267793E-2</v>
      </c>
      <c r="H26" s="96">
        <v>1.037926848E-4</v>
      </c>
      <c r="I26" s="96">
        <v>2.1583680179902099E-3</v>
      </c>
      <c r="J26" s="96">
        <v>2.4411272214300301E-3</v>
      </c>
      <c r="K26" s="96">
        <v>2.6741879215668998E-3</v>
      </c>
      <c r="L26" s="96">
        <v>6.0010365623583103E-4</v>
      </c>
      <c r="M26" s="96">
        <v>1.3687391754112399</v>
      </c>
      <c r="N26" s="96">
        <v>0.88040712853637004</v>
      </c>
      <c r="O26" s="96">
        <v>2.0894517491054999E-5</v>
      </c>
      <c r="P26" s="96">
        <v>1.28457735723285E-5</v>
      </c>
      <c r="Q26" s="96">
        <v>3.9584829104341098E-6</v>
      </c>
      <c r="R26" s="96">
        <v>5.8061686914183702E-5</v>
      </c>
      <c r="S26" s="96">
        <v>3.2240524860232198E-2</v>
      </c>
      <c r="T26" s="96">
        <v>6.62230872608722E-5</v>
      </c>
      <c r="U26" s="96">
        <v>1.7765475910957802E-5</v>
      </c>
      <c r="V26" s="96">
        <v>1.5650833759344101E-2</v>
      </c>
      <c r="W26" s="96">
        <v>3.3134286258212101E-4</v>
      </c>
      <c r="X26" s="96">
        <v>9.8366238216091597E-6</v>
      </c>
      <c r="Y26" s="96">
        <v>1.36905297388658E-5</v>
      </c>
      <c r="Z26" s="96">
        <v>4.8132111051631503E-6</v>
      </c>
      <c r="AA26" s="96">
        <v>1.5873634812073702E-5</v>
      </c>
      <c r="AB26" s="96">
        <f t="shared" si="0"/>
        <v>4.4213999477711808E-5</v>
      </c>
      <c r="AC26" s="96" t="s">
        <v>355</v>
      </c>
      <c r="AD26" s="96">
        <v>1.5171418901156499E-7</v>
      </c>
      <c r="AE26" s="97"/>
      <c r="AF26" s="96">
        <v>598.76033636013403</v>
      </c>
      <c r="AG26" s="110" t="s">
        <v>354</v>
      </c>
      <c r="AH26" s="110" t="s">
        <v>354</v>
      </c>
      <c r="AI26" s="110" t="s">
        <v>354</v>
      </c>
      <c r="AJ26" s="110" t="s">
        <v>354</v>
      </c>
      <c r="AK26" s="109">
        <v>1345.4786521666599</v>
      </c>
      <c r="AL26" s="44"/>
    </row>
    <row r="27" spans="1:38" s="1" customFormat="1" ht="24.75" customHeight="1" thickBot="1" x14ac:dyDescent="0.3">
      <c r="A27" s="41" t="s">
        <v>121</v>
      </c>
      <c r="B27" s="41" t="s">
        <v>161</v>
      </c>
      <c r="C27" s="78" t="s">
        <v>53</v>
      </c>
      <c r="D27" s="42"/>
      <c r="E27" s="95">
        <v>19.341731669684201</v>
      </c>
      <c r="F27" s="96">
        <v>5.9198220613754904</v>
      </c>
      <c r="G27" s="96">
        <v>3.8949393000543703E-2</v>
      </c>
      <c r="H27" s="96">
        <v>1.2609941125455799</v>
      </c>
      <c r="I27" s="96">
        <v>0.346534528069327</v>
      </c>
      <c r="J27" s="96">
        <v>0.346534528069327</v>
      </c>
      <c r="K27" s="96">
        <v>0.346534528069327</v>
      </c>
      <c r="L27" s="96">
        <v>0.251449545120559</v>
      </c>
      <c r="M27" s="96">
        <v>79.252736786004306</v>
      </c>
      <c r="N27" s="96">
        <v>0.109786610027062</v>
      </c>
      <c r="O27" s="96">
        <v>2.6155222140855999E-2</v>
      </c>
      <c r="P27" s="96">
        <v>1.4309502044013401E-2</v>
      </c>
      <c r="Q27" s="96">
        <v>4.2933007670091099E-4</v>
      </c>
      <c r="R27" s="96">
        <v>5.3451384835266597E-2</v>
      </c>
      <c r="S27" s="96">
        <v>8.3083644446494298E-2</v>
      </c>
      <c r="T27" s="96">
        <v>2.8734527927417399E-2</v>
      </c>
      <c r="U27" s="96">
        <v>3.1203852085181502E-4</v>
      </c>
      <c r="V27" s="96">
        <v>5.22903045199405</v>
      </c>
      <c r="W27" s="96">
        <v>4.4076555560252598E-2</v>
      </c>
      <c r="X27" s="96">
        <v>3.8046938723230402E-2</v>
      </c>
      <c r="Y27" s="96">
        <v>4.2864740371562002E-2</v>
      </c>
      <c r="Z27" s="96">
        <v>3.28926584605009E-2</v>
      </c>
      <c r="AA27" s="96">
        <v>3.78775801005607E-2</v>
      </c>
      <c r="AB27" s="96">
        <f t="shared" si="0"/>
        <v>0.15168191765585401</v>
      </c>
      <c r="AC27" s="96">
        <v>0.21813943915130701</v>
      </c>
      <c r="AD27" s="96">
        <v>2.1831118538136901E-4</v>
      </c>
      <c r="AE27" s="97"/>
      <c r="AF27" s="96">
        <v>84447.524851730501</v>
      </c>
      <c r="AG27" s="110" t="s">
        <v>354</v>
      </c>
      <c r="AH27" s="96">
        <v>0.66627806166835102</v>
      </c>
      <c r="AI27" s="96">
        <v>3927.1118073397201</v>
      </c>
      <c r="AJ27" s="110" t="s">
        <v>354</v>
      </c>
      <c r="AK27" s="113" t="s">
        <v>355</v>
      </c>
      <c r="AL27" s="44"/>
    </row>
    <row r="28" spans="1:38" s="1" customFormat="1" ht="24.75" customHeight="1" thickBot="1" x14ac:dyDescent="0.3">
      <c r="A28" s="41" t="s">
        <v>121</v>
      </c>
      <c r="B28" s="41" t="s">
        <v>162</v>
      </c>
      <c r="C28" s="78" t="s">
        <v>144</v>
      </c>
      <c r="D28" s="42"/>
      <c r="E28" s="95">
        <v>8.4352883521678095</v>
      </c>
      <c r="F28" s="96">
        <v>1.0197554733423699</v>
      </c>
      <c r="G28" s="96">
        <v>1.09541359609726E-2</v>
      </c>
      <c r="H28" s="96">
        <v>4.64876213408775E-2</v>
      </c>
      <c r="I28" s="96">
        <v>0.38420745498463299</v>
      </c>
      <c r="J28" s="96">
        <v>0.38420745498463299</v>
      </c>
      <c r="K28" s="96">
        <v>0.38420745498463299</v>
      </c>
      <c r="L28" s="96">
        <v>0.304091205037681</v>
      </c>
      <c r="M28" s="96">
        <v>6.0035991017641601</v>
      </c>
      <c r="N28" s="96">
        <v>3.1259677231954899E-2</v>
      </c>
      <c r="O28" s="96">
        <v>5.4298991935305303E-3</v>
      </c>
      <c r="P28" s="96">
        <v>3.07560619136895E-3</v>
      </c>
      <c r="Q28" s="96">
        <v>6.4933042258464194E-5</v>
      </c>
      <c r="R28" s="96">
        <v>1.7274100306821801E-2</v>
      </c>
      <c r="S28" s="96">
        <v>1.3575915246324901E-2</v>
      </c>
      <c r="T28" s="96">
        <v>5.6111382471604396E-3</v>
      </c>
      <c r="U28" s="96">
        <v>5.9851861031663503E-5</v>
      </c>
      <c r="V28" s="96">
        <v>1.0895993159064801</v>
      </c>
      <c r="W28" s="96">
        <v>1.36056874411831E-2</v>
      </c>
      <c r="X28" s="96">
        <v>1.4154735935806901E-2</v>
      </c>
      <c r="Y28" s="96">
        <v>1.5881255389481399E-2</v>
      </c>
      <c r="Z28" s="96">
        <v>1.2426917630861799E-2</v>
      </c>
      <c r="AA28" s="96">
        <v>1.32653809939162E-2</v>
      </c>
      <c r="AB28" s="96">
        <f t="shared" si="0"/>
        <v>5.5728289950066297E-2</v>
      </c>
      <c r="AC28" s="96">
        <v>0.13962520465491501</v>
      </c>
      <c r="AD28" s="96">
        <v>8.2286759459882194E-5</v>
      </c>
      <c r="AE28" s="97"/>
      <c r="AF28" s="96">
        <v>23444.223921266999</v>
      </c>
      <c r="AG28" s="110" t="s">
        <v>354</v>
      </c>
      <c r="AH28" s="96">
        <v>1.54632005405602</v>
      </c>
      <c r="AI28" s="96">
        <v>1477.55164572378</v>
      </c>
      <c r="AJ28" s="110" t="s">
        <v>354</v>
      </c>
      <c r="AK28" s="113" t="s">
        <v>355</v>
      </c>
      <c r="AL28" s="44"/>
    </row>
    <row r="29" spans="1:38" s="1" customFormat="1" ht="24.75" customHeight="1" thickBot="1" x14ac:dyDescent="0.3">
      <c r="A29" s="41" t="s">
        <v>121</v>
      </c>
      <c r="B29" s="41" t="s">
        <v>163</v>
      </c>
      <c r="C29" s="78" t="s">
        <v>145</v>
      </c>
      <c r="D29" s="42"/>
      <c r="E29" s="95">
        <v>17.477857240510001</v>
      </c>
      <c r="F29" s="96">
        <v>0.37310889172907802</v>
      </c>
      <c r="G29" s="96">
        <v>1.9605981353195901E-2</v>
      </c>
      <c r="H29" s="96">
        <v>3.0887004256651199E-2</v>
      </c>
      <c r="I29" s="96">
        <v>0.266061261529149</v>
      </c>
      <c r="J29" s="96">
        <v>0.266061261529149</v>
      </c>
      <c r="K29" s="96">
        <v>0.266061261529149</v>
      </c>
      <c r="L29" s="96">
        <v>0.188162681465362</v>
      </c>
      <c r="M29" s="96">
        <v>6.2618949815495997</v>
      </c>
      <c r="N29" s="96">
        <v>3.6821642360875803E-2</v>
      </c>
      <c r="O29" s="96">
        <v>6.1133235676264601E-3</v>
      </c>
      <c r="P29" s="96">
        <v>5.2000274217461799E-3</v>
      </c>
      <c r="Q29" s="96">
        <v>9.8291222245347896E-5</v>
      </c>
      <c r="R29" s="96">
        <v>2.3461097151021099E-2</v>
      </c>
      <c r="S29" s="96">
        <v>1.6532194796855901E-2</v>
      </c>
      <c r="T29" s="96">
        <v>6.2629162536992702E-3</v>
      </c>
      <c r="U29" s="96">
        <v>9.8160564505663794E-5</v>
      </c>
      <c r="V29" s="96">
        <v>1.2304875074056201</v>
      </c>
      <c r="W29" s="96">
        <v>4.6341453714982099E-2</v>
      </c>
      <c r="X29" s="96">
        <v>3.8263585636223799E-3</v>
      </c>
      <c r="Y29" s="96">
        <v>2.3170726857491102E-2</v>
      </c>
      <c r="Z29" s="96">
        <v>2.5891692947178101E-2</v>
      </c>
      <c r="AA29" s="96">
        <v>5.9521133211903601E-3</v>
      </c>
      <c r="AB29" s="96">
        <f t="shared" si="0"/>
        <v>5.8840891689481943E-2</v>
      </c>
      <c r="AC29" s="96">
        <v>0.27504782100494202</v>
      </c>
      <c r="AD29" s="96">
        <v>2.4969717284293299E-5</v>
      </c>
      <c r="AE29" s="97"/>
      <c r="AF29" s="96">
        <v>41860.207424209897</v>
      </c>
      <c r="AG29" s="110" t="s">
        <v>354</v>
      </c>
      <c r="AH29" s="96">
        <v>11.197864356563599</v>
      </c>
      <c r="AI29" s="96">
        <v>2764.3997725630402</v>
      </c>
      <c r="AJ29" s="110" t="s">
        <v>354</v>
      </c>
      <c r="AK29" s="113" t="s">
        <v>355</v>
      </c>
      <c r="AL29" s="44"/>
    </row>
    <row r="30" spans="1:38" s="1" customFormat="1" ht="24.75" customHeight="1" thickBot="1" x14ac:dyDescent="0.3">
      <c r="A30" s="41" t="s">
        <v>121</v>
      </c>
      <c r="B30" s="41" t="s">
        <v>164</v>
      </c>
      <c r="C30" s="78" t="s">
        <v>54</v>
      </c>
      <c r="D30" s="42"/>
      <c r="E30" s="95">
        <v>0.128588608552204</v>
      </c>
      <c r="F30" s="96">
        <v>1.5044857221004799</v>
      </c>
      <c r="G30" s="96">
        <v>4.3277380691400898E-4</v>
      </c>
      <c r="H30" s="96">
        <v>1.16578808825815E-3</v>
      </c>
      <c r="I30" s="96">
        <v>2.6072347137075898E-2</v>
      </c>
      <c r="J30" s="96">
        <v>2.6072347137075898E-2</v>
      </c>
      <c r="K30" s="96">
        <v>2.6072347137075898E-2</v>
      </c>
      <c r="L30" s="96">
        <v>3.8254826412668702E-3</v>
      </c>
      <c r="M30" s="96">
        <v>7.4756064285758699</v>
      </c>
      <c r="N30" s="96">
        <v>3.11200224488725E-4</v>
      </c>
      <c r="O30" s="96">
        <v>9.9405670093768195E-5</v>
      </c>
      <c r="P30" s="96">
        <v>1.88256606007594E-4</v>
      </c>
      <c r="Q30" s="96">
        <v>6.4916071037101303E-6</v>
      </c>
      <c r="R30" s="96">
        <v>2.2189388800007801E-4</v>
      </c>
      <c r="S30" s="96">
        <v>4.3014686864184998E-4</v>
      </c>
      <c r="T30" s="96">
        <v>1.44846919819739E-4</v>
      </c>
      <c r="U30" s="96">
        <v>4.3277380691400899E-6</v>
      </c>
      <c r="V30" s="96">
        <v>1.97296631863337E-2</v>
      </c>
      <c r="W30" s="96">
        <v>1.3701106436336499E-2</v>
      </c>
      <c r="X30" s="96">
        <v>2.0877876474417501E-4</v>
      </c>
      <c r="Y30" s="96">
        <v>3.82761068697653E-4</v>
      </c>
      <c r="Z30" s="96">
        <v>1.3048672796510901E-4</v>
      </c>
      <c r="AA30" s="96">
        <v>4.4800443268020802E-4</v>
      </c>
      <c r="AB30" s="96">
        <f t="shared" si="0"/>
        <v>1.1700309940871449E-3</v>
      </c>
      <c r="AC30" s="96">
        <v>9.7598375417795107E-6</v>
      </c>
      <c r="AD30" s="96">
        <v>3.8938903856751397E-6</v>
      </c>
      <c r="AE30" s="97"/>
      <c r="AF30" s="96">
        <v>947.77463714168005</v>
      </c>
      <c r="AG30" s="110" t="s">
        <v>354</v>
      </c>
      <c r="AH30" s="110" t="s">
        <v>354</v>
      </c>
      <c r="AI30" s="96">
        <v>32.128730506865601</v>
      </c>
      <c r="AJ30" s="110" t="s">
        <v>354</v>
      </c>
      <c r="AK30" s="113" t="s">
        <v>355</v>
      </c>
      <c r="AL30" s="44"/>
    </row>
    <row r="31" spans="1:38" s="1" customFormat="1" ht="24.75" customHeight="1" thickBot="1" x14ac:dyDescent="0.3">
      <c r="A31" s="41" t="s">
        <v>121</v>
      </c>
      <c r="B31" s="41" t="s">
        <v>165</v>
      </c>
      <c r="C31" s="78" t="s">
        <v>55</v>
      </c>
      <c r="D31" s="42"/>
      <c r="E31" s="109" t="s">
        <v>355</v>
      </c>
      <c r="F31" s="96">
        <v>1.3905483896350299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1315.9998544541199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0.62432714090435004</v>
      </c>
      <c r="J32" s="96">
        <v>1.18015548841675</v>
      </c>
      <c r="K32" s="96">
        <v>1.5351856880414201</v>
      </c>
      <c r="L32" s="96">
        <v>0.148376322921356</v>
      </c>
      <c r="M32" s="108" t="s">
        <v>355</v>
      </c>
      <c r="N32" s="96">
        <v>7.6944127540156702</v>
      </c>
      <c r="O32" s="96">
        <v>7.9887519901499105E-3</v>
      </c>
      <c r="P32" s="96" t="s">
        <v>355</v>
      </c>
      <c r="Q32" s="96">
        <v>7.4997419595002803E-3</v>
      </c>
      <c r="R32" s="96">
        <v>7.9638408542909198E-2</v>
      </c>
      <c r="S32" s="96">
        <v>58.570879641982003</v>
      </c>
      <c r="T32" s="96">
        <v>9.6144373104501094E-2</v>
      </c>
      <c r="U32" s="96">
        <v>3.07037137608283E-2</v>
      </c>
      <c r="V32" s="96">
        <v>21.416683156054301</v>
      </c>
      <c r="W32" s="96" t="s">
        <v>355</v>
      </c>
      <c r="X32" s="96">
        <v>3.8330681863341098E-3</v>
      </c>
      <c r="Y32" s="96">
        <v>2.8631187302263002E-4</v>
      </c>
      <c r="Z32" s="96">
        <v>4.2265086017626398E-4</v>
      </c>
      <c r="AA32" s="96" t="s">
        <v>355</v>
      </c>
      <c r="AB32" s="96">
        <f t="shared" si="0"/>
        <v>4.5420309195330034E-3</v>
      </c>
      <c r="AC32" s="96" t="s">
        <v>355</v>
      </c>
      <c r="AD32" s="96" t="s">
        <v>355</v>
      </c>
      <c r="AE32" s="97"/>
      <c r="AF32" s="113" t="s">
        <v>355</v>
      </c>
      <c r="AG32" s="113" t="s">
        <v>355</v>
      </c>
      <c r="AH32" s="113" t="s">
        <v>355</v>
      </c>
      <c r="AI32" s="113" t="s">
        <v>355</v>
      </c>
      <c r="AJ32" s="113" t="s">
        <v>355</v>
      </c>
      <c r="AK32" s="96">
        <v>54770.605367002201</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0.29854222828098897</v>
      </c>
      <c r="J33" s="96">
        <v>0.55285597829812805</v>
      </c>
      <c r="K33" s="96">
        <v>1.1057119565962601</v>
      </c>
      <c r="L33" s="96" t="s">
        <v>355</v>
      </c>
      <c r="M33" s="108" t="s">
        <v>355</v>
      </c>
      <c r="N33" s="96">
        <v>5.1996104758938899E-2</v>
      </c>
      <c r="O33" s="96">
        <v>1.05042635876644E-4</v>
      </c>
      <c r="P33" s="96">
        <v>6.3025581525986504E-5</v>
      </c>
      <c r="Q33" s="96" t="s">
        <v>355</v>
      </c>
      <c r="R33" s="96">
        <v>2.19428537786527E-2</v>
      </c>
      <c r="S33" s="96">
        <v>1.1046062446396601E-2</v>
      </c>
      <c r="T33" s="96">
        <v>1.75531773109656E-2</v>
      </c>
      <c r="U33" s="96" t="s">
        <v>355</v>
      </c>
      <c r="V33" s="96">
        <v>8.3547595440413E-2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54770.605367002201</v>
      </c>
      <c r="AL33" s="44" t="s">
        <v>366</v>
      </c>
    </row>
    <row r="34" spans="1:38" s="1" customFormat="1" ht="24.75" customHeight="1" thickBot="1" x14ac:dyDescent="0.3">
      <c r="A34" s="41" t="s">
        <v>119</v>
      </c>
      <c r="B34" s="41" t="s">
        <v>168</v>
      </c>
      <c r="C34" s="78" t="s">
        <v>58</v>
      </c>
      <c r="D34" s="42"/>
      <c r="E34" s="95">
        <v>2.2665063643971601</v>
      </c>
      <c r="F34" s="96">
        <v>0.158629888478584</v>
      </c>
      <c r="G34" s="96">
        <v>1.5683976E-3</v>
      </c>
      <c r="H34" s="96">
        <v>6.6970577520000004E-4</v>
      </c>
      <c r="I34" s="96">
        <v>0.48323103117870603</v>
      </c>
      <c r="J34" s="96">
        <v>0.89994389898868499</v>
      </c>
      <c r="K34" s="96">
        <v>0.89994389898868499</v>
      </c>
      <c r="L34" s="96">
        <v>4.3236806189671698E-2</v>
      </c>
      <c r="M34" s="96">
        <v>0.39275697196713599</v>
      </c>
      <c r="N34" s="96">
        <v>3.7433866413424601E-3</v>
      </c>
      <c r="O34" s="96">
        <v>6.2128751664062697E-4</v>
      </c>
      <c r="P34" s="96">
        <v>4.1503084971550303E-4</v>
      </c>
      <c r="Q34" s="96">
        <v>7.8307707493491107E-6</v>
      </c>
      <c r="R34" s="96">
        <v>2.5482315970064402</v>
      </c>
      <c r="S34" s="96">
        <v>5.9699641152401002</v>
      </c>
      <c r="T34" s="96">
        <v>5.0926781360019202</v>
      </c>
      <c r="U34" s="96">
        <v>7.8307707493491107E-6</v>
      </c>
      <c r="V34" s="96">
        <v>0.124883964988073</v>
      </c>
      <c r="W34" s="96">
        <v>2.40813807205079E-3</v>
      </c>
      <c r="X34" s="96">
        <v>1.9883715819193199E-4</v>
      </c>
      <c r="Y34" s="96">
        <v>1.20406945794003E-3</v>
      </c>
      <c r="Z34" s="96">
        <v>1.3454647697623699E-3</v>
      </c>
      <c r="AA34" s="96">
        <v>3.0930224607633901E-4</v>
      </c>
      <c r="AB34" s="96">
        <f t="shared" si="0"/>
        <v>3.057673631970671E-3</v>
      </c>
      <c r="AC34" s="96">
        <v>2.0593452587399998E-2</v>
      </c>
      <c r="AD34" s="96">
        <v>2.8202114677734498E-6</v>
      </c>
      <c r="AE34" s="97"/>
      <c r="AF34" s="96">
        <v>3348.5288759999999</v>
      </c>
      <c r="AG34" s="110" t="s">
        <v>358</v>
      </c>
      <c r="AH34" s="110" t="s">
        <v>354</v>
      </c>
      <c r="AI34" s="110" t="s">
        <v>354</v>
      </c>
      <c r="AJ34" s="110" t="s">
        <v>354</v>
      </c>
      <c r="AK34" s="109">
        <v>82301834.064961702</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11.554646989983</v>
      </c>
      <c r="F36" s="96">
        <v>0.46329540859548002</v>
      </c>
      <c r="G36" s="96">
        <v>1.3993885454088899</v>
      </c>
      <c r="H36" s="96" t="s">
        <v>355</v>
      </c>
      <c r="I36" s="96">
        <v>0.399449617384313</v>
      </c>
      <c r="J36" s="96">
        <v>0.40147728041672098</v>
      </c>
      <c r="K36" s="96">
        <v>0.405532606481536</v>
      </c>
      <c r="L36" s="96">
        <v>2.69625049527637E-2</v>
      </c>
      <c r="M36" s="96">
        <v>1.2341119238557401</v>
      </c>
      <c r="N36" s="96">
        <v>2.3756493010547899E-2</v>
      </c>
      <c r="O36" s="96">
        <v>2.9344440714546898E-3</v>
      </c>
      <c r="P36" s="96">
        <v>4.7681965412883498E-3</v>
      </c>
      <c r="Q36" s="96">
        <v>3.5375197760551799E-2</v>
      </c>
      <c r="R36" s="96">
        <v>1.65758045039479E-2</v>
      </c>
      <c r="S36" s="96">
        <v>3.5375197760551799E-2</v>
      </c>
      <c r="T36" s="96">
        <v>1.7715844253923401</v>
      </c>
      <c r="U36" s="96">
        <v>4.7512986021095702E-2</v>
      </c>
      <c r="V36" s="96">
        <v>0.11294449424498799</v>
      </c>
      <c r="W36" s="96">
        <v>9.3858779269993503E-2</v>
      </c>
      <c r="X36" s="96">
        <v>8.1743508644136105E-4</v>
      </c>
      <c r="Y36" s="96">
        <v>3.9316211086433796E-3</v>
      </c>
      <c r="Z36" s="96">
        <v>1.6589079746784001E-3</v>
      </c>
      <c r="AA36" s="96">
        <v>6.1244080038070402E-3</v>
      </c>
      <c r="AB36" s="96">
        <f t="shared" si="0"/>
        <v>1.2532372173570181E-2</v>
      </c>
      <c r="AC36" s="96">
        <v>1.84149039055382E-2</v>
      </c>
      <c r="AD36" s="96">
        <v>6.3443416868366799E-6</v>
      </c>
      <c r="AE36" s="97"/>
      <c r="AF36" s="96">
        <v>7532.8433985680704</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0.76155143607836795</v>
      </c>
      <c r="F39" s="96">
        <v>0.14380383475823899</v>
      </c>
      <c r="G39" s="96">
        <v>8.6948139967878202E-2</v>
      </c>
      <c r="H39" s="96">
        <v>9.9783814920109907E-3</v>
      </c>
      <c r="I39" s="96">
        <v>7.4020117138325903E-2</v>
      </c>
      <c r="J39" s="96">
        <v>7.6718602909555803E-2</v>
      </c>
      <c r="K39" s="96">
        <v>8.0985091811013196E-2</v>
      </c>
      <c r="L39" s="96">
        <v>1.8691652080744602E-2</v>
      </c>
      <c r="M39" s="96">
        <v>0.80135686036139298</v>
      </c>
      <c r="N39" s="96">
        <v>5.5915357027813504E-3</v>
      </c>
      <c r="O39" s="96">
        <v>7.5797075811725805E-4</v>
      </c>
      <c r="P39" s="96">
        <v>2.35618700143847E-3</v>
      </c>
      <c r="Q39" s="96">
        <v>1.7928562429868301E-3</v>
      </c>
      <c r="R39" s="96">
        <v>3.7611889355855799E-3</v>
      </c>
      <c r="S39" s="96">
        <v>4.0150320230918904E-3</v>
      </c>
      <c r="T39" s="96">
        <v>1.89738438930207E-2</v>
      </c>
      <c r="U39" s="96">
        <v>1.3550047149803099E-3</v>
      </c>
      <c r="V39" s="96">
        <v>1.46368851102321E-2</v>
      </c>
      <c r="W39" s="96">
        <v>0.380729573480105</v>
      </c>
      <c r="X39" s="96">
        <v>2.7132327054611299E-2</v>
      </c>
      <c r="Y39" s="96">
        <v>3.5613071247822703E-2</v>
      </c>
      <c r="Z39" s="96">
        <v>1.2634404045538601E-2</v>
      </c>
      <c r="AA39" s="96">
        <v>1.9961835808704202E-2</v>
      </c>
      <c r="AB39" s="96">
        <f t="shared" si="0"/>
        <v>9.5341638156676803E-2</v>
      </c>
      <c r="AC39" s="96">
        <v>7.1995535882161104E-3</v>
      </c>
      <c r="AD39" s="96">
        <v>1.2185787231726701E-3</v>
      </c>
      <c r="AE39" s="97"/>
      <c r="AF39" s="96">
        <v>2734.3195383874199</v>
      </c>
      <c r="AG39" s="110" t="s">
        <v>354</v>
      </c>
      <c r="AH39" s="96">
        <v>9397.4373645225405</v>
      </c>
      <c r="AI39" s="96">
        <v>2211.7858222823302</v>
      </c>
      <c r="AJ39" s="96">
        <v>168.05128503754599</v>
      </c>
      <c r="AK39" s="113" t="s">
        <v>355</v>
      </c>
      <c r="AL39" s="44"/>
    </row>
    <row r="40" spans="1:38" s="1" customFormat="1" ht="24.75" customHeight="1" thickBot="1" x14ac:dyDescent="0.3">
      <c r="A40" s="41" t="s">
        <v>119</v>
      </c>
      <c r="B40" s="41" t="s">
        <v>174</v>
      </c>
      <c r="C40" s="78" t="s">
        <v>339</v>
      </c>
      <c r="D40" s="42"/>
      <c r="E40" s="95">
        <v>0.95884738447353501</v>
      </c>
      <c r="F40" s="96">
        <v>0.94947893204281697</v>
      </c>
      <c r="G40" s="96">
        <v>1.2677488723103101E-3</v>
      </c>
      <c r="H40" s="96">
        <v>4.8270634691801603E-4</v>
      </c>
      <c r="I40" s="96">
        <v>8.2967024253130198E-2</v>
      </c>
      <c r="J40" s="96">
        <v>8.2967024253130198E-2</v>
      </c>
      <c r="K40" s="96">
        <v>8.2967024253130198E-2</v>
      </c>
      <c r="L40" s="96">
        <v>5.1150921566727799E-2</v>
      </c>
      <c r="M40" s="96">
        <v>31.5794741489022</v>
      </c>
      <c r="N40" s="96">
        <v>2.7419476194859601E-3</v>
      </c>
      <c r="O40" s="96">
        <v>5.6682066725324202E-4</v>
      </c>
      <c r="P40" s="96">
        <v>4.0459119521486699E-4</v>
      </c>
      <c r="Q40" s="96">
        <v>1.0402520856206099E-5</v>
      </c>
      <c r="R40" s="96">
        <v>1.53837387594701E-3</v>
      </c>
      <c r="S40" s="96">
        <v>1.7235050950619999E-3</v>
      </c>
      <c r="T40" s="96">
        <v>6.1605291753348101E-4</v>
      </c>
      <c r="U40" s="96">
        <v>8.3644318261497706E-6</v>
      </c>
      <c r="V40" s="96">
        <v>0.113564527519827</v>
      </c>
      <c r="W40" s="96">
        <v>6.0304977964945397E-3</v>
      </c>
      <c r="X40" s="96">
        <v>5.7444916609290396E-4</v>
      </c>
      <c r="Y40" s="96">
        <v>1.1295329911089899E-3</v>
      </c>
      <c r="Z40" s="96">
        <v>9.7532044778591404E-4</v>
      </c>
      <c r="AA40" s="96">
        <v>7.1111475623478605E-4</v>
      </c>
      <c r="AB40" s="96">
        <f t="shared" si="0"/>
        <v>3.3904173612225941E-3</v>
      </c>
      <c r="AC40" s="96">
        <v>1.12865175342325E-2</v>
      </c>
      <c r="AD40" s="96">
        <v>5.6507319969083501E-6</v>
      </c>
      <c r="AE40" s="97"/>
      <c r="AF40" s="96">
        <v>3003.8838470041301</v>
      </c>
      <c r="AG40" s="110" t="s">
        <v>354</v>
      </c>
      <c r="AH40" s="110" t="s">
        <v>354</v>
      </c>
      <c r="AI40" s="96">
        <v>30.035475338358001</v>
      </c>
      <c r="AJ40" s="110" t="s">
        <v>354</v>
      </c>
      <c r="AK40" s="113" t="s">
        <v>355</v>
      </c>
      <c r="AL40" s="44"/>
    </row>
    <row r="41" spans="1:38" s="1" customFormat="1" ht="24.75" customHeight="1" thickBot="1" x14ac:dyDescent="0.3">
      <c r="A41" s="41" t="s">
        <v>113</v>
      </c>
      <c r="B41" s="41" t="s">
        <v>175</v>
      </c>
      <c r="C41" s="78" t="s">
        <v>305</v>
      </c>
      <c r="D41" s="42"/>
      <c r="E41" s="95">
        <v>4.2234042574098201</v>
      </c>
      <c r="F41" s="96">
        <v>12.645361387097299</v>
      </c>
      <c r="G41" s="96">
        <v>0.83151038253286402</v>
      </c>
      <c r="H41" s="96">
        <v>1.3404137431308401</v>
      </c>
      <c r="I41" s="96">
        <v>10.136013618138</v>
      </c>
      <c r="J41" s="96">
        <v>10.322903325441899</v>
      </c>
      <c r="K41" s="96">
        <v>10.803498696591101</v>
      </c>
      <c r="L41" s="96">
        <v>0.80669002523639699</v>
      </c>
      <c r="M41" s="96">
        <v>85.628567714967602</v>
      </c>
      <c r="N41" s="96">
        <v>0.97175629374612205</v>
      </c>
      <c r="O41" s="96">
        <v>0.46664533021538301</v>
      </c>
      <c r="P41" s="96">
        <v>2.4275052190933701E-2</v>
      </c>
      <c r="Q41" s="96">
        <v>1.0336466838471401E-2</v>
      </c>
      <c r="R41" s="96">
        <v>0.82793833660015104</v>
      </c>
      <c r="S41" s="96">
        <v>0.217374345122716</v>
      </c>
      <c r="T41" s="96">
        <v>8.3195511016271095E-2</v>
      </c>
      <c r="U41" s="96">
        <v>1.83990355485333E-2</v>
      </c>
      <c r="V41" s="96">
        <v>18.3884286729538</v>
      </c>
      <c r="W41" s="96">
        <v>22.592072183389401</v>
      </c>
      <c r="X41" s="96">
        <v>1.6842588923403401</v>
      </c>
      <c r="Y41" s="96">
        <v>1.4567261129631399</v>
      </c>
      <c r="Z41" s="96">
        <v>1.1422710594285399</v>
      </c>
      <c r="AA41" s="96">
        <v>0.90031987334672503</v>
      </c>
      <c r="AB41" s="96">
        <f t="shared" si="0"/>
        <v>5.1835759380787456</v>
      </c>
      <c r="AC41" s="96">
        <v>0.20372077099612201</v>
      </c>
      <c r="AD41" s="96">
        <v>9.1490926909994302E-2</v>
      </c>
      <c r="AE41" s="97"/>
      <c r="AF41" s="96">
        <v>10748.641180685399</v>
      </c>
      <c r="AG41" s="96">
        <v>18.377409</v>
      </c>
      <c r="AH41" s="96">
        <v>27787.682765642599</v>
      </c>
      <c r="AI41" s="96">
        <v>35935.792366779999</v>
      </c>
      <c r="AJ41" s="110" t="s">
        <v>354</v>
      </c>
      <c r="AK41" s="113" t="s">
        <v>355</v>
      </c>
      <c r="AL41" s="44"/>
    </row>
    <row r="42" spans="1:38" s="1" customFormat="1" ht="24.75" customHeight="1" thickBot="1" x14ac:dyDescent="0.3">
      <c r="A42" s="41" t="s">
        <v>119</v>
      </c>
      <c r="B42" s="41" t="s">
        <v>176</v>
      </c>
      <c r="C42" s="78" t="s">
        <v>60</v>
      </c>
      <c r="D42" s="42"/>
      <c r="E42" s="95">
        <v>4.9760705412581097E-2</v>
      </c>
      <c r="F42" s="96">
        <v>1.2474244172353499</v>
      </c>
      <c r="G42" s="96">
        <v>2.1054947764170199E-4</v>
      </c>
      <c r="H42" s="96">
        <v>4.2295434216119401E-5</v>
      </c>
      <c r="I42" s="96">
        <v>1.539061757845E-2</v>
      </c>
      <c r="J42" s="96">
        <v>1.539061757845E-2</v>
      </c>
      <c r="K42" s="96">
        <v>1.539061757845E-2</v>
      </c>
      <c r="L42" s="96">
        <v>7.69530878922497E-4</v>
      </c>
      <c r="M42" s="96">
        <v>13.874039309727999</v>
      </c>
      <c r="N42" s="96">
        <v>3.5635407020610501E-4</v>
      </c>
      <c r="O42" s="96">
        <v>1.16685641316917E-4</v>
      </c>
      <c r="P42" s="96">
        <v>9.1308620702650303E-5</v>
      </c>
      <c r="Q42" s="96">
        <v>3.1485731276775999E-6</v>
      </c>
      <c r="R42" s="96">
        <v>1.69247968989848E-4</v>
      </c>
      <c r="S42" s="96">
        <v>4.4828167089312401E-4</v>
      </c>
      <c r="T42" s="96">
        <v>1.3872565321066001E-4</v>
      </c>
      <c r="U42" s="96">
        <v>2.09904875178507E-6</v>
      </c>
      <c r="V42" s="96">
        <v>2.3263661557070801E-2</v>
      </c>
      <c r="W42" s="96">
        <v>2.4342086976321701E-3</v>
      </c>
      <c r="X42" s="96">
        <v>5.4345124412253099E-5</v>
      </c>
      <c r="Y42" s="96">
        <v>9.9632728089130704E-5</v>
      </c>
      <c r="Z42" s="96">
        <v>3.3965702757658203E-5</v>
      </c>
      <c r="AA42" s="96">
        <v>1.1661557946796001E-4</v>
      </c>
      <c r="AB42" s="96">
        <f t="shared" si="0"/>
        <v>3.04559134727002E-4</v>
      </c>
      <c r="AC42" s="96">
        <v>4.7466399665547396E-6</v>
      </c>
      <c r="AD42" s="96">
        <v>2.0108904268879699E-6</v>
      </c>
      <c r="AE42" s="97"/>
      <c r="AF42" s="95">
        <v>461.10335603532701</v>
      </c>
      <c r="AG42" s="110" t="s">
        <v>354</v>
      </c>
      <c r="AH42" s="110" t="s">
        <v>354</v>
      </c>
      <c r="AI42" s="96">
        <v>15.466921731213001</v>
      </c>
      <c r="AJ42" s="110" t="s">
        <v>354</v>
      </c>
      <c r="AK42" s="113" t="s">
        <v>355</v>
      </c>
      <c r="AL42" s="44"/>
    </row>
    <row r="43" spans="1:38" s="1" customFormat="1" ht="24.75" customHeight="1" thickBot="1" x14ac:dyDescent="0.3">
      <c r="A43" s="41" t="s">
        <v>113</v>
      </c>
      <c r="B43" s="41" t="s">
        <v>177</v>
      </c>
      <c r="C43" s="78" t="s">
        <v>61</v>
      </c>
      <c r="D43" s="42"/>
      <c r="E43" s="95">
        <v>0.83443908815939205</v>
      </c>
      <c r="F43" s="96">
        <v>1.4486264196529199</v>
      </c>
      <c r="G43" s="96">
        <v>1.0533908335152899</v>
      </c>
      <c r="H43" s="96">
        <v>1.5829069017543499E-2</v>
      </c>
      <c r="I43" s="96">
        <v>0.89069318299240596</v>
      </c>
      <c r="J43" s="96">
        <v>0.90051887323347501</v>
      </c>
      <c r="K43" s="96">
        <v>0.90967939936146902</v>
      </c>
      <c r="L43" s="96">
        <v>0.25111463336419898</v>
      </c>
      <c r="M43" s="96">
        <v>6.79374193434594</v>
      </c>
      <c r="N43" s="96">
        <v>0.25769033899322602</v>
      </c>
      <c r="O43" s="96">
        <v>2.82721841002447E-2</v>
      </c>
      <c r="P43" s="96">
        <v>1.3855930348833799E-2</v>
      </c>
      <c r="Q43" s="96">
        <v>7.2010773299861202E-3</v>
      </c>
      <c r="R43" s="96">
        <v>6.6861164632092504E-2</v>
      </c>
      <c r="S43" s="96">
        <v>4.00223267580384E-2</v>
      </c>
      <c r="T43" s="96">
        <v>5.5085992177715502E-2</v>
      </c>
      <c r="U43" s="96">
        <v>3.64112750519077E-2</v>
      </c>
      <c r="V43" s="96">
        <v>1.3172208837797299</v>
      </c>
      <c r="W43" s="96">
        <v>1.3547110017185799</v>
      </c>
      <c r="X43" s="96">
        <v>0.150696459649834</v>
      </c>
      <c r="Y43" s="96">
        <v>0.16727703298709401</v>
      </c>
      <c r="Z43" s="96">
        <v>3.1811860597000599E-2</v>
      </c>
      <c r="AA43" s="96">
        <v>0.214355299692704</v>
      </c>
      <c r="AB43" s="96">
        <f t="shared" si="0"/>
        <v>0.56414065292663262</v>
      </c>
      <c r="AC43" s="96">
        <v>4.6538432661889298E-2</v>
      </c>
      <c r="AD43" s="96">
        <v>1.8318083842039101E-2</v>
      </c>
      <c r="AE43" s="97"/>
      <c r="AF43" s="96">
        <v>3245.81298669634</v>
      </c>
      <c r="AG43" s="96">
        <v>1520.2657300000001</v>
      </c>
      <c r="AH43" s="96">
        <v>2040.0616178406599</v>
      </c>
      <c r="AI43" s="96">
        <v>2582.6528132477401</v>
      </c>
      <c r="AJ43" s="110" t="s">
        <v>354</v>
      </c>
      <c r="AK43" s="113" t="s">
        <v>355</v>
      </c>
      <c r="AL43" s="44"/>
    </row>
    <row r="44" spans="1:38" s="1" customFormat="1" ht="24.75" customHeight="1" thickBot="1" x14ac:dyDescent="0.3">
      <c r="A44" s="41" t="s">
        <v>119</v>
      </c>
      <c r="B44" s="41" t="s">
        <v>178</v>
      </c>
      <c r="C44" s="78" t="s">
        <v>62</v>
      </c>
      <c r="D44" s="42"/>
      <c r="E44" s="95">
        <v>4.8226478662820202</v>
      </c>
      <c r="F44" s="96">
        <v>0.99214931209618595</v>
      </c>
      <c r="G44" s="96">
        <v>4.48707169784353E-3</v>
      </c>
      <c r="H44" s="96">
        <v>2.1747685276313901E-3</v>
      </c>
      <c r="I44" s="96">
        <v>0.39851060162048302</v>
      </c>
      <c r="J44" s="96">
        <v>0.39851060162048302</v>
      </c>
      <c r="K44" s="96">
        <v>0.39851060162048302</v>
      </c>
      <c r="L44" s="96">
        <v>0.24023190567637001</v>
      </c>
      <c r="M44" s="96">
        <v>9.3559025405313196</v>
      </c>
      <c r="N44" s="96">
        <v>1.06116253373271E-2</v>
      </c>
      <c r="O44" s="96">
        <v>1.7997552827505199E-3</v>
      </c>
      <c r="P44" s="96">
        <v>1.21121880155283E-3</v>
      </c>
      <c r="Q44" s="96">
        <v>2.3808389038735901E-5</v>
      </c>
      <c r="R44" s="96">
        <v>6.2346307182253903E-3</v>
      </c>
      <c r="S44" s="96">
        <v>4.6164879115194596E-3</v>
      </c>
      <c r="T44" s="96">
        <v>1.8470696161524199E-3</v>
      </c>
      <c r="U44" s="96">
        <v>2.3105252684566799E-5</v>
      </c>
      <c r="V44" s="96">
        <v>0.36163775540341098</v>
      </c>
      <c r="W44" s="96">
        <v>8.2264849671370606E-3</v>
      </c>
      <c r="X44" s="96">
        <v>2.4091665888243698E-3</v>
      </c>
      <c r="Y44" s="96">
        <v>4.8032763248358496E-3</v>
      </c>
      <c r="Z44" s="96">
        <v>4.6242148703205298E-3</v>
      </c>
      <c r="AA44" s="96">
        <v>2.5305388775883099E-3</v>
      </c>
      <c r="AB44" s="96">
        <f t="shared" si="0"/>
        <v>1.4367196661569059E-2</v>
      </c>
      <c r="AC44" s="96">
        <v>5.7067411605521902E-2</v>
      </c>
      <c r="AD44" s="96">
        <v>1.2010444372695899E-5</v>
      </c>
      <c r="AE44" s="97"/>
      <c r="AF44" s="96">
        <v>9587.6563268732298</v>
      </c>
      <c r="AG44" s="110" t="s">
        <v>354</v>
      </c>
      <c r="AH44" s="110" t="s">
        <v>354</v>
      </c>
      <c r="AI44" s="96">
        <v>10.3621747203869</v>
      </c>
      <c r="AJ44" s="110" t="s">
        <v>354</v>
      </c>
      <c r="AK44" s="113" t="s">
        <v>355</v>
      </c>
      <c r="AL44" s="44"/>
    </row>
    <row r="45" spans="1:38" s="1" customFormat="1" ht="24.75" customHeight="1" thickBot="1" x14ac:dyDescent="0.3">
      <c r="A45" s="41" t="s">
        <v>119</v>
      </c>
      <c r="B45" s="41" t="s">
        <v>179</v>
      </c>
      <c r="C45" s="78" t="s">
        <v>129</v>
      </c>
      <c r="D45" s="42"/>
      <c r="E45" s="95">
        <v>6.0289439667848601</v>
      </c>
      <c r="F45" s="96">
        <v>0.27389512252334303</v>
      </c>
      <c r="G45" s="96">
        <v>0.24342696</v>
      </c>
      <c r="H45" s="96" t="s">
        <v>355</v>
      </c>
      <c r="I45" s="96">
        <v>0.10090356852993899</v>
      </c>
      <c r="J45" s="96">
        <v>0.101415769385421</v>
      </c>
      <c r="K45" s="96">
        <v>0.10244017109638499</v>
      </c>
      <c r="L45" s="96">
        <v>2.2845900587588699E-2</v>
      </c>
      <c r="M45" s="96">
        <v>0.89434771282665204</v>
      </c>
      <c r="N45" s="96">
        <v>1.216136749464E-2</v>
      </c>
      <c r="O45" s="96">
        <v>1.1953480870800001E-3</v>
      </c>
      <c r="P45" s="96">
        <v>3.6380159172000001E-3</v>
      </c>
      <c r="Q45" s="96">
        <v>6.0806837473200001E-3</v>
      </c>
      <c r="R45" s="96">
        <v>4.88533566024E-3</v>
      </c>
      <c r="S45" s="96">
        <v>6.0806837473200001E-3</v>
      </c>
      <c r="T45" s="96">
        <v>8.5233515774400005E-3</v>
      </c>
      <c r="U45" s="96">
        <v>2.432273498928E-2</v>
      </c>
      <c r="V45" s="96">
        <v>6.0858809129160002E-2</v>
      </c>
      <c r="W45" s="96">
        <v>6.241795880796E-2</v>
      </c>
      <c r="X45" s="96">
        <v>7.7957483940000003E-4</v>
      </c>
      <c r="Y45" s="96">
        <v>3.3261859814400002E-3</v>
      </c>
      <c r="Z45" s="96">
        <v>1.5591496788000001E-3</v>
      </c>
      <c r="AA45" s="96">
        <v>6.1326554032800004E-3</v>
      </c>
      <c r="AB45" s="96">
        <f t="shared" si="0"/>
        <v>1.179756590292E-2</v>
      </c>
      <c r="AC45" s="96">
        <v>1.01344729122E-2</v>
      </c>
      <c r="AD45" s="96">
        <v>4.3771777268546504E-6</v>
      </c>
      <c r="AE45" s="97"/>
      <c r="AF45" s="96">
        <v>5197.1655959999998</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1.5288495356387299</v>
      </c>
      <c r="F47" s="96">
        <v>0.37747067213528301</v>
      </c>
      <c r="G47" s="96">
        <v>6.8399495511660496E-2</v>
      </c>
      <c r="H47" s="96">
        <v>8.2134479963007505E-4</v>
      </c>
      <c r="I47" s="96">
        <v>9.8392136147134504E-2</v>
      </c>
      <c r="J47" s="96">
        <v>9.8392136147134504E-2</v>
      </c>
      <c r="K47" s="96">
        <v>9.8392136147134504E-2</v>
      </c>
      <c r="L47" s="96">
        <v>3.8603640932325801E-2</v>
      </c>
      <c r="M47" s="96">
        <v>3.92315631431013</v>
      </c>
      <c r="N47" s="96">
        <v>3.4262564121824803E-2</v>
      </c>
      <c r="O47" s="96">
        <v>4.48681394573444E-4</v>
      </c>
      <c r="P47" s="96">
        <v>2.9013595667649102E-4</v>
      </c>
      <c r="Q47" s="96">
        <v>6.48455856983801E-6</v>
      </c>
      <c r="R47" s="96">
        <v>1.39087355037255E-3</v>
      </c>
      <c r="S47" s="96">
        <v>1.2153668601207501E-3</v>
      </c>
      <c r="T47" s="96">
        <v>4.70679109985996E-4</v>
      </c>
      <c r="U47" s="96">
        <v>5.74086902088074E-6</v>
      </c>
      <c r="V47" s="96">
        <v>9.0024499840099206E-2</v>
      </c>
      <c r="W47" s="96">
        <v>3.06338537933488E-3</v>
      </c>
      <c r="X47" s="96">
        <v>5.1789605768582997E-4</v>
      </c>
      <c r="Y47" s="96">
        <v>1.0274248099895E-3</v>
      </c>
      <c r="Z47" s="96">
        <v>9.53881618064555E-4</v>
      </c>
      <c r="AA47" s="96">
        <v>5.7784874268675395E-4</v>
      </c>
      <c r="AB47" s="96">
        <f t="shared" si="0"/>
        <v>3.0770512284266386E-3</v>
      </c>
      <c r="AC47" s="96">
        <v>1.1532387653868501E-2</v>
      </c>
      <c r="AD47" s="96">
        <v>4.1038670521371E-6</v>
      </c>
      <c r="AE47" s="97"/>
      <c r="AF47" s="96">
        <v>3182.4518680966798</v>
      </c>
      <c r="AG47" s="110" t="s">
        <v>354</v>
      </c>
      <c r="AH47" s="110" t="s">
        <v>354</v>
      </c>
      <c r="AI47" s="96">
        <v>77.302744419699494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1.7826415200000001E-2</v>
      </c>
      <c r="J48" s="96">
        <v>6.5363522399999999E-2</v>
      </c>
      <c r="K48" s="96">
        <v>7.4276729999999999E-2</v>
      </c>
      <c r="L48" s="96">
        <v>4.9517819999999997E-2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4951.7820000000002</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1.5274090800000001E-6</v>
      </c>
      <c r="F51" s="96">
        <v>4.41660958198855</v>
      </c>
      <c r="G51" s="96">
        <v>2.3594123999999999E-8</v>
      </c>
      <c r="H51" s="96" t="s">
        <v>355</v>
      </c>
      <c r="I51" s="96">
        <v>4.8430043999999998E-8</v>
      </c>
      <c r="J51" s="96">
        <v>4.8430043999999998E-8</v>
      </c>
      <c r="K51" s="96">
        <v>4.8430043999999998E-8</v>
      </c>
      <c r="L51" s="96">
        <v>1.1176164E-9</v>
      </c>
      <c r="M51" s="96">
        <v>2.1234711600000001E-6</v>
      </c>
      <c r="N51" s="96">
        <v>8.6925720000000002E-11</v>
      </c>
      <c r="O51" s="96">
        <v>1.3659755999999999E-11</v>
      </c>
      <c r="P51" s="96">
        <v>5.4639023999999997E-9</v>
      </c>
      <c r="Q51" s="96">
        <v>6.5815188000000003E-9</v>
      </c>
      <c r="R51" s="96">
        <v>4.0979268000000001E-11</v>
      </c>
      <c r="S51" s="96">
        <v>4.0979268000000003E-12</v>
      </c>
      <c r="T51" s="96">
        <v>2.7319511999999999E-11</v>
      </c>
      <c r="U51" s="96">
        <v>6.0848004000000002E-10</v>
      </c>
      <c r="V51" s="96">
        <v>8.1958536000000002E-11</v>
      </c>
      <c r="W51" s="96">
        <v>2.7319511999999999E-8</v>
      </c>
      <c r="X51" s="96">
        <v>3.1044900000000002E-11</v>
      </c>
      <c r="Y51" s="96">
        <v>4.5946452000000001E-11</v>
      </c>
      <c r="Z51" s="96">
        <v>4.5946452000000001E-11</v>
      </c>
      <c r="AA51" s="96">
        <v>4.5946452000000001E-11</v>
      </c>
      <c r="AB51" s="96">
        <f t="shared" si="0"/>
        <v>1.6888425599999999E-10</v>
      </c>
      <c r="AC51" s="96" t="s">
        <v>355</v>
      </c>
      <c r="AD51" s="96" t="s">
        <v>355</v>
      </c>
      <c r="AE51" s="97"/>
      <c r="AF51" s="114" t="s">
        <v>355</v>
      </c>
      <c r="AG51" s="114" t="s">
        <v>355</v>
      </c>
      <c r="AH51" s="114" t="s">
        <v>355</v>
      </c>
      <c r="AI51" s="114" t="s">
        <v>355</v>
      </c>
      <c r="AJ51" s="114" t="s">
        <v>355</v>
      </c>
      <c r="AK51" s="96">
        <v>10.186241795999999</v>
      </c>
      <c r="AL51" s="44" t="s">
        <v>371</v>
      </c>
    </row>
    <row r="52" spans="1:38" s="1" customFormat="1" ht="24.75" customHeight="1" thickBot="1" x14ac:dyDescent="0.3">
      <c r="A52" s="41" t="s">
        <v>114</v>
      </c>
      <c r="B52" s="62" t="s">
        <v>316</v>
      </c>
      <c r="C52" s="79" t="s">
        <v>131</v>
      </c>
      <c r="D52" s="61"/>
      <c r="E52" s="96" t="s">
        <v>355</v>
      </c>
      <c r="F52" s="96">
        <v>4.1117999999999997</v>
      </c>
      <c r="G52" s="96">
        <v>0.51700000000000002</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7179</v>
      </c>
      <c r="AL52" s="44" t="s">
        <v>127</v>
      </c>
    </row>
    <row r="53" spans="1:38" s="1" customFormat="1" ht="24.75" customHeight="1" thickBot="1" x14ac:dyDescent="0.3">
      <c r="A53" s="41" t="s">
        <v>114</v>
      </c>
      <c r="B53" s="62" t="s">
        <v>317</v>
      </c>
      <c r="C53" s="79" t="s">
        <v>68</v>
      </c>
      <c r="D53" s="61"/>
      <c r="E53" s="108" t="s">
        <v>355</v>
      </c>
      <c r="F53" s="96">
        <v>0.72098096199999995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1332.682</v>
      </c>
      <c r="AL53" s="44" t="s">
        <v>127</v>
      </c>
    </row>
    <row r="54" spans="1:38" s="1" customFormat="1" ht="40.5" customHeight="1" thickBot="1" x14ac:dyDescent="0.3">
      <c r="A54" s="41" t="s">
        <v>114</v>
      </c>
      <c r="B54" s="62" t="s">
        <v>186</v>
      </c>
      <c r="C54" s="79" t="s">
        <v>289</v>
      </c>
      <c r="D54" s="61"/>
      <c r="E54" s="95">
        <v>1.2546000000000001E-7</v>
      </c>
      <c r="F54" s="96">
        <v>3.3713844343660901</v>
      </c>
      <c r="G54" s="95">
        <v>1.9380000000000001E-9</v>
      </c>
      <c r="H54" s="95" t="s">
        <v>355</v>
      </c>
      <c r="I54" s="95">
        <v>3.9780000000000001E-9</v>
      </c>
      <c r="J54" s="95">
        <v>3.9780000000000001E-9</v>
      </c>
      <c r="K54" s="95">
        <v>3.9780000000000001E-9</v>
      </c>
      <c r="L54" s="95">
        <v>9.1799999999999996E-11</v>
      </c>
      <c r="M54" s="95">
        <v>1.7442E-7</v>
      </c>
      <c r="N54" s="96">
        <v>7.1399999999999999E-12</v>
      </c>
      <c r="O54" s="96">
        <v>1.1220000000000001E-12</v>
      </c>
      <c r="P54" s="96">
        <v>4.4879999999999999E-10</v>
      </c>
      <c r="Q54" s="96">
        <v>5.4059999999999997E-10</v>
      </c>
      <c r="R54" s="96">
        <v>3.366E-12</v>
      </c>
      <c r="S54" s="96">
        <v>3.366E-13</v>
      </c>
      <c r="T54" s="96">
        <v>2.2440000000000001E-12</v>
      </c>
      <c r="U54" s="96">
        <v>4.9979999999999998E-11</v>
      </c>
      <c r="V54" s="96">
        <v>6.732E-12</v>
      </c>
      <c r="W54" s="95">
        <v>2.2440000000000001E-9</v>
      </c>
      <c r="X54" s="95">
        <v>2.5499999999999998E-12</v>
      </c>
      <c r="Y54" s="95">
        <v>3.7739999999999999E-12</v>
      </c>
      <c r="Z54" s="95">
        <v>3.7739999999999999E-12</v>
      </c>
      <c r="AA54" s="95">
        <v>3.7739999999999999E-12</v>
      </c>
      <c r="AB54" s="96">
        <f t="shared" si="0"/>
        <v>1.3871999999999997E-11</v>
      </c>
      <c r="AC54" s="108" t="s">
        <v>355</v>
      </c>
      <c r="AD54" s="108" t="s">
        <v>355</v>
      </c>
      <c r="AE54" s="97"/>
      <c r="AF54" s="114" t="s">
        <v>355</v>
      </c>
      <c r="AG54" s="114" t="s">
        <v>355</v>
      </c>
      <c r="AH54" s="114" t="s">
        <v>355</v>
      </c>
      <c r="AI54" s="114" t="s">
        <v>355</v>
      </c>
      <c r="AJ54" s="114" t="s">
        <v>355</v>
      </c>
      <c r="AK54" s="96">
        <v>12252.260102</v>
      </c>
      <c r="AL54" s="44" t="s">
        <v>367</v>
      </c>
    </row>
    <row r="55" spans="1:38" s="1" customFormat="1" ht="24.75" customHeight="1" thickBot="1" x14ac:dyDescent="0.3">
      <c r="A55" s="41" t="s">
        <v>114</v>
      </c>
      <c r="B55" s="62" t="s">
        <v>187</v>
      </c>
      <c r="C55" s="79" t="s">
        <v>260</v>
      </c>
      <c r="D55" s="61"/>
      <c r="E55" s="95">
        <v>0.123057798865627</v>
      </c>
      <c r="F55" s="96">
        <v>0.17583715264036701</v>
      </c>
      <c r="G55" s="96">
        <v>0.16736535273911499</v>
      </c>
      <c r="H55" s="96" t="s">
        <v>355</v>
      </c>
      <c r="I55" s="96">
        <v>3.67905972321249E-3</v>
      </c>
      <c r="J55" s="96">
        <v>3.67905972321249E-3</v>
      </c>
      <c r="K55" s="96">
        <v>3.67905972321249E-3</v>
      </c>
      <c r="L55" s="96">
        <v>1.4251947435639099E-4</v>
      </c>
      <c r="M55" s="96">
        <v>0.188808177680826</v>
      </c>
      <c r="N55" s="96">
        <v>4.7719843588152501E-4</v>
      </c>
      <c r="O55" s="96">
        <v>6.4173148647304402E-4</v>
      </c>
      <c r="P55" s="96">
        <v>4.94520495018973E-4</v>
      </c>
      <c r="Q55" s="96">
        <v>5.6753882093629998E-4</v>
      </c>
      <c r="R55" s="96">
        <v>1.9603054043999101E-3</v>
      </c>
      <c r="S55" s="96">
        <v>9.62903176080804E-4</v>
      </c>
      <c r="T55" s="96">
        <v>2.1583009168925798E-3</v>
      </c>
      <c r="U55" s="96">
        <v>4.9939006000986595E-4</v>
      </c>
      <c r="V55" s="96">
        <v>4.9797778442764703E-3</v>
      </c>
      <c r="W55" s="96">
        <v>2.0746830609508402E-3</v>
      </c>
      <c r="X55" s="96">
        <v>2.3870509686418799E-6</v>
      </c>
      <c r="Y55" s="96">
        <v>3.5767129150726999E-6</v>
      </c>
      <c r="Z55" s="96">
        <v>3.4274931347686901E-6</v>
      </c>
      <c r="AA55" s="96">
        <v>3.4274931347686901E-6</v>
      </c>
      <c r="AB55" s="96">
        <f t="shared" si="0"/>
        <v>1.281875015325196E-5</v>
      </c>
      <c r="AC55" s="96" t="s">
        <v>355</v>
      </c>
      <c r="AD55" s="96" t="s">
        <v>355</v>
      </c>
      <c r="AE55" s="97"/>
      <c r="AF55" s="96">
        <v>292.58780451767001</v>
      </c>
      <c r="AG55" s="110" t="s">
        <v>354</v>
      </c>
      <c r="AH55" s="96">
        <v>3841.4037440253301</v>
      </c>
      <c r="AI55" s="110" t="s">
        <v>354</v>
      </c>
      <c r="AJ55" s="110" t="s">
        <v>354</v>
      </c>
      <c r="AK55" s="96">
        <v>4.0046920000000004</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2.0667300000000001E-3</v>
      </c>
      <c r="J58" s="95">
        <v>1.3778200000000001E-2</v>
      </c>
      <c r="K58" s="95">
        <v>2.7556400000000002E-2</v>
      </c>
      <c r="L58" s="95">
        <v>9.5069580000000007E-6</v>
      </c>
      <c r="M58" s="95" t="s">
        <v>358</v>
      </c>
      <c r="N58" s="95" t="s">
        <v>358</v>
      </c>
      <c r="O58" s="95" t="s">
        <v>358</v>
      </c>
      <c r="P58" s="95" t="s">
        <v>358</v>
      </c>
      <c r="Q58" s="95" t="s">
        <v>358</v>
      </c>
      <c r="R58" s="95" t="s">
        <v>358</v>
      </c>
      <c r="S58" s="95" t="s">
        <v>358</v>
      </c>
      <c r="T58" s="95" t="s">
        <v>358</v>
      </c>
      <c r="U58" s="95" t="s">
        <v>358</v>
      </c>
      <c r="V58" s="95" t="s">
        <v>358</v>
      </c>
      <c r="W58" s="95">
        <v>1.2400379999999999E-3</v>
      </c>
      <c r="X58" s="95" t="s">
        <v>358</v>
      </c>
      <c r="Y58" s="95" t="s">
        <v>358</v>
      </c>
      <c r="Z58" s="95" t="s">
        <v>358</v>
      </c>
      <c r="AA58" s="95" t="s">
        <v>358</v>
      </c>
      <c r="AB58" s="96" t="str">
        <f t="shared" si="0"/>
        <v>IE</v>
      </c>
      <c r="AC58" s="95">
        <v>5.5112800000000001E-4</v>
      </c>
      <c r="AD58" s="95">
        <v>1.033365E-2</v>
      </c>
      <c r="AE58" s="97"/>
      <c r="AF58" s="114" t="s">
        <v>355</v>
      </c>
      <c r="AG58" s="114" t="s">
        <v>355</v>
      </c>
      <c r="AH58" s="114" t="s">
        <v>355</v>
      </c>
      <c r="AI58" s="114" t="s">
        <v>355</v>
      </c>
      <c r="AJ58" s="114" t="s">
        <v>355</v>
      </c>
      <c r="AK58" s="96">
        <v>68.891000000000005</v>
      </c>
      <c r="AL58" s="44" t="s">
        <v>127</v>
      </c>
    </row>
    <row r="59" spans="1:38" s="1" customFormat="1" ht="24.75" customHeight="1" thickBot="1" x14ac:dyDescent="0.3">
      <c r="A59" s="41" t="s">
        <v>112</v>
      </c>
      <c r="B59" s="73" t="s">
        <v>190</v>
      </c>
      <c r="C59" s="78" t="s">
        <v>101</v>
      </c>
      <c r="D59" s="42"/>
      <c r="E59" s="95" t="s">
        <v>358</v>
      </c>
      <c r="F59" s="95">
        <v>2.7E-2</v>
      </c>
      <c r="G59" s="95">
        <v>0.20790639999999999</v>
      </c>
      <c r="H59" s="95">
        <v>0.1</v>
      </c>
      <c r="I59" s="95">
        <v>3.1300000000000001E-2</v>
      </c>
      <c r="J59" s="95">
        <v>3.5400000000000001E-2</v>
      </c>
      <c r="K59" s="95">
        <v>3.9600000000000003E-2</v>
      </c>
      <c r="L59" s="95">
        <v>6.0079999999999997E-4</v>
      </c>
      <c r="M59" s="95">
        <v>1.589958E-3</v>
      </c>
      <c r="N59" s="95">
        <v>2.1999999999999999E-2</v>
      </c>
      <c r="O59" s="95">
        <v>1.59928E-3</v>
      </c>
      <c r="P59" s="95" t="s">
        <v>358</v>
      </c>
      <c r="Q59" s="95">
        <v>4.6379120000000001E-3</v>
      </c>
      <c r="R59" s="95">
        <v>5.9173359999999996E-3</v>
      </c>
      <c r="S59" s="95" t="s">
        <v>358</v>
      </c>
      <c r="T59" s="95">
        <v>3.8382720000000002E-3</v>
      </c>
      <c r="U59" s="95">
        <v>1.9E-2</v>
      </c>
      <c r="V59" s="95">
        <v>3.6783440000000001E-3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187.822</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0.10632712</v>
      </c>
      <c r="J60" s="96">
        <v>0.38650664000000001</v>
      </c>
      <c r="K60" s="96">
        <v>0.95442448000000002</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50.392000000000003</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0.15145335339999999</v>
      </c>
      <c r="J61" s="96">
        <v>1.5175875427000001</v>
      </c>
      <c r="K61" s="96">
        <v>5.0596031105000003</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7711.1483500000004</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2.505696E-3</v>
      </c>
      <c r="J62" s="96">
        <v>2.505696E-2</v>
      </c>
      <c r="K62" s="96">
        <v>5.0113919999999999E-2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2.6101000000000001</v>
      </c>
      <c r="AL62" s="44" t="s">
        <v>404</v>
      </c>
    </row>
    <row r="63" spans="1:38" s="1" customFormat="1" ht="24.75" customHeight="1" thickBot="1" x14ac:dyDescent="0.3">
      <c r="A63" s="41" t="s">
        <v>112</v>
      </c>
      <c r="B63" s="73" t="s">
        <v>318</v>
      </c>
      <c r="C63" s="79" t="s">
        <v>306</v>
      </c>
      <c r="D63" s="67"/>
      <c r="E63" s="95" t="s">
        <v>358</v>
      </c>
      <c r="F63" s="95">
        <v>2.1610000000000001E-2</v>
      </c>
      <c r="G63" s="95">
        <v>1.2192061999999999</v>
      </c>
      <c r="H63" s="95">
        <v>0.18274399999999999</v>
      </c>
      <c r="I63" s="95">
        <v>4.3905859999999998E-2</v>
      </c>
      <c r="J63" s="95">
        <v>5.5899999999999998E-2</v>
      </c>
      <c r="K63" s="95">
        <v>6.2335429999999997E-2</v>
      </c>
      <c r="L63" s="95">
        <v>8.9854900000000001E-4</v>
      </c>
      <c r="M63" s="95">
        <v>0.01</v>
      </c>
      <c r="N63" s="95" t="s">
        <v>355</v>
      </c>
      <c r="O63" s="95" t="s">
        <v>355</v>
      </c>
      <c r="P63" s="95" t="s">
        <v>355</v>
      </c>
      <c r="Q63" s="95">
        <v>3.1756E-2</v>
      </c>
      <c r="R63" s="95" t="s">
        <v>355</v>
      </c>
      <c r="S63" s="95" t="s">
        <v>355</v>
      </c>
      <c r="T63" s="95" t="s">
        <v>355</v>
      </c>
      <c r="U63" s="95" t="s">
        <v>355</v>
      </c>
      <c r="V63" s="95" t="s">
        <v>355</v>
      </c>
      <c r="W63" s="95">
        <v>5.0330490999999998E-2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2.0250000000000001E-2</v>
      </c>
      <c r="F70" s="95">
        <v>4.2806999999999998E-2</v>
      </c>
      <c r="G70" s="95">
        <v>0.17050000000000001</v>
      </c>
      <c r="H70" s="95">
        <v>2.1000000000000001E-2</v>
      </c>
      <c r="I70" s="95">
        <v>8.0000000000000002E-3</v>
      </c>
      <c r="J70" s="95">
        <v>0.01</v>
      </c>
      <c r="K70" s="95">
        <v>1.2999999999999999E-2</v>
      </c>
      <c r="L70" s="95">
        <v>1.3999999999999999E-4</v>
      </c>
      <c r="M70" s="95" t="s">
        <v>356</v>
      </c>
      <c r="N70" s="95" t="s">
        <v>355</v>
      </c>
      <c r="O70" s="95" t="s">
        <v>355</v>
      </c>
      <c r="P70" s="95">
        <v>1E-3</v>
      </c>
      <c r="Q70" s="95" t="s">
        <v>355</v>
      </c>
      <c r="R70" s="95" t="s">
        <v>355</v>
      </c>
      <c r="S70" s="95" t="s">
        <v>355</v>
      </c>
      <c r="T70" s="95" t="s">
        <v>355</v>
      </c>
      <c r="U70" s="95" t="s">
        <v>355</v>
      </c>
      <c r="V70" s="95" t="s">
        <v>355</v>
      </c>
      <c r="W70" s="95" t="s">
        <v>355</v>
      </c>
      <c r="X70" s="95">
        <v>7.4393719500000002E-5</v>
      </c>
      <c r="Y70" s="95" t="s">
        <v>355</v>
      </c>
      <c r="Z70" s="95" t="s">
        <v>355</v>
      </c>
      <c r="AA70" s="95" t="s">
        <v>355</v>
      </c>
      <c r="AB70" s="96">
        <f t="shared" si="0"/>
        <v>7.4393719500000002E-5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3.5981960000000001E-3</v>
      </c>
      <c r="G72" s="95" t="s">
        <v>356</v>
      </c>
      <c r="H72" s="95" t="s">
        <v>356</v>
      </c>
      <c r="I72" s="95">
        <v>1.016717904E-2</v>
      </c>
      <c r="J72" s="95">
        <v>5.7830057320000003E-2</v>
      </c>
      <c r="K72" s="95">
        <v>0.18568564839999999</v>
      </c>
      <c r="L72" s="95">
        <v>8.28016025E-4</v>
      </c>
      <c r="M72" s="95" t="s">
        <v>356</v>
      </c>
      <c r="N72" s="95">
        <v>0.27620314000000001</v>
      </c>
      <c r="O72" s="95">
        <v>9.2595896679999994E-3</v>
      </c>
      <c r="P72" s="95">
        <v>3.6484400000000002E-3</v>
      </c>
      <c r="Q72" s="95">
        <v>2.73633E-2</v>
      </c>
      <c r="R72" s="95">
        <v>9.1211E-2</v>
      </c>
      <c r="S72" s="95">
        <v>9.1211E-2</v>
      </c>
      <c r="T72" s="95">
        <v>3.0903082070000001E-2</v>
      </c>
      <c r="U72" s="95">
        <v>9.1211000000000005E-4</v>
      </c>
      <c r="V72" s="95">
        <v>0.45862513999999999</v>
      </c>
      <c r="W72" s="95" t="s">
        <v>356</v>
      </c>
      <c r="X72" s="95" t="s">
        <v>356</v>
      </c>
      <c r="Y72" s="95" t="s">
        <v>356</v>
      </c>
      <c r="Z72" s="95" t="s">
        <v>356</v>
      </c>
      <c r="AA72" s="95" t="s">
        <v>356</v>
      </c>
      <c r="AB72" s="96" t="str">
        <f t="shared" si="0"/>
        <v>NE</v>
      </c>
      <c r="AC72" s="95">
        <v>3.6484400000000002E-3</v>
      </c>
      <c r="AD72" s="95">
        <v>4.56055E-2</v>
      </c>
      <c r="AE72" s="97"/>
      <c r="AF72" s="114" t="s">
        <v>355</v>
      </c>
      <c r="AG72" s="114" t="s">
        <v>355</v>
      </c>
      <c r="AH72" s="114" t="s">
        <v>355</v>
      </c>
      <c r="AI72" s="114" t="s">
        <v>355</v>
      </c>
      <c r="AJ72" s="114" t="s">
        <v>355</v>
      </c>
      <c r="AK72" s="96">
        <v>605.23900000000003</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3.4287889999999998E-3</v>
      </c>
      <c r="H76" s="95" t="s">
        <v>358</v>
      </c>
      <c r="I76" s="96">
        <v>2.2025584E-3</v>
      </c>
      <c r="J76" s="96">
        <v>2.9551168000000001E-3</v>
      </c>
      <c r="K76" s="96">
        <v>3.7063959999999998E-3</v>
      </c>
      <c r="L76" s="96" t="s">
        <v>356</v>
      </c>
      <c r="M76" s="95" t="s">
        <v>358</v>
      </c>
      <c r="N76" s="96">
        <v>1.4512259000000001</v>
      </c>
      <c r="O76" s="96">
        <v>3.7659899999999999E-3</v>
      </c>
      <c r="P76" s="96">
        <v>3.57048E-4</v>
      </c>
      <c r="Q76" s="96">
        <v>1.179797E-2</v>
      </c>
      <c r="R76" s="96" t="s">
        <v>356</v>
      </c>
      <c r="S76" s="96" t="s">
        <v>356</v>
      </c>
      <c r="T76" s="96" t="s">
        <v>356</v>
      </c>
      <c r="U76" s="96" t="s">
        <v>356</v>
      </c>
      <c r="V76" s="96">
        <v>8.7713200000000009E-3</v>
      </c>
      <c r="W76" s="96">
        <v>3.0553400000000001E-3</v>
      </c>
      <c r="X76" s="96" t="s">
        <v>356</v>
      </c>
      <c r="Y76" s="96" t="s">
        <v>356</v>
      </c>
      <c r="Z76" s="96" t="s">
        <v>356</v>
      </c>
      <c r="AA76" s="96" t="s">
        <v>356</v>
      </c>
      <c r="AB76" s="96" t="str">
        <f t="shared" si="0"/>
        <v>NE</v>
      </c>
      <c r="AC76" s="96">
        <v>2.3489999999999999E-4</v>
      </c>
      <c r="AD76" s="96">
        <v>5.23673E-4</v>
      </c>
      <c r="AE76" s="97"/>
      <c r="AF76" s="114" t="s">
        <v>355</v>
      </c>
      <c r="AG76" s="114" t="s">
        <v>355</v>
      </c>
      <c r="AH76" s="114" t="s">
        <v>355</v>
      </c>
      <c r="AI76" s="114" t="s">
        <v>355</v>
      </c>
      <c r="AJ76" s="114" t="s">
        <v>355</v>
      </c>
      <c r="AK76" s="96">
        <v>0.78300000000000003</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2.4135E-2</v>
      </c>
      <c r="O80" s="96">
        <v>1.609E-3</v>
      </c>
      <c r="P80" s="96" t="s">
        <v>356</v>
      </c>
      <c r="Q80" s="96" t="s">
        <v>356</v>
      </c>
      <c r="R80" s="96" t="s">
        <v>356</v>
      </c>
      <c r="S80" s="96">
        <v>1.609E-2</v>
      </c>
      <c r="T80" s="96" t="s">
        <v>356</v>
      </c>
      <c r="U80" s="96" t="s">
        <v>356</v>
      </c>
      <c r="V80" s="96">
        <v>0.22525999999999999</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1.609</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6.0712729599999999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3.9347199999999999E-2</v>
      </c>
      <c r="AL82" s="44" t="s">
        <v>404</v>
      </c>
    </row>
    <row r="83" spans="1:38" s="1" customFormat="1" ht="24.75" customHeight="1" thickBot="1" x14ac:dyDescent="0.3">
      <c r="A83" s="41" t="s">
        <v>112</v>
      </c>
      <c r="B83" s="87" t="s">
        <v>216</v>
      </c>
      <c r="C83" s="70" t="s">
        <v>72</v>
      </c>
      <c r="D83" s="43"/>
      <c r="E83" s="96" t="s">
        <v>355</v>
      </c>
      <c r="F83" s="96">
        <v>5.3431456000000002E-2</v>
      </c>
      <c r="G83" s="96" t="s">
        <v>355</v>
      </c>
      <c r="H83" s="96" t="s">
        <v>355</v>
      </c>
      <c r="I83" s="96">
        <v>2.1906896960000002E-2</v>
      </c>
      <c r="J83" s="96">
        <v>0.1643017272</v>
      </c>
      <c r="K83" s="96">
        <v>0.1683090864</v>
      </c>
      <c r="L83" s="96">
        <v>1.2489602840000001E-3</v>
      </c>
      <c r="M83" s="96">
        <v>0.40140381320000001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3339.4659999999999</v>
      </c>
      <c r="AL83" s="44" t="s">
        <v>127</v>
      </c>
    </row>
    <row r="84" spans="1:38" s="1" customFormat="1" ht="24.75" customHeight="1" thickBot="1" x14ac:dyDescent="0.3">
      <c r="A84" s="41" t="s">
        <v>112</v>
      </c>
      <c r="B84" s="87" t="s">
        <v>217</v>
      </c>
      <c r="C84" s="70" t="s">
        <v>71</v>
      </c>
      <c r="D84" s="43"/>
      <c r="E84" s="96" t="s">
        <v>355</v>
      </c>
      <c r="F84" s="96">
        <v>6.2740599999999997E-3</v>
      </c>
      <c r="G84" s="96" t="s">
        <v>355</v>
      </c>
      <c r="H84" s="96" t="s">
        <v>355</v>
      </c>
      <c r="I84" s="96">
        <v>2.3165760000000001E-4</v>
      </c>
      <c r="J84" s="96">
        <v>1.1582879999999999E-3</v>
      </c>
      <c r="K84" s="96">
        <v>4.6331519999999998E-3</v>
      </c>
      <c r="L84" s="96">
        <v>2.89572E-8</v>
      </c>
      <c r="M84" s="96">
        <v>4.5848900000000002E-4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48.262</v>
      </c>
      <c r="AL84" s="44" t="s">
        <v>127</v>
      </c>
    </row>
    <row r="85" spans="1:38" s="1" customFormat="1" ht="24.75" customHeight="1" thickBot="1" x14ac:dyDescent="0.3">
      <c r="A85" s="41" t="s">
        <v>115</v>
      </c>
      <c r="B85" s="79" t="s">
        <v>218</v>
      </c>
      <c r="C85" s="70" t="s">
        <v>341</v>
      </c>
      <c r="D85" s="43"/>
      <c r="E85" s="96" t="s">
        <v>355</v>
      </c>
      <c r="F85" s="96">
        <v>3.0005210400000002</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4.7855200000000001E-2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4.8300000000000003E-6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9.6600000000000003E-5</v>
      </c>
      <c r="AL87" s="44" t="s">
        <v>404</v>
      </c>
    </row>
    <row r="88" spans="1:38" s="1" customFormat="1" ht="24.75" customHeight="1" thickBot="1" x14ac:dyDescent="0.3">
      <c r="A88" s="41" t="s">
        <v>115</v>
      </c>
      <c r="B88" s="79" t="s">
        <v>221</v>
      </c>
      <c r="C88" s="69" t="s">
        <v>90</v>
      </c>
      <c r="D88" s="43"/>
      <c r="E88" s="96" t="s">
        <v>355</v>
      </c>
      <c r="F88" s="96">
        <v>4.7408939600000002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0.57815780000000006</v>
      </c>
      <c r="AL88" s="44" t="s">
        <v>404</v>
      </c>
    </row>
    <row r="89" spans="1:38" s="1" customFormat="1" ht="24.75" customHeight="1" thickBot="1" x14ac:dyDescent="0.3">
      <c r="A89" s="41" t="s">
        <v>115</v>
      </c>
      <c r="B89" s="79" t="s">
        <v>222</v>
      </c>
      <c r="C89" s="69" t="s">
        <v>91</v>
      </c>
      <c r="D89" s="43" t="s">
        <v>369</v>
      </c>
      <c r="E89" s="96" t="s">
        <v>355</v>
      </c>
      <c r="F89" s="96">
        <v>1.2246119999999999E-2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3.1320000000000002E-4</v>
      </c>
      <c r="AL89" s="44" t="s">
        <v>404</v>
      </c>
    </row>
    <row r="90" spans="1:38" s="7" customFormat="1" ht="24.75" customHeight="1" thickBot="1" x14ac:dyDescent="0.25">
      <c r="A90" s="41" t="s">
        <v>115</v>
      </c>
      <c r="B90" s="79" t="s">
        <v>223</v>
      </c>
      <c r="C90" s="69" t="s">
        <v>280</v>
      </c>
      <c r="D90" s="43"/>
      <c r="E90" s="96" t="s">
        <v>355</v>
      </c>
      <c r="F90" s="96">
        <v>17.37019944</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0.16356119999999999</v>
      </c>
      <c r="AL90" s="44" t="s">
        <v>404</v>
      </c>
    </row>
    <row r="91" spans="1:38" s="1" customFormat="1" ht="24.75" customHeight="1" thickBot="1" x14ac:dyDescent="0.3">
      <c r="A91" s="41" t="s">
        <v>115</v>
      </c>
      <c r="B91" s="62" t="s">
        <v>256</v>
      </c>
      <c r="C91" s="79" t="s">
        <v>281</v>
      </c>
      <c r="D91" s="42"/>
      <c r="E91" s="95">
        <v>5.8260551100000002E-2</v>
      </c>
      <c r="F91" s="96">
        <v>8.4126132500000006E-2</v>
      </c>
      <c r="G91" s="96">
        <v>5.534670035E-2</v>
      </c>
      <c r="H91" s="96">
        <v>3.8240013250000003E-2</v>
      </c>
      <c r="I91" s="96">
        <v>0.2926963313</v>
      </c>
      <c r="J91" s="96">
        <v>0.36315803233999999</v>
      </c>
      <c r="K91" s="96">
        <v>0.3849754286</v>
      </c>
      <c r="L91" s="96">
        <v>6.8556549E-3</v>
      </c>
      <c r="M91" s="96">
        <v>3.6931042839999999</v>
      </c>
      <c r="N91" s="96">
        <v>6.76949575E-2</v>
      </c>
      <c r="O91" s="96">
        <v>3.5979358119999998E-3</v>
      </c>
      <c r="P91" s="96">
        <v>9.5848275000000001E-4</v>
      </c>
      <c r="Q91" s="96">
        <v>8.6585793799999998E-3</v>
      </c>
      <c r="R91" s="96">
        <v>7.0993376900000002E-2</v>
      </c>
      <c r="S91" s="96">
        <v>1.9791185851999999</v>
      </c>
      <c r="T91" s="96">
        <v>0.1353432655</v>
      </c>
      <c r="U91" s="96">
        <v>9.1220274999999993E-3</v>
      </c>
      <c r="V91" s="96">
        <v>1.195603865</v>
      </c>
      <c r="W91" s="96">
        <v>0.14789671099999999</v>
      </c>
      <c r="X91" s="96">
        <v>3.1174564280000001E-2</v>
      </c>
      <c r="Y91" s="96">
        <v>3.0198609000000001E-2</v>
      </c>
      <c r="Z91" s="96">
        <v>1.794359702E-2</v>
      </c>
      <c r="AA91" s="96">
        <v>2.0757642239999999E-2</v>
      </c>
      <c r="AB91" s="96">
        <f t="shared" si="1"/>
        <v>0.10007441254</v>
      </c>
      <c r="AC91" s="96">
        <v>1.32281325E-3</v>
      </c>
      <c r="AD91" s="96">
        <v>1.8658628999999999E-3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2.6299604049999998</v>
      </c>
      <c r="G93" s="98" t="s">
        <v>355</v>
      </c>
      <c r="H93" s="98" t="s">
        <v>355</v>
      </c>
      <c r="I93" s="95">
        <v>2.2171897999999999E-2</v>
      </c>
      <c r="J93" s="95">
        <v>2.2171897999999999E-2</v>
      </c>
      <c r="K93" s="95">
        <v>2.2171897999999999E-2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7.4548000000000003E-2</v>
      </c>
      <c r="J95" s="95">
        <v>0.14909600000000001</v>
      </c>
      <c r="K95" s="95">
        <v>0.37274000000000002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0.37274000000000002</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2.5374951E-2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134.25899999999999</v>
      </c>
      <c r="AL98" s="46" t="s">
        <v>359</v>
      </c>
    </row>
    <row r="99" spans="1:38" s="1" customFormat="1" ht="24.75" customHeight="1" thickBot="1" x14ac:dyDescent="0.3">
      <c r="A99" s="41" t="s">
        <v>116</v>
      </c>
      <c r="B99" s="41" t="s">
        <v>224</v>
      </c>
      <c r="C99" s="78" t="s">
        <v>278</v>
      </c>
      <c r="D99" s="64"/>
      <c r="E99" s="99">
        <v>4.1722013897304101E-2</v>
      </c>
      <c r="F99" s="96">
        <v>22.149059863297801</v>
      </c>
      <c r="G99" s="96" t="s">
        <v>355</v>
      </c>
      <c r="H99" s="96">
        <v>7.8717416763522001</v>
      </c>
      <c r="I99" s="96">
        <v>0.28540901318126</v>
      </c>
      <c r="J99" s="96">
        <v>0.43866615380816498</v>
      </c>
      <c r="K99" s="96">
        <v>0.95362207349601003</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582.34</v>
      </c>
      <c r="AL99" s="44" t="s">
        <v>360</v>
      </c>
    </row>
    <row r="100" spans="1:38" s="1" customFormat="1" ht="24.75" customHeight="1" thickBot="1" x14ac:dyDescent="0.3">
      <c r="A100" s="41" t="s">
        <v>116</v>
      </c>
      <c r="B100" s="41" t="s">
        <v>225</v>
      </c>
      <c r="C100" s="78" t="s">
        <v>277</v>
      </c>
      <c r="D100" s="64"/>
      <c r="E100" s="99">
        <v>0.112892923920675</v>
      </c>
      <c r="F100" s="96">
        <v>11.6504494295723</v>
      </c>
      <c r="G100" s="96" t="s">
        <v>355</v>
      </c>
      <c r="H100" s="96">
        <v>3.8769956445104299</v>
      </c>
      <c r="I100" s="96">
        <v>0.164614467674981</v>
      </c>
      <c r="J100" s="96">
        <v>0.25359861009533102</v>
      </c>
      <c r="K100" s="96">
        <v>0.55130132629419804</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1032.3040000000001</v>
      </c>
      <c r="AL100" s="44" t="s">
        <v>360</v>
      </c>
    </row>
    <row r="101" spans="1:38" s="1" customFormat="1" ht="24.75" customHeight="1" thickBot="1" x14ac:dyDescent="0.3">
      <c r="A101" s="41" t="s">
        <v>116</v>
      </c>
      <c r="B101" s="41" t="s">
        <v>227</v>
      </c>
      <c r="C101" s="78" t="s">
        <v>270</v>
      </c>
      <c r="D101" s="64"/>
      <c r="E101" s="99">
        <v>5.8130630136986295E-4</v>
      </c>
      <c r="F101" s="96">
        <v>0.140050539314617</v>
      </c>
      <c r="G101" s="96" t="s">
        <v>355</v>
      </c>
      <c r="H101" s="96">
        <v>8.7647236124266101E-2</v>
      </c>
      <c r="I101" s="96">
        <v>4.1175863013698602E-4</v>
      </c>
      <c r="J101" s="96">
        <v>1.35638136986301E-3</v>
      </c>
      <c r="K101" s="96">
        <v>3.39095342465753E-3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221.018</v>
      </c>
      <c r="AL101" s="44" t="s">
        <v>360</v>
      </c>
    </row>
    <row r="102" spans="1:38" s="1" customFormat="1" ht="24.75" customHeight="1" thickBot="1" x14ac:dyDescent="0.3">
      <c r="A102" s="41" t="s">
        <v>116</v>
      </c>
      <c r="B102" s="41" t="s">
        <v>228</v>
      </c>
      <c r="C102" s="78" t="s">
        <v>271</v>
      </c>
      <c r="D102" s="64"/>
      <c r="E102" s="99">
        <v>4.8017608143505301E-2</v>
      </c>
      <c r="F102" s="96">
        <v>3.0379401362098299</v>
      </c>
      <c r="G102" s="96" t="s">
        <v>355</v>
      </c>
      <c r="H102" s="96">
        <v>16.028639708595001</v>
      </c>
      <c r="I102" s="96">
        <v>5.3308789923932398E-2</v>
      </c>
      <c r="J102" s="96">
        <v>1.2018251166270699</v>
      </c>
      <c r="K102" s="96">
        <v>3.7860519515937101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12075.75</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4.2621369863013701E-5</v>
      </c>
      <c r="F104" s="96">
        <v>2.0744321656633601E-2</v>
      </c>
      <c r="G104" s="96" t="s">
        <v>355</v>
      </c>
      <c r="H104" s="96">
        <v>1.3046262719506801E-2</v>
      </c>
      <c r="I104" s="96">
        <v>6.0380273972602703E-5</v>
      </c>
      <c r="J104" s="96">
        <v>1.98899726027397E-4</v>
      </c>
      <c r="K104" s="96">
        <v>4.9724931506849295E-4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12.964</v>
      </c>
      <c r="AL104" s="44" t="s">
        <v>360</v>
      </c>
    </row>
    <row r="105" spans="1:38" s="1" customFormat="1" ht="24.75" customHeight="1" thickBot="1" x14ac:dyDescent="0.3">
      <c r="A105" s="41" t="s">
        <v>116</v>
      </c>
      <c r="B105" s="41" t="s">
        <v>344</v>
      </c>
      <c r="C105" s="78" t="s">
        <v>274</v>
      </c>
      <c r="D105" s="64"/>
      <c r="E105" s="99">
        <v>1.8749999999999999E-2</v>
      </c>
      <c r="F105" s="96">
        <v>0.87866181099149898</v>
      </c>
      <c r="G105" s="96" t="s">
        <v>355</v>
      </c>
      <c r="H105" s="96">
        <v>0.65136608035714305</v>
      </c>
      <c r="I105" s="96">
        <v>1.0500000000000001E-2</v>
      </c>
      <c r="J105" s="96">
        <v>1.6500000000000001E-2</v>
      </c>
      <c r="K105" s="96">
        <v>3.5869565217391298E-2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150</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7.8781003767897498E-2</v>
      </c>
      <c r="F107" s="96">
        <v>3.7056042450723799E-3</v>
      </c>
      <c r="G107" s="96" t="s">
        <v>355</v>
      </c>
      <c r="H107" s="96">
        <v>1.3527523824132599</v>
      </c>
      <c r="I107" s="96">
        <v>1.7111759512991698E-2</v>
      </c>
      <c r="J107" s="96">
        <v>0.22815679350655599</v>
      </c>
      <c r="K107" s="96">
        <v>1.08646092145979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5765.5940000000001</v>
      </c>
      <c r="AL107" s="44" t="s">
        <v>360</v>
      </c>
    </row>
    <row r="108" spans="1:38" s="1" customFormat="1" ht="24.75" customHeight="1" thickBot="1" x14ac:dyDescent="0.3">
      <c r="A108" s="71" t="s">
        <v>116</v>
      </c>
      <c r="B108" s="41" t="s">
        <v>346</v>
      </c>
      <c r="C108" s="71" t="s">
        <v>327</v>
      </c>
      <c r="D108" s="64"/>
      <c r="E108" s="99">
        <v>0.35681995202162398</v>
      </c>
      <c r="F108" s="96">
        <v>1.31793720276768E-3</v>
      </c>
      <c r="G108" s="96" t="s">
        <v>355</v>
      </c>
      <c r="H108" s="96">
        <v>0.97812541075755</v>
      </c>
      <c r="I108" s="96">
        <v>2.64126057889402E-2</v>
      </c>
      <c r="J108" s="96">
        <v>0.26412605788940202</v>
      </c>
      <c r="K108" s="96">
        <v>0.52825211577880404</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13215.257</v>
      </c>
      <c r="AL108" s="44" t="s">
        <v>360</v>
      </c>
    </row>
    <row r="109" spans="1:38" s="1" customFormat="1" ht="24.75" customHeight="1" thickBot="1" x14ac:dyDescent="0.3">
      <c r="A109" s="71" t="s">
        <v>116</v>
      </c>
      <c r="B109" s="41" t="s">
        <v>347</v>
      </c>
      <c r="C109" s="71" t="s">
        <v>313</v>
      </c>
      <c r="D109" s="64"/>
      <c r="E109" s="99">
        <v>6.80722785E-3</v>
      </c>
      <c r="F109" s="96">
        <v>5.1205316788413297E-4</v>
      </c>
      <c r="G109" s="96" t="s">
        <v>355</v>
      </c>
      <c r="H109" s="96">
        <v>0.17928252852660001</v>
      </c>
      <c r="I109" s="96">
        <v>5.0423910000000002E-3</v>
      </c>
      <c r="J109" s="96">
        <v>2.7733150500000001E-2</v>
      </c>
      <c r="K109" s="96">
        <v>2.7733150500000001E-2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325.60599999999999</v>
      </c>
      <c r="AL109" s="44" t="s">
        <v>360</v>
      </c>
    </row>
    <row r="110" spans="1:38" s="1" customFormat="1" ht="24.75" customHeight="1" thickBot="1" x14ac:dyDescent="0.3">
      <c r="A110" s="71" t="s">
        <v>116</v>
      </c>
      <c r="B110" s="41" t="s">
        <v>348</v>
      </c>
      <c r="C110" s="72" t="s">
        <v>314</v>
      </c>
      <c r="D110" s="64"/>
      <c r="E110" s="99">
        <v>1.841344E-3</v>
      </c>
      <c r="F110" s="96">
        <v>5.6488360798366696E-4</v>
      </c>
      <c r="G110" s="96" t="s">
        <v>355</v>
      </c>
      <c r="H110" s="96">
        <v>3.1832098471019699E-2</v>
      </c>
      <c r="I110" s="96">
        <v>1.753147E-3</v>
      </c>
      <c r="J110" s="96">
        <v>1.358353E-2</v>
      </c>
      <c r="K110" s="96">
        <v>1.358353E-2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1263.479</v>
      </c>
      <c r="AL110" s="44" t="s">
        <v>360</v>
      </c>
    </row>
    <row r="111" spans="1:38" s="1" customFormat="1" ht="24.75" customHeight="1" thickBot="1" x14ac:dyDescent="0.3">
      <c r="A111" s="41" t="s">
        <v>116</v>
      </c>
      <c r="B111" s="41" t="s">
        <v>349</v>
      </c>
      <c r="C111" s="78" t="s">
        <v>276</v>
      </c>
      <c r="D111" s="64"/>
      <c r="E111" s="99">
        <v>3.1229449999999998E-3</v>
      </c>
      <c r="F111" s="99">
        <v>0.71606505946552801</v>
      </c>
      <c r="G111" s="99" t="s">
        <v>355</v>
      </c>
      <c r="H111" s="99">
        <v>5.6982689422653303</v>
      </c>
      <c r="I111" s="99">
        <v>1.2491779999999999E-2</v>
      </c>
      <c r="J111" s="99">
        <v>2.4983559999999998E-2</v>
      </c>
      <c r="K111" s="99">
        <v>5.55190222222222E-2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3130.7849999999999</v>
      </c>
      <c r="AL111" s="44" t="s">
        <v>360</v>
      </c>
    </row>
    <row r="112" spans="1:38" s="1" customFormat="1" ht="24.75" customHeight="1" thickBot="1" x14ac:dyDescent="0.3">
      <c r="A112" s="41" t="s">
        <v>126</v>
      </c>
      <c r="B112" s="41" t="s">
        <v>294</v>
      </c>
      <c r="C112" s="78" t="s">
        <v>295</v>
      </c>
      <c r="D112" s="42"/>
      <c r="E112" s="96">
        <v>8.0719600000000007</v>
      </c>
      <c r="F112" s="96" t="s">
        <v>355</v>
      </c>
      <c r="G112" s="96" t="s">
        <v>355</v>
      </c>
      <c r="H112" s="96">
        <v>12.3948018785714</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201.79900000000001</v>
      </c>
      <c r="AL112" s="44" t="s">
        <v>361</v>
      </c>
    </row>
    <row r="113" spans="1:38" s="1" customFormat="1" ht="24.75" customHeight="1" thickBot="1" x14ac:dyDescent="0.3">
      <c r="A113" s="41" t="s">
        <v>126</v>
      </c>
      <c r="B113" s="65" t="s">
        <v>244</v>
      </c>
      <c r="C113" s="80" t="s">
        <v>133</v>
      </c>
      <c r="D113" s="42"/>
      <c r="E113" s="95">
        <v>8.3827820229831698</v>
      </c>
      <c r="F113" s="96">
        <v>5.1008056884655</v>
      </c>
      <c r="G113" s="96" t="s">
        <v>355</v>
      </c>
      <c r="H113" s="96">
        <v>17.368663341984998</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154608.35042381301</v>
      </c>
      <c r="AL113" s="115" t="s">
        <v>364</v>
      </c>
    </row>
    <row r="114" spans="1:38" s="1" customFormat="1" ht="24.75" customHeight="1" thickBot="1" x14ac:dyDescent="0.3">
      <c r="A114" s="41" t="s">
        <v>126</v>
      </c>
      <c r="B114" s="65" t="s">
        <v>245</v>
      </c>
      <c r="C114" s="80" t="s">
        <v>134</v>
      </c>
      <c r="D114" s="42"/>
      <c r="E114" s="95">
        <v>0.152</v>
      </c>
      <c r="F114" s="96" t="s">
        <v>355</v>
      </c>
      <c r="G114" s="96" t="s">
        <v>355</v>
      </c>
      <c r="H114" s="96">
        <v>0.49399999999999999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3800</v>
      </c>
      <c r="AL114" s="115" t="s">
        <v>364</v>
      </c>
    </row>
    <row r="115" spans="1:38" s="1" customFormat="1" ht="24.75" customHeight="1" thickBot="1" x14ac:dyDescent="0.3">
      <c r="A115" s="41" t="s">
        <v>126</v>
      </c>
      <c r="B115" s="65" t="s">
        <v>246</v>
      </c>
      <c r="C115" s="80" t="s">
        <v>350</v>
      </c>
      <c r="D115" s="42"/>
      <c r="E115" s="95">
        <v>0.18543891998291001</v>
      </c>
      <c r="F115" s="96" t="s">
        <v>355</v>
      </c>
      <c r="G115" s="96" t="s">
        <v>355</v>
      </c>
      <c r="H115" s="96">
        <v>0.37087783996582002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4635.9729995727503</v>
      </c>
      <c r="AL115" s="115" t="s">
        <v>364</v>
      </c>
    </row>
    <row r="116" spans="1:38" s="1" customFormat="1" ht="24.75" customHeight="1" thickBot="1" x14ac:dyDescent="0.3">
      <c r="A116" s="41" t="s">
        <v>126</v>
      </c>
      <c r="B116" s="41" t="s">
        <v>250</v>
      </c>
      <c r="C116" s="79" t="s">
        <v>293</v>
      </c>
      <c r="D116" s="42"/>
      <c r="E116" s="95">
        <v>0.78354662191298896</v>
      </c>
      <c r="F116" s="96">
        <v>9.0205422781254499E-2</v>
      </c>
      <c r="G116" s="96" t="s">
        <v>355</v>
      </c>
      <c r="H116" s="96">
        <v>2.4261711532607499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19588.665547824701</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2.0569999999999999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0.41910900000000001</v>
      </c>
      <c r="J119" s="96">
        <v>5.292135</v>
      </c>
      <c r="K119" s="96">
        <v>52.921354000000001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1.82772</v>
      </c>
      <c r="G121" s="96" t="s">
        <v>355</v>
      </c>
      <c r="H121" s="96">
        <v>5.9858681785714296</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2904588</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4.8445000000000002E-2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3.2354306999999999E-2</v>
      </c>
      <c r="F123" s="96">
        <v>7.0335450000000004E-3</v>
      </c>
      <c r="G123" s="96">
        <v>7.0335450000000004E-3</v>
      </c>
      <c r="H123" s="96">
        <v>3.3761015999999998E-2</v>
      </c>
      <c r="I123" s="96">
        <v>7.5962286000000004E-2</v>
      </c>
      <c r="J123" s="96">
        <v>8.0182412999999994E-2</v>
      </c>
      <c r="K123" s="96">
        <v>8.1589122E-2</v>
      </c>
      <c r="L123" s="96">
        <v>7.0335450000000004E-3</v>
      </c>
      <c r="M123" s="96">
        <v>0.93827490300000005</v>
      </c>
      <c r="N123" s="96">
        <v>1.5473799000000001E-3</v>
      </c>
      <c r="O123" s="96">
        <v>1.2379039200000001E-2</v>
      </c>
      <c r="P123" s="96">
        <v>1.9693926000000001E-3</v>
      </c>
      <c r="Q123" s="96">
        <v>9.0029376000000003E-5</v>
      </c>
      <c r="R123" s="96">
        <v>1.1253672E-3</v>
      </c>
      <c r="S123" s="96">
        <v>1.02689757E-3</v>
      </c>
      <c r="T123" s="96">
        <v>7.3148867999999997E-4</v>
      </c>
      <c r="U123" s="96">
        <v>2.813418E-4</v>
      </c>
      <c r="V123" s="96">
        <v>7.8775704000000005E-3</v>
      </c>
      <c r="W123" s="96">
        <v>2.6676450000000001E-2</v>
      </c>
      <c r="X123" s="96">
        <v>5.7675069000000002E-3</v>
      </c>
      <c r="Y123" s="96">
        <v>1.6036482599999999E-2</v>
      </c>
      <c r="Z123" s="96">
        <v>6.7522032000000001E-3</v>
      </c>
      <c r="AA123" s="96">
        <v>9.4249503000000002E-3</v>
      </c>
      <c r="AB123" s="96">
        <f t="shared" si="1"/>
        <v>3.7981143000000002E-2</v>
      </c>
      <c r="AC123" s="96">
        <v>0.11193119999999999</v>
      </c>
      <c r="AD123" s="96">
        <v>1.8082575E-5</v>
      </c>
      <c r="AE123" s="97"/>
      <c r="AF123" s="114" t="s">
        <v>355</v>
      </c>
      <c r="AG123" s="114" t="s">
        <v>355</v>
      </c>
      <c r="AH123" s="114" t="s">
        <v>355</v>
      </c>
      <c r="AI123" s="114" t="s">
        <v>355</v>
      </c>
      <c r="AJ123" s="114" t="s">
        <v>355</v>
      </c>
      <c r="AK123" s="96">
        <v>59281</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7.3296E-2</v>
      </c>
      <c r="G125" s="109" t="s">
        <v>355</v>
      </c>
      <c r="H125" s="96" t="s">
        <v>356</v>
      </c>
      <c r="I125" s="96">
        <v>5.1014260898999998E-5</v>
      </c>
      <c r="J125" s="96">
        <v>3.4009507265999998E-4</v>
      </c>
      <c r="K125" s="96">
        <v>7.0448265051000001E-4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2429.2505190000002</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0.5267963</v>
      </c>
      <c r="I126" s="96" t="s">
        <v>356</v>
      </c>
      <c r="J126" s="96" t="s">
        <v>356</v>
      </c>
      <c r="K126" s="96" t="s">
        <v>356</v>
      </c>
      <c r="L126" s="96" t="s">
        <v>356</v>
      </c>
      <c r="M126" s="96">
        <v>0.75211819999999996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0.91020000000000001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1.3727399999999999E-3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4.9482957000000001E-2</v>
      </c>
      <c r="F133" s="96">
        <v>7.7973699999999996E-4</v>
      </c>
      <c r="G133" s="96">
        <v>6.76315975E-3</v>
      </c>
      <c r="H133" s="96" t="s">
        <v>355</v>
      </c>
      <c r="I133" s="96">
        <v>5.5624749200000004E-4</v>
      </c>
      <c r="J133" s="96">
        <v>6.2665910300000003E-4</v>
      </c>
      <c r="K133" s="96">
        <v>6.9592471399999997E-4</v>
      </c>
      <c r="L133" s="96" t="s">
        <v>356</v>
      </c>
      <c r="M133" s="96">
        <v>5.9997399999999997E-4</v>
      </c>
      <c r="N133" s="96">
        <v>2.189847E-4</v>
      </c>
      <c r="O133" s="96">
        <v>1.357745E-5</v>
      </c>
      <c r="P133" s="96">
        <v>4.7388531000000002E-4</v>
      </c>
      <c r="Q133" s="96">
        <v>2.45273464E-4</v>
      </c>
      <c r="R133" s="96">
        <v>8.5979464000000001E-5</v>
      </c>
      <c r="S133" s="96">
        <v>2.8171276E-5</v>
      </c>
      <c r="T133" s="96">
        <v>7.6086377000000001E-5</v>
      </c>
      <c r="U133" s="96">
        <v>3.5676910200000002E-4</v>
      </c>
      <c r="V133" s="96">
        <v>2.8554074900000002E-4</v>
      </c>
      <c r="W133" s="96">
        <v>6.3366215000000004E-3</v>
      </c>
      <c r="X133" s="96">
        <v>2.3822806799999999E-7</v>
      </c>
      <c r="Y133" s="96">
        <v>1.3025512800000001E-7</v>
      </c>
      <c r="Z133" s="96">
        <v>1.16164336E-7</v>
      </c>
      <c r="AA133" s="96">
        <v>1.2558643E-7</v>
      </c>
      <c r="AB133" s="96">
        <f t="shared" si="1"/>
        <v>6.1023396199999995E-7</v>
      </c>
      <c r="AC133" s="96">
        <v>9.0913099299999994E-3</v>
      </c>
      <c r="AD133" s="96">
        <v>2.4803857459999998E-2</v>
      </c>
      <c r="AE133" s="97"/>
      <c r="AF133" s="114" t="s">
        <v>355</v>
      </c>
      <c r="AG133" s="114" t="s">
        <v>355</v>
      </c>
      <c r="AH133" s="114" t="s">
        <v>355</v>
      </c>
      <c r="AI133" s="114" t="s">
        <v>355</v>
      </c>
      <c r="AJ133" s="114" t="s">
        <v>355</v>
      </c>
      <c r="AK133" s="96">
        <v>3.898685</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9.6149984999999993E-3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0.38624999999999998</v>
      </c>
      <c r="AL136" s="44" t="s">
        <v>404</v>
      </c>
    </row>
    <row r="137" spans="1:38" s="1" customFormat="1" ht="24.75" customHeight="1" thickBot="1" x14ac:dyDescent="0.3">
      <c r="A137" s="41" t="s">
        <v>117</v>
      </c>
      <c r="B137" s="41" t="s">
        <v>106</v>
      </c>
      <c r="C137" s="78" t="s">
        <v>108</v>
      </c>
      <c r="D137" s="42"/>
      <c r="E137" s="95" t="s">
        <v>355</v>
      </c>
      <c r="F137" s="96">
        <v>6.826798E-4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2.2000000000000001E-3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0.1110971</v>
      </c>
      <c r="F139" s="96">
        <v>0.54570480899999996</v>
      </c>
      <c r="G139" s="96">
        <v>0.386221235</v>
      </c>
      <c r="H139" s="96" t="s">
        <v>356</v>
      </c>
      <c r="I139" s="96">
        <v>0.35593532</v>
      </c>
      <c r="J139" s="96">
        <v>0.36376532</v>
      </c>
      <c r="K139" s="96">
        <v>0.37621631999999999</v>
      </c>
      <c r="L139" s="96">
        <v>2.4517000000000001E-2</v>
      </c>
      <c r="M139" s="96">
        <v>1.6508432</v>
      </c>
      <c r="N139" s="96">
        <v>2.3588903409999999</v>
      </c>
      <c r="O139" s="96">
        <v>9.1321159999999992E-3</v>
      </c>
      <c r="P139" s="96">
        <v>2.2847500000000001E-4</v>
      </c>
      <c r="Q139" s="96">
        <v>8.8146700000000004E-4</v>
      </c>
      <c r="R139" s="96">
        <v>1.8412435000000001E-2</v>
      </c>
      <c r="S139" s="96">
        <v>7.9488637000000001E-2</v>
      </c>
      <c r="T139" s="96">
        <v>8.673666E-3</v>
      </c>
      <c r="U139" s="96">
        <v>1.60965E-4</v>
      </c>
      <c r="V139" s="96">
        <v>9.3370658100000004</v>
      </c>
      <c r="W139" s="96">
        <v>4.9634299999999998</v>
      </c>
      <c r="X139" s="96">
        <v>8.4096539999999997E-2</v>
      </c>
      <c r="Y139" s="96">
        <v>0.112732605</v>
      </c>
      <c r="Z139" s="96">
        <v>6.9718005E-2</v>
      </c>
      <c r="AA139" s="96">
        <v>0.112241335</v>
      </c>
      <c r="AB139" s="96">
        <f t="shared" si="1"/>
        <v>0.37878848499999995</v>
      </c>
      <c r="AC139" s="96">
        <v>1.60965E-3</v>
      </c>
      <c r="AD139" s="96">
        <v>1.9896000000000001E-5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0.52522000000000002</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127.08368204966766</v>
      </c>
      <c r="F141" s="119">
        <f t="shared" ref="F141:AD141" si="2">SUM(F14:F140)</f>
        <v>125.01946224246277</v>
      </c>
      <c r="G141" s="119">
        <f t="shared" si="2"/>
        <v>12.606150979450433</v>
      </c>
      <c r="H141" s="119">
        <f t="shared" si="2"/>
        <v>82.258949978084871</v>
      </c>
      <c r="I141" s="119">
        <f t="shared" si="2"/>
        <v>18.05681249528174</v>
      </c>
      <c r="J141" s="119">
        <f t="shared" si="2"/>
        <v>28.576795642879187</v>
      </c>
      <c r="K141" s="119">
        <f t="shared" si="2"/>
        <v>87.017829543114502</v>
      </c>
      <c r="L141" s="119">
        <f t="shared" si="2"/>
        <v>2.812593715126988</v>
      </c>
      <c r="M141" s="119">
        <f t="shared" si="2"/>
        <v>287.37660182865477</v>
      </c>
      <c r="N141" s="119">
        <f t="shared" si="2"/>
        <v>15.223838315536206</v>
      </c>
      <c r="O141" s="119">
        <f t="shared" si="2"/>
        <v>0.67981413989866724</v>
      </c>
      <c r="P141" s="119">
        <f t="shared" si="2"/>
        <v>0.32941892281826057</v>
      </c>
      <c r="Q141" s="119">
        <f t="shared" si="2"/>
        <v>0.34414213307063557</v>
      </c>
      <c r="R141" s="119">
        <f>SUM(R14:R140)</f>
        <v>4.2603157794199928</v>
      </c>
      <c r="S141" s="119">
        <f t="shared" si="2"/>
        <v>67.73506322274261</v>
      </c>
      <c r="T141" s="119">
        <f t="shared" si="2"/>
        <v>8.9020115546652949</v>
      </c>
      <c r="U141" s="119">
        <f t="shared" si="2"/>
        <v>1.016656077959307</v>
      </c>
      <c r="V141" s="119">
        <f t="shared" si="2"/>
        <v>63.130250162176495</v>
      </c>
      <c r="W141" s="119">
        <f t="shared" si="2"/>
        <v>31.038206455221175</v>
      </c>
      <c r="X141" s="119">
        <f t="shared" si="2"/>
        <v>2.0603572244390564</v>
      </c>
      <c r="Y141" s="119">
        <f t="shared" si="2"/>
        <v>1.9709159557430613</v>
      </c>
      <c r="Z141" s="119">
        <f t="shared" si="2"/>
        <v>1.4048479521210522</v>
      </c>
      <c r="AA141" s="119">
        <f t="shared" si="2"/>
        <v>1.3646410338072028</v>
      </c>
      <c r="AB141" s="119">
        <f t="shared" si="2"/>
        <v>6.8007621661103732</v>
      </c>
      <c r="AC141" s="119">
        <f t="shared" si="2"/>
        <v>2.5443860484397511</v>
      </c>
      <c r="AD141" s="119">
        <f t="shared" si="2"/>
        <v>0.45982658828817113</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127.08368204966766</v>
      </c>
      <c r="F152" s="103">
        <f t="shared" ref="F152:AD152" si="3">F141 + F151 + IF(AND(OR($B$4="AT",$B$4="BE",$B$4="CH",$B$4="GB",$B$4="IE",$B$4="LT",$B$4="LU",$B$4="NL"),SUM(F143:F149)&gt;0),SUM(F143:F149)-SUM(F27:F33),0)</f>
        <v>125.01946224246277</v>
      </c>
      <c r="G152" s="103">
        <f t="shared" si="3"/>
        <v>12.606150979450433</v>
      </c>
      <c r="H152" s="103">
        <f t="shared" si="3"/>
        <v>82.258949978084871</v>
      </c>
      <c r="I152" s="103">
        <f t="shared" si="3"/>
        <v>18.05681249528174</v>
      </c>
      <c r="J152" s="103">
        <f t="shared" si="3"/>
        <v>28.576795642879187</v>
      </c>
      <c r="K152" s="103">
        <f t="shared" si="3"/>
        <v>87.017829543114502</v>
      </c>
      <c r="L152" s="103">
        <f t="shared" si="3"/>
        <v>2.812593715126988</v>
      </c>
      <c r="M152" s="103">
        <f t="shared" si="3"/>
        <v>287.37660182865477</v>
      </c>
      <c r="N152" s="103">
        <f t="shared" si="3"/>
        <v>15.223838315536206</v>
      </c>
      <c r="O152" s="103">
        <f t="shared" si="3"/>
        <v>0.67981413989866724</v>
      </c>
      <c r="P152" s="103">
        <f t="shared" si="3"/>
        <v>0.32941892281826057</v>
      </c>
      <c r="Q152" s="103">
        <f t="shared" si="3"/>
        <v>0.34414213307063557</v>
      </c>
      <c r="R152" s="103">
        <f t="shared" si="3"/>
        <v>4.2603157794199928</v>
      </c>
      <c r="S152" s="103">
        <f t="shared" si="3"/>
        <v>67.73506322274261</v>
      </c>
      <c r="T152" s="103">
        <f t="shared" si="3"/>
        <v>8.9020115546652949</v>
      </c>
      <c r="U152" s="103">
        <f t="shared" si="3"/>
        <v>1.016656077959307</v>
      </c>
      <c r="V152" s="103">
        <f t="shared" si="3"/>
        <v>63.130250162176495</v>
      </c>
      <c r="W152" s="103">
        <f t="shared" si="3"/>
        <v>31.038206455221175</v>
      </c>
      <c r="X152" s="103">
        <f t="shared" si="3"/>
        <v>2.0603572244390564</v>
      </c>
      <c r="Y152" s="103">
        <f t="shared" si="3"/>
        <v>1.9709159557430613</v>
      </c>
      <c r="Z152" s="103">
        <f t="shared" si="3"/>
        <v>1.4048479521210522</v>
      </c>
      <c r="AA152" s="103">
        <f t="shared" si="3"/>
        <v>1.3646410338072028</v>
      </c>
      <c r="AB152" s="103">
        <f t="shared" si="3"/>
        <v>6.8007621661103732</v>
      </c>
      <c r="AC152" s="103">
        <f t="shared" si="3"/>
        <v>2.5443860484397511</v>
      </c>
      <c r="AD152" s="103">
        <f t="shared" si="3"/>
        <v>0.45982658828817113</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127.08368204966766</v>
      </c>
      <c r="F154" s="103">
        <f>F141 + F153 - IF(OR($B$6=2005,$B$6&gt;=2020),SUM(F99:F122),0) + IF(AND(OR($B$4="AT",$B$4="BE",$B$4="CH",$B$4="GB",$B$4="IE",$B$4="LT",$B$4="LU",$B$4="NL"),SUM(F143:F149)&gt;0),SUM(F143:F149)-SUM(F27:F33),0)</f>
        <v>125.01946224246277</v>
      </c>
      <c r="G154" s="103">
        <f>G141 + G153 + IF(AND(OR($B$4="AT",$B$4="BE",$B$4="CH",$B$4="GB",$B$4="IE",$B$4="LT",$B$4="LU",$B$4="NL"),SUM(G143:G149)&gt;0),SUM(G143:G149)-SUM(G27:G33),0)</f>
        <v>12.606150979450433</v>
      </c>
      <c r="H154" s="103">
        <f t="shared" ref="H154:AD154" si="4">H141 + H153 + IF(AND(OR($B$4="AT",$B$4="BE",$B$4="CH",$B$4="GB",$B$4="IE",$B$4="LT",$B$4="LU",$B$4="NL"),SUM(H143:H149)&gt;0),SUM(H143:H149)-SUM(H27:H33),0)</f>
        <v>82.258949978084871</v>
      </c>
      <c r="I154" s="103">
        <f t="shared" si="4"/>
        <v>18.05681249528174</v>
      </c>
      <c r="J154" s="103">
        <f t="shared" si="4"/>
        <v>28.576795642879187</v>
      </c>
      <c r="K154" s="103">
        <f t="shared" si="4"/>
        <v>87.017829543114502</v>
      </c>
      <c r="L154" s="103">
        <f t="shared" si="4"/>
        <v>2.812593715126988</v>
      </c>
      <c r="M154" s="103">
        <f t="shared" si="4"/>
        <v>287.37660182865477</v>
      </c>
      <c r="N154" s="103">
        <f t="shared" si="4"/>
        <v>15.223838315536206</v>
      </c>
      <c r="O154" s="103">
        <f t="shared" si="4"/>
        <v>0.67981413989866724</v>
      </c>
      <c r="P154" s="103">
        <f t="shared" si="4"/>
        <v>0.32941892281826057</v>
      </c>
      <c r="Q154" s="103">
        <f t="shared" si="4"/>
        <v>0.34414213307063557</v>
      </c>
      <c r="R154" s="103">
        <f t="shared" si="4"/>
        <v>4.2603157794199928</v>
      </c>
      <c r="S154" s="103">
        <f t="shared" si="4"/>
        <v>67.73506322274261</v>
      </c>
      <c r="T154" s="103">
        <f t="shared" si="4"/>
        <v>8.9020115546652949</v>
      </c>
      <c r="U154" s="103">
        <f t="shared" si="4"/>
        <v>1.016656077959307</v>
      </c>
      <c r="V154" s="103">
        <f t="shared" si="4"/>
        <v>63.130250162176495</v>
      </c>
      <c r="W154" s="103">
        <f t="shared" si="4"/>
        <v>31.038206455221175</v>
      </c>
      <c r="X154" s="103">
        <f t="shared" si="4"/>
        <v>2.0603572244390564</v>
      </c>
      <c r="Y154" s="103">
        <f t="shared" si="4"/>
        <v>1.9709159557430613</v>
      </c>
      <c r="Z154" s="103">
        <f t="shared" si="4"/>
        <v>1.4048479521210522</v>
      </c>
      <c r="AA154" s="103">
        <f t="shared" si="4"/>
        <v>1.3646410338072028</v>
      </c>
      <c r="AB154" s="103">
        <f t="shared" si="4"/>
        <v>6.8007621661103732</v>
      </c>
      <c r="AC154" s="103">
        <f t="shared" si="4"/>
        <v>2.5443860484397511</v>
      </c>
      <c r="AD154" s="103">
        <f t="shared" si="4"/>
        <v>0.45982658828817113</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10.5269310641134</v>
      </c>
      <c r="F157" s="104">
        <v>0.16755123300192201</v>
      </c>
      <c r="G157" s="104">
        <v>0.70151490991871701</v>
      </c>
      <c r="H157" s="104" t="s">
        <v>355</v>
      </c>
      <c r="I157" s="104">
        <v>0.100697207980694</v>
      </c>
      <c r="J157" s="104">
        <v>0.100697207980694</v>
      </c>
      <c r="K157" s="104">
        <v>0.100697207980694</v>
      </c>
      <c r="L157" s="104">
        <v>3.2420618588813697E-2</v>
      </c>
      <c r="M157" s="104">
        <v>1.5290396137545601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30515.8985814642</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0.45738708853327797</v>
      </c>
      <c r="F158" s="104">
        <v>1.07920773050223E-2</v>
      </c>
      <c r="G158" s="104">
        <v>3.22849373963916E-2</v>
      </c>
      <c r="H158" s="104" t="s">
        <v>355</v>
      </c>
      <c r="I158" s="104">
        <v>3.0667378609918099E-3</v>
      </c>
      <c r="J158" s="104">
        <v>3.0667378609918099E-3</v>
      </c>
      <c r="K158" s="104">
        <v>3.0667378609918099E-3</v>
      </c>
      <c r="L158" s="104">
        <v>8.90975077794935E-4</v>
      </c>
      <c r="M158" s="104">
        <v>0.12049034090621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1404.39477674303</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47.703225041029597</v>
      </c>
      <c r="F159" s="104">
        <v>1.57114488324404</v>
      </c>
      <c r="G159" s="104">
        <v>7.1604184999667098</v>
      </c>
      <c r="H159" s="104" t="s">
        <v>355</v>
      </c>
      <c r="I159" s="104">
        <v>1.9479122604636001</v>
      </c>
      <c r="J159" s="104">
        <v>1.95780013995834</v>
      </c>
      <c r="K159" s="104">
        <v>1.97757589894782</v>
      </c>
      <c r="L159" s="104">
        <v>8.7645275853562798E-2</v>
      </c>
      <c r="M159" s="104">
        <v>5.1088928856507101</v>
      </c>
      <c r="N159" s="104">
        <v>9.2419303927812099E-2</v>
      </c>
      <c r="O159" s="104">
        <v>1.2469696946215299E-2</v>
      </c>
      <c r="P159" s="104">
        <v>1.4438030207511599E-2</v>
      </c>
      <c r="Q159" s="104">
        <v>0.17893272487487799</v>
      </c>
      <c r="R159" s="104">
        <v>7.6849495323812106E-2</v>
      </c>
      <c r="S159" s="104">
        <v>0.17893272487487799</v>
      </c>
      <c r="T159" s="104">
        <v>9.9775610649622202</v>
      </c>
      <c r="U159" s="104">
        <v>0.184838607855624</v>
      </c>
      <c r="V159" s="104">
        <v>0.428942103030102</v>
      </c>
      <c r="W159" s="104">
        <v>0.315780898201796</v>
      </c>
      <c r="X159" s="104">
        <v>2.61864033693023E-3</v>
      </c>
      <c r="Y159" s="104">
        <v>9.8331883844863903E-3</v>
      </c>
      <c r="Z159" s="104">
        <v>4.5583902753388696E-3</v>
      </c>
      <c r="AA159" s="104">
        <v>1.5838685988886402E-2</v>
      </c>
      <c r="AB159" s="104">
        <f t="shared" si="5"/>
        <v>3.2848904985641893E-2</v>
      </c>
      <c r="AC159" s="104">
        <v>6.9208847023511696E-2</v>
      </c>
      <c r="AD159" s="104">
        <v>2.0802175273063199E-5</v>
      </c>
      <c r="AE159" s="102"/>
      <c r="AF159" s="104">
        <v>24699.0998304319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N10:P10"/>
    <mergeCell ref="M11:M12"/>
    <mergeCell ref="N11:N12"/>
    <mergeCell ref="O11:O12"/>
    <mergeCell ref="P11:P12"/>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A167:G167"/>
    <mergeCell ref="A168:G168"/>
    <mergeCell ref="A169:G169"/>
    <mergeCell ref="A170:G170"/>
    <mergeCell ref="Q11:Q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2014</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2014</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11.063509428157101</v>
      </c>
      <c r="F14" s="96">
        <v>0.92743079374150605</v>
      </c>
      <c r="G14" s="96">
        <v>2.2813920801775698</v>
      </c>
      <c r="H14" s="96">
        <v>1.4501647542899799E-2</v>
      </c>
      <c r="I14" s="96">
        <v>0.436706063998472</v>
      </c>
      <c r="J14" s="96">
        <v>0.56055346551959695</v>
      </c>
      <c r="K14" s="96">
        <v>0.73182425470233403</v>
      </c>
      <c r="L14" s="96">
        <v>1.40995188565243E-2</v>
      </c>
      <c r="M14" s="96">
        <v>9.9140982915466296</v>
      </c>
      <c r="N14" s="96">
        <v>0.35366559300328099</v>
      </c>
      <c r="O14" s="96">
        <v>2.72731929009234E-2</v>
      </c>
      <c r="P14" s="96">
        <v>0.17300522003862401</v>
      </c>
      <c r="Q14" s="96">
        <v>7.7714088902910802E-2</v>
      </c>
      <c r="R14" s="96">
        <v>0.16275912489973801</v>
      </c>
      <c r="S14" s="96">
        <v>0.150631755867184</v>
      </c>
      <c r="T14" s="96">
        <v>0.25911490133519</v>
      </c>
      <c r="U14" s="96">
        <v>0.62616044832211804</v>
      </c>
      <c r="V14" s="96">
        <v>0.408894532677262</v>
      </c>
      <c r="W14" s="96">
        <v>1.4815018364074499</v>
      </c>
      <c r="X14" s="96">
        <v>8.8864847427743508E-3</v>
      </c>
      <c r="Y14" s="96">
        <v>3.9102099235625798E-2</v>
      </c>
      <c r="Z14" s="96">
        <v>2.61321230807781E-2</v>
      </c>
      <c r="AA14" s="96">
        <v>6.5066919632043802E-3</v>
      </c>
      <c r="AB14" s="96">
        <f>IF(ISNUMBER(X14),SUM(X14:AA14),X14)</f>
        <v>8.062739902238264E-2</v>
      </c>
      <c r="AC14" s="96">
        <v>1.0666853133232701</v>
      </c>
      <c r="AD14" s="96">
        <v>0.20287026290978799</v>
      </c>
      <c r="AE14" s="97"/>
      <c r="AF14" s="96">
        <v>1947.0727908256999</v>
      </c>
      <c r="AG14" s="96">
        <v>102123.66264475801</v>
      </c>
      <c r="AH14" s="96">
        <v>31348.429215592201</v>
      </c>
      <c r="AI14" s="96">
        <v>82546.179708858195</v>
      </c>
      <c r="AJ14" s="96">
        <v>16640.518312085798</v>
      </c>
      <c r="AK14" s="113" t="s">
        <v>355</v>
      </c>
      <c r="AL14" s="44"/>
    </row>
    <row r="15" spans="1:38" s="1" customFormat="1" ht="24.75" customHeight="1" thickBot="1" x14ac:dyDescent="0.3">
      <c r="A15" s="41" t="s">
        <v>112</v>
      </c>
      <c r="B15" s="41" t="s">
        <v>151</v>
      </c>
      <c r="C15" s="78" t="s">
        <v>48</v>
      </c>
      <c r="D15" s="42"/>
      <c r="E15" s="95">
        <v>1.0820000000000001</v>
      </c>
      <c r="F15" s="96">
        <v>2.2596633735447999E-2</v>
      </c>
      <c r="G15" s="96">
        <v>0.16497999999999999</v>
      </c>
      <c r="H15" s="96" t="s">
        <v>355</v>
      </c>
      <c r="I15" s="96">
        <v>9.0352615290940005E-2</v>
      </c>
      <c r="J15" s="96">
        <v>9.2286945540939996E-2</v>
      </c>
      <c r="K15" s="96">
        <v>9.6155606040940006E-2</v>
      </c>
      <c r="L15" s="96">
        <v>1.4886606351800001E-2</v>
      </c>
      <c r="M15" s="96">
        <v>0.19106757712157199</v>
      </c>
      <c r="N15" s="96">
        <v>2.6487663196134301E-2</v>
      </c>
      <c r="O15" s="96">
        <v>3.4094166025303699E-2</v>
      </c>
      <c r="P15" s="96">
        <v>5.8551544358171996E-3</v>
      </c>
      <c r="Q15" s="96">
        <v>6.9572768310457202E-3</v>
      </c>
      <c r="R15" s="96">
        <v>0.103719869937825</v>
      </c>
      <c r="S15" s="96">
        <v>5.2576450743849097E-2</v>
      </c>
      <c r="T15" s="96">
        <v>0.21182550088692201</v>
      </c>
      <c r="U15" s="96">
        <v>2.4753642738435801E-2</v>
      </c>
      <c r="V15" s="96">
        <v>0.29502279065207498</v>
      </c>
      <c r="W15" s="96">
        <v>7.3146750032692005E-4</v>
      </c>
      <c r="X15" s="96">
        <v>4.2871251305775997E-5</v>
      </c>
      <c r="Y15" s="96">
        <v>1.8596187575984499E-4</v>
      </c>
      <c r="Z15" s="96">
        <v>3.6460121662512597E-5</v>
      </c>
      <c r="AA15" s="96">
        <v>6.9345031309196807E-5</v>
      </c>
      <c r="AB15" s="96">
        <f t="shared" ref="AB15:AB78" si="0">IF(ISNUMBER(X15),SUM(X15:AA15),X15)</f>
        <v>3.3463828003733041E-4</v>
      </c>
      <c r="AC15" s="96">
        <v>8.6055431453200006E-5</v>
      </c>
      <c r="AD15" s="96">
        <v>3.2498005114158001E-4</v>
      </c>
      <c r="AE15" s="97"/>
      <c r="AF15" s="96">
        <v>15747.278342060001</v>
      </c>
      <c r="AG15" s="110" t="s">
        <v>354</v>
      </c>
      <c r="AH15" s="96">
        <v>102.05868330006</v>
      </c>
      <c r="AI15" s="96">
        <v>0.362123099940096</v>
      </c>
      <c r="AJ15" s="110" t="s">
        <v>354</v>
      </c>
      <c r="AK15" s="113" t="s">
        <v>355</v>
      </c>
      <c r="AL15" s="44"/>
    </row>
    <row r="16" spans="1:38" s="1" customFormat="1" ht="24.75" customHeight="1" thickBot="1" x14ac:dyDescent="0.3">
      <c r="A16" s="41" t="s">
        <v>112</v>
      </c>
      <c r="B16" s="41" t="s">
        <v>152</v>
      </c>
      <c r="C16" s="78" t="s">
        <v>132</v>
      </c>
      <c r="D16" s="42"/>
      <c r="E16" s="95">
        <v>4.7630958299109301</v>
      </c>
      <c r="F16" s="96">
        <v>3.8553377629522198E-2</v>
      </c>
      <c r="G16" s="96">
        <v>7.8746363990739691E-3</v>
      </c>
      <c r="H16" s="96" t="s">
        <v>355</v>
      </c>
      <c r="I16" s="96">
        <v>4.2372081463108897E-3</v>
      </c>
      <c r="J16" s="96">
        <v>4.4751446171365497E-3</v>
      </c>
      <c r="K16" s="96">
        <v>5.4030968533566402E-3</v>
      </c>
      <c r="L16" s="96">
        <v>1.04328716863877E-3</v>
      </c>
      <c r="M16" s="96">
        <v>0.123280702431619</v>
      </c>
      <c r="N16" s="96">
        <v>4.2947427772089602E-5</v>
      </c>
      <c r="O16" s="96">
        <v>6.5531581996615902E-6</v>
      </c>
      <c r="P16" s="96">
        <v>2.4519342797390399E-3</v>
      </c>
      <c r="Q16" s="96">
        <v>2.8326534956834401E-3</v>
      </c>
      <c r="R16" s="96">
        <v>1.3903245758674999E-4</v>
      </c>
      <c r="S16" s="96">
        <v>8.0425352950875005E-5</v>
      </c>
      <c r="T16" s="96">
        <v>1.51584921572089E-5</v>
      </c>
      <c r="U16" s="96">
        <v>2.6769834018278301E-4</v>
      </c>
      <c r="V16" s="96">
        <v>2.89683970812249E-4</v>
      </c>
      <c r="W16" s="96">
        <v>1.1282275274598001E-3</v>
      </c>
      <c r="X16" s="96">
        <v>8.9956634793158404E-5</v>
      </c>
      <c r="Y16" s="96">
        <v>3.1117892599296499E-4</v>
      </c>
      <c r="Z16" s="96">
        <v>1.03721266994087E-4</v>
      </c>
      <c r="AA16" s="96">
        <v>1.7823872545436501E-4</v>
      </c>
      <c r="AB16" s="96">
        <f t="shared" si="0"/>
        <v>6.8309555323457544E-4</v>
      </c>
      <c r="AC16" s="96">
        <v>1.3304421438440001E-4</v>
      </c>
      <c r="AD16" s="96">
        <v>5.624141789886E-5</v>
      </c>
      <c r="AE16" s="97"/>
      <c r="AF16" s="96">
        <v>604.74642902000005</v>
      </c>
      <c r="AG16" s="110" t="s">
        <v>354</v>
      </c>
      <c r="AH16" s="96">
        <v>23793.6470825664</v>
      </c>
      <c r="AI16" s="110" t="s">
        <v>354</v>
      </c>
      <c r="AJ16" s="110" t="s">
        <v>354</v>
      </c>
      <c r="AK16" s="113" t="s">
        <v>355</v>
      </c>
      <c r="AL16" s="44"/>
    </row>
    <row r="17" spans="1:38" s="1" customFormat="1" ht="24.75" customHeight="1" thickBot="1" x14ac:dyDescent="0.3">
      <c r="A17" s="41" t="s">
        <v>112</v>
      </c>
      <c r="B17" s="41" t="s">
        <v>153</v>
      </c>
      <c r="C17" s="78" t="s">
        <v>49</v>
      </c>
      <c r="D17" s="42"/>
      <c r="E17" s="95">
        <v>9.1119771206273806E-2</v>
      </c>
      <c r="F17" s="96">
        <v>3.4960548112382898E-3</v>
      </c>
      <c r="G17" s="96">
        <v>9.2749537438813201E-4</v>
      </c>
      <c r="H17" s="96">
        <v>1.64890018335086E-6</v>
      </c>
      <c r="I17" s="96">
        <v>2.8729465416192098E-4</v>
      </c>
      <c r="J17" s="96">
        <v>2.8849982883634998E-4</v>
      </c>
      <c r="K17" s="96">
        <v>2.90910178185207E-4</v>
      </c>
      <c r="L17" s="96">
        <v>6.9273338860138299E-5</v>
      </c>
      <c r="M17" s="96">
        <v>5.0352230698469502E-2</v>
      </c>
      <c r="N17" s="96">
        <v>4.4075375681715001E-6</v>
      </c>
      <c r="O17" s="96">
        <v>5.6984377930022704E-7</v>
      </c>
      <c r="P17" s="96">
        <v>1.7607740829109E-4</v>
      </c>
      <c r="Q17" s="96">
        <v>2.05075299979767E-4</v>
      </c>
      <c r="R17" s="96">
        <v>8.4163831360205992E-6</v>
      </c>
      <c r="S17" s="96">
        <v>5.1842464128253604E-6</v>
      </c>
      <c r="T17" s="96">
        <v>1.9725265395811298E-6</v>
      </c>
      <c r="U17" s="96">
        <v>1.9550753690579E-5</v>
      </c>
      <c r="V17" s="96">
        <v>1.6458968151824098E-5</v>
      </c>
      <c r="W17" s="96">
        <v>6.2954610307642606E-5</v>
      </c>
      <c r="X17" s="96">
        <v>1.7508232336948901E-6</v>
      </c>
      <c r="Y17" s="96">
        <v>1.43705720445124E-6</v>
      </c>
      <c r="Z17" s="96">
        <v>1.9615256317200302E-6</v>
      </c>
      <c r="AA17" s="96">
        <v>3.5011001215373701E-6</v>
      </c>
      <c r="AB17" s="96">
        <f t="shared" si="0"/>
        <v>8.6505061914035313E-6</v>
      </c>
      <c r="AC17" s="96">
        <v>6.8162517073450597E-6</v>
      </c>
      <c r="AD17" s="96">
        <v>2.8924602409926201E-6</v>
      </c>
      <c r="AE17" s="97"/>
      <c r="AF17" s="96">
        <v>30.8375182362775</v>
      </c>
      <c r="AG17" s="110" t="s">
        <v>354</v>
      </c>
      <c r="AH17" s="96">
        <v>1716.0732151572299</v>
      </c>
      <c r="AI17" s="96">
        <v>6.49067119570533</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0.33369233150210798</v>
      </c>
      <c r="F19" s="96">
        <v>1.7259566126568399E-2</v>
      </c>
      <c r="G19" s="96">
        <v>0.26334658113402398</v>
      </c>
      <c r="H19" s="96" t="s">
        <v>355</v>
      </c>
      <c r="I19" s="96">
        <v>5.4063380402662696E-3</v>
      </c>
      <c r="J19" s="96">
        <v>8.4142899465974707E-3</v>
      </c>
      <c r="K19" s="96">
        <v>1.15958943196913E-2</v>
      </c>
      <c r="L19" s="96">
        <v>9.8446859661825508E-4</v>
      </c>
      <c r="M19" s="96">
        <v>0.17165484420517499</v>
      </c>
      <c r="N19" s="96">
        <v>6.8476085090743502E-2</v>
      </c>
      <c r="O19" s="96">
        <v>1.15087480582144E-3</v>
      </c>
      <c r="P19" s="96">
        <v>4.6334278513775803E-3</v>
      </c>
      <c r="Q19" s="96">
        <v>3.4820995774258001E-3</v>
      </c>
      <c r="R19" s="96">
        <v>7.37105653795823E-3</v>
      </c>
      <c r="S19" s="96">
        <v>9.9627389277034805E-3</v>
      </c>
      <c r="T19" s="96">
        <v>5.7958774105838697E-2</v>
      </c>
      <c r="U19" s="96">
        <v>1.21143579446703E-2</v>
      </c>
      <c r="V19" s="96">
        <v>0.11935137536976401</v>
      </c>
      <c r="W19" s="96">
        <v>1.09596402277879E-3</v>
      </c>
      <c r="X19" s="96">
        <v>3.27817697462348E-5</v>
      </c>
      <c r="Y19" s="96">
        <v>4.7982171225220899E-4</v>
      </c>
      <c r="Z19" s="96">
        <v>4.8668988720885001E-4</v>
      </c>
      <c r="AA19" s="96">
        <v>3.9486224240749799E-4</v>
      </c>
      <c r="AB19" s="96">
        <f t="shared" si="0"/>
        <v>1.3941556116147916E-3</v>
      </c>
      <c r="AC19" s="96">
        <v>3.4727816967781702E-3</v>
      </c>
      <c r="AD19" s="96">
        <v>3.0658762205240399E-3</v>
      </c>
      <c r="AE19" s="97"/>
      <c r="AF19" s="96">
        <v>255.029424243064</v>
      </c>
      <c r="AG19" s="96">
        <v>504.08800191362297</v>
      </c>
      <c r="AH19" s="96">
        <v>5491.3650309499899</v>
      </c>
      <c r="AI19" s="96">
        <v>227.29029087581301</v>
      </c>
      <c r="AJ19" s="110" t="s">
        <v>354</v>
      </c>
      <c r="AK19" s="113" t="s">
        <v>355</v>
      </c>
      <c r="AL19" s="44"/>
    </row>
    <row r="20" spans="1:38" s="1" customFormat="1" ht="24.75" customHeight="1" thickBot="1" x14ac:dyDescent="0.3">
      <c r="A20" s="41" t="s">
        <v>112</v>
      </c>
      <c r="B20" s="41" t="s">
        <v>156</v>
      </c>
      <c r="C20" s="78" t="s">
        <v>51</v>
      </c>
      <c r="D20" s="42"/>
      <c r="E20" s="95">
        <v>0.102978988160715</v>
      </c>
      <c r="F20" s="96">
        <v>2.38712990468034E-2</v>
      </c>
      <c r="G20" s="96">
        <v>4.4541946032139899E-3</v>
      </c>
      <c r="H20" s="96">
        <v>1.2292871324513499E-3</v>
      </c>
      <c r="I20" s="96">
        <v>3.3747810312233601E-3</v>
      </c>
      <c r="J20" s="96">
        <v>4.2770590896132402E-3</v>
      </c>
      <c r="K20" s="96">
        <v>6.0888293477062098E-3</v>
      </c>
      <c r="L20" s="96">
        <v>9.5999145908185195E-4</v>
      </c>
      <c r="M20" s="96">
        <v>0.120165603176731</v>
      </c>
      <c r="N20" s="96">
        <v>1.0877216154809E-3</v>
      </c>
      <c r="O20" s="96">
        <v>8.1397139069546494E-5</v>
      </c>
      <c r="P20" s="96">
        <v>3.1693552554801002E-4</v>
      </c>
      <c r="Q20" s="96">
        <v>2.8325298656089299E-4</v>
      </c>
      <c r="R20" s="96">
        <v>7.1397190492187104E-4</v>
      </c>
      <c r="S20" s="96">
        <v>7.8644079168672097E-4</v>
      </c>
      <c r="T20" s="96">
        <v>7.0207765094445096E-4</v>
      </c>
      <c r="U20" s="96">
        <v>1.71156404170429E-4</v>
      </c>
      <c r="V20" s="96">
        <v>7.1628192548062099E-4</v>
      </c>
      <c r="W20" s="96">
        <v>3.8359136950997299E-4</v>
      </c>
      <c r="X20" s="96">
        <v>5.5915216069623399E-6</v>
      </c>
      <c r="Y20" s="96">
        <v>3.8920178462574002E-4</v>
      </c>
      <c r="Z20" s="96">
        <v>3.9056460644379902E-4</v>
      </c>
      <c r="AA20" s="96">
        <v>1.11554234109887E-5</v>
      </c>
      <c r="AB20" s="96">
        <f t="shared" si="0"/>
        <v>7.9651333608749008E-4</v>
      </c>
      <c r="AC20" s="96">
        <v>1.50648059640706E-3</v>
      </c>
      <c r="AD20" s="96">
        <v>6.4506450711992395E-4</v>
      </c>
      <c r="AE20" s="97"/>
      <c r="AF20" s="96">
        <v>58.558854019109098</v>
      </c>
      <c r="AG20" s="110" t="s">
        <v>354</v>
      </c>
      <c r="AH20" s="96">
        <v>1894.3881288463101</v>
      </c>
      <c r="AI20" s="96">
        <v>306.21535990160902</v>
      </c>
      <c r="AJ20" s="110" t="s">
        <v>354</v>
      </c>
      <c r="AK20" s="113" t="s">
        <v>355</v>
      </c>
      <c r="AL20" s="44"/>
    </row>
    <row r="21" spans="1:38" s="1" customFormat="1" ht="24.75" customHeight="1" thickBot="1" x14ac:dyDescent="0.3">
      <c r="A21" s="41" t="s">
        <v>112</v>
      </c>
      <c r="B21" s="41" t="s">
        <v>157</v>
      </c>
      <c r="C21" s="78" t="s">
        <v>52</v>
      </c>
      <c r="D21" s="42"/>
      <c r="E21" s="95">
        <v>1.0595939346807799</v>
      </c>
      <c r="F21" s="96">
        <v>5.6915193466720998E-2</v>
      </c>
      <c r="G21" s="96">
        <v>0.82813240257653897</v>
      </c>
      <c r="H21" s="96">
        <v>2.2089013208543202E-5</v>
      </c>
      <c r="I21" s="96">
        <v>4.8799042300493499E-2</v>
      </c>
      <c r="J21" s="96">
        <v>6.2347988958041001E-2</v>
      </c>
      <c r="K21" s="96">
        <v>7.0206175409429E-2</v>
      </c>
      <c r="L21" s="96">
        <v>5.3357402372143604E-3</v>
      </c>
      <c r="M21" s="96">
        <v>0.412238270474303</v>
      </c>
      <c r="N21" s="96">
        <v>0.190847440873675</v>
      </c>
      <c r="O21" s="96">
        <v>5.49232194820563E-3</v>
      </c>
      <c r="P21" s="96">
        <v>1.2844665819167E-2</v>
      </c>
      <c r="Q21" s="96">
        <v>1.7138012286920301E-2</v>
      </c>
      <c r="R21" s="96">
        <v>2.4759163671421999E-2</v>
      </c>
      <c r="S21" s="96">
        <v>3.71527052116538E-2</v>
      </c>
      <c r="T21" s="96">
        <v>0.67106420989470805</v>
      </c>
      <c r="U21" s="96">
        <v>3.3462222004885203E-2</v>
      </c>
      <c r="V21" s="96">
        <v>0.493533866731798</v>
      </c>
      <c r="W21" s="96">
        <v>4.7979510816606999E-3</v>
      </c>
      <c r="X21" s="96">
        <v>2.6603709759353601E-4</v>
      </c>
      <c r="Y21" s="96">
        <v>1.4240959247353499E-3</v>
      </c>
      <c r="Z21" s="96">
        <v>1.4712608325820799E-3</v>
      </c>
      <c r="AA21" s="96">
        <v>1.4019361854456199E-3</v>
      </c>
      <c r="AB21" s="96">
        <f t="shared" si="0"/>
        <v>4.5633300403565861E-3</v>
      </c>
      <c r="AC21" s="96">
        <v>9.7442141500931594E-3</v>
      </c>
      <c r="AD21" s="96">
        <v>9.8806220016848002E-3</v>
      </c>
      <c r="AE21" s="97"/>
      <c r="AF21" s="96">
        <v>2863.27422898551</v>
      </c>
      <c r="AG21" s="96">
        <v>1336.0451170900899</v>
      </c>
      <c r="AH21" s="96">
        <v>13365.153441607599</v>
      </c>
      <c r="AI21" s="96">
        <v>307.16597464552501</v>
      </c>
      <c r="AJ21" s="110" t="s">
        <v>354</v>
      </c>
      <c r="AK21" s="113" t="s">
        <v>355</v>
      </c>
      <c r="AL21" s="44"/>
    </row>
    <row r="22" spans="1:38" s="1" customFormat="1" ht="24.75" customHeight="1" thickBot="1" x14ac:dyDescent="0.3">
      <c r="A22" s="41" t="s">
        <v>112</v>
      </c>
      <c r="B22" s="62" t="s">
        <v>158</v>
      </c>
      <c r="C22" s="78" t="s">
        <v>288</v>
      </c>
      <c r="D22" s="42"/>
      <c r="E22" s="95">
        <v>2.6145596570586598</v>
      </c>
      <c r="F22" s="96">
        <v>0.233761384155068</v>
      </c>
      <c r="G22" s="96">
        <v>1.3451021648538</v>
      </c>
      <c r="H22" s="96">
        <v>3.9285484839469399E-2</v>
      </c>
      <c r="I22" s="96">
        <v>3.7483388457842999E-2</v>
      </c>
      <c r="J22" s="96">
        <v>7.6617220539667893E-2</v>
      </c>
      <c r="K22" s="96">
        <v>0.14947937461649</v>
      </c>
      <c r="L22" s="96">
        <v>2.6255264551630899E-3</v>
      </c>
      <c r="M22" s="96">
        <v>2.20378856656267</v>
      </c>
      <c r="N22" s="96">
        <v>0.20037035367432199</v>
      </c>
      <c r="O22" s="96">
        <v>1.5209870990252001E-2</v>
      </c>
      <c r="P22" s="96">
        <v>5.3601785179061202E-2</v>
      </c>
      <c r="Q22" s="96">
        <v>3.9874811874589702E-2</v>
      </c>
      <c r="R22" s="96">
        <v>3.6846425665861403E-2</v>
      </c>
      <c r="S22" s="96">
        <v>4.2295766893123997E-2</v>
      </c>
      <c r="T22" s="96">
        <v>5.4299218386689399E-2</v>
      </c>
      <c r="U22" s="96">
        <v>3.4589762774915697E-2</v>
      </c>
      <c r="V22" s="96">
        <v>0.36264894645116802</v>
      </c>
      <c r="W22" s="96">
        <v>4.1389595220293E-2</v>
      </c>
      <c r="X22" s="96">
        <v>6.1631701838782903E-4</v>
      </c>
      <c r="Y22" s="96">
        <v>3.0887977670854098E-3</v>
      </c>
      <c r="Z22" s="96">
        <v>3.2541412363973699E-3</v>
      </c>
      <c r="AA22" s="96">
        <v>2.8484318900318601E-3</v>
      </c>
      <c r="AB22" s="96">
        <f t="shared" si="0"/>
        <v>9.8076879119024692E-3</v>
      </c>
      <c r="AC22" s="96">
        <v>2.68671707534213E-2</v>
      </c>
      <c r="AD22" s="96">
        <v>1.6118398821485899E-2</v>
      </c>
      <c r="AE22" s="97"/>
      <c r="AF22" s="96">
        <v>7125.8702838183099</v>
      </c>
      <c r="AG22" s="96">
        <v>2480.23225272524</v>
      </c>
      <c r="AH22" s="96">
        <v>4398.7003001355897</v>
      </c>
      <c r="AI22" s="96">
        <v>941.09039063744797</v>
      </c>
      <c r="AJ22" s="96">
        <v>1041.1137869254101</v>
      </c>
      <c r="AK22" s="113" t="s">
        <v>355</v>
      </c>
      <c r="AL22" s="44"/>
    </row>
    <row r="23" spans="1:38" s="1" customFormat="1" ht="24.75" customHeight="1" thickBot="1" x14ac:dyDescent="0.3">
      <c r="A23" s="41" t="s">
        <v>119</v>
      </c>
      <c r="B23" s="62" t="s">
        <v>322</v>
      </c>
      <c r="C23" s="78" t="s">
        <v>336</v>
      </c>
      <c r="E23" s="96">
        <v>3.79426738328588</v>
      </c>
      <c r="F23" s="96">
        <v>0.84623467605727698</v>
      </c>
      <c r="G23" s="96">
        <v>3.7074161306069999E-3</v>
      </c>
      <c r="H23" s="96">
        <v>1.53728285115307E-3</v>
      </c>
      <c r="I23" s="96">
        <v>0.33083422296425202</v>
      </c>
      <c r="J23" s="96">
        <v>0.33083422296425202</v>
      </c>
      <c r="K23" s="96">
        <v>0.33083422296425202</v>
      </c>
      <c r="L23" s="96">
        <v>0.217200811782023</v>
      </c>
      <c r="M23" s="96">
        <v>9.7804098287418597</v>
      </c>
      <c r="N23" s="96">
        <v>8.93545964474903E-3</v>
      </c>
      <c r="O23" s="96">
        <v>1.5457031774126699E-3</v>
      </c>
      <c r="P23" s="96">
        <v>1.0019675287203801E-3</v>
      </c>
      <c r="Q23" s="96">
        <v>1.9742558783909201E-5</v>
      </c>
      <c r="R23" s="96">
        <v>5.1988007676069198E-3</v>
      </c>
      <c r="S23" s="96">
        <v>4.0238317311214501E-3</v>
      </c>
      <c r="T23" s="96">
        <v>1.5854892854863399E-3</v>
      </c>
      <c r="U23" s="96">
        <v>1.9126057577981401E-5</v>
      </c>
      <c r="V23" s="96">
        <v>0.31052892481140898</v>
      </c>
      <c r="W23" s="96">
        <v>6.8669939284704403E-3</v>
      </c>
      <c r="X23" s="96">
        <v>1.9884693144296001E-3</v>
      </c>
      <c r="Y23" s="96">
        <v>3.9642123490309699E-3</v>
      </c>
      <c r="Z23" s="96">
        <v>3.8143076351822799E-3</v>
      </c>
      <c r="AA23" s="96">
        <v>2.0906869596306302E-3</v>
      </c>
      <c r="AB23" s="96">
        <f t="shared" si="0"/>
        <v>1.185767625827348E-2</v>
      </c>
      <c r="AC23" s="96">
        <v>4.7058150855594699E-2</v>
      </c>
      <c r="AD23" s="96">
        <v>1.0073196988968299E-5</v>
      </c>
      <c r="AE23" s="97"/>
      <c r="AF23" s="96">
        <v>8362.6029950926404</v>
      </c>
      <c r="AG23" s="110" t="s">
        <v>354</v>
      </c>
      <c r="AH23" s="110" t="s">
        <v>354</v>
      </c>
      <c r="AI23" s="96">
        <v>8.7531791987807193</v>
      </c>
      <c r="AJ23" s="110" t="s">
        <v>354</v>
      </c>
      <c r="AK23" s="113" t="s">
        <v>355</v>
      </c>
      <c r="AL23" s="44"/>
    </row>
    <row r="24" spans="1:38" s="1" customFormat="1" ht="24.75" customHeight="1" thickBot="1" x14ac:dyDescent="0.3">
      <c r="A24" s="68" t="s">
        <v>112</v>
      </c>
      <c r="B24" s="62" t="s">
        <v>321</v>
      </c>
      <c r="C24" s="78" t="s">
        <v>337</v>
      </c>
      <c r="D24" s="43"/>
      <c r="E24" s="95">
        <v>0.56296989131800101</v>
      </c>
      <c r="F24" s="95">
        <v>0.226850273307558</v>
      </c>
      <c r="G24" s="95">
        <v>9.4421888499907597E-2</v>
      </c>
      <c r="H24" s="96">
        <v>1.36230238836355E-2</v>
      </c>
      <c r="I24" s="95">
        <v>3.6092960322499902E-2</v>
      </c>
      <c r="J24" s="95">
        <v>4.6228284647042303E-2</v>
      </c>
      <c r="K24" s="95">
        <v>6.6069698072469707E-2</v>
      </c>
      <c r="L24" s="95">
        <v>1.06348646193849E-2</v>
      </c>
      <c r="M24" s="95">
        <v>0.95906361945729401</v>
      </c>
      <c r="N24" s="95">
        <v>2.57546662804761E-2</v>
      </c>
      <c r="O24" s="95">
        <v>1.0558130926731999E-3</v>
      </c>
      <c r="P24" s="95">
        <v>2.6560647909846598E-3</v>
      </c>
      <c r="Q24" s="95">
        <v>1.5593523531134601E-3</v>
      </c>
      <c r="R24" s="95">
        <v>9.0778128228811202E-3</v>
      </c>
      <c r="S24" s="95">
        <v>1.0279261910424799E-2</v>
      </c>
      <c r="T24" s="95">
        <v>8.8761961356642691E-3</v>
      </c>
      <c r="U24" s="95">
        <v>4.0901478555714597E-3</v>
      </c>
      <c r="V24" s="95">
        <v>2.91258591090932E-2</v>
      </c>
      <c r="W24" s="95">
        <v>4.0285041920039002E-3</v>
      </c>
      <c r="X24" s="95">
        <v>6.9031382444510194E-5</v>
      </c>
      <c r="Y24" s="95">
        <v>4.2564547677037597E-3</v>
      </c>
      <c r="Z24" s="95">
        <v>4.2698793468603502E-3</v>
      </c>
      <c r="AA24" s="95">
        <v>2.0249218439610201E-4</v>
      </c>
      <c r="AB24" s="96">
        <f t="shared" si="0"/>
        <v>8.7978576814047218E-3</v>
      </c>
      <c r="AC24" s="95">
        <v>1.68342171599398E-2</v>
      </c>
      <c r="AD24" s="95">
        <v>7.4024629895428299E-3</v>
      </c>
      <c r="AE24" s="97"/>
      <c r="AF24" s="96">
        <v>768.91083590331903</v>
      </c>
      <c r="AG24" s="96">
        <v>105.66600040113001</v>
      </c>
      <c r="AH24" s="96">
        <v>4427.6263433755703</v>
      </c>
      <c r="AI24" s="96">
        <v>3259.0119374743099</v>
      </c>
      <c r="AJ24" s="110" t="s">
        <v>354</v>
      </c>
      <c r="AK24" s="113" t="s">
        <v>355</v>
      </c>
      <c r="AL24" s="46"/>
    </row>
    <row r="25" spans="1:38" s="1" customFormat="1" ht="24.75" customHeight="1" thickBot="1" x14ac:dyDescent="0.3">
      <c r="A25" s="41" t="s">
        <v>120</v>
      </c>
      <c r="B25" s="62" t="s">
        <v>160</v>
      </c>
      <c r="C25" s="79" t="s">
        <v>301</v>
      </c>
      <c r="D25" s="42"/>
      <c r="E25" s="95">
        <v>1.24260771983476</v>
      </c>
      <c r="F25" s="95">
        <v>8.7935867529494199E-2</v>
      </c>
      <c r="G25" s="95">
        <v>8.8821869443600293E-2</v>
      </c>
      <c r="H25" s="95">
        <v>4.7766528000000002E-6</v>
      </c>
      <c r="I25" s="95">
        <v>1.38108733360079E-2</v>
      </c>
      <c r="J25" s="95">
        <v>1.5769432784591701E-2</v>
      </c>
      <c r="K25" s="95">
        <v>1.73837506592837E-2</v>
      </c>
      <c r="L25" s="95">
        <v>5.7024637787791103E-3</v>
      </c>
      <c r="M25" s="95">
        <v>0.78542800370434496</v>
      </c>
      <c r="N25" s="95">
        <v>7.0015217698918206E-2</v>
      </c>
      <c r="O25" s="95">
        <v>3.1776750408449601E-5</v>
      </c>
      <c r="P25" s="95">
        <v>5.9117654024138901E-7</v>
      </c>
      <c r="Q25" s="95">
        <v>2.4371016661134001E-5</v>
      </c>
      <c r="R25" s="95">
        <v>2.3833870786153701E-4</v>
      </c>
      <c r="S25" s="95">
        <v>0.22288323353040901</v>
      </c>
      <c r="T25" s="95">
        <v>3.2441491627420801E-4</v>
      </c>
      <c r="U25" s="95">
        <v>1.2102244732945499E-4</v>
      </c>
      <c r="V25" s="95">
        <v>8.58879194174169E-2</v>
      </c>
      <c r="W25" s="95">
        <v>1.52487606940957E-5</v>
      </c>
      <c r="X25" s="95">
        <v>1.7235808569176E-5</v>
      </c>
      <c r="Y25" s="95">
        <v>1.5148218792440401E-6</v>
      </c>
      <c r="Z25" s="95">
        <v>1.5275964189458001E-6</v>
      </c>
      <c r="AA25" s="95">
        <v>7.305220239497E-7</v>
      </c>
      <c r="AB25" s="96">
        <f t="shared" si="0"/>
        <v>2.1008748891315541E-5</v>
      </c>
      <c r="AC25" s="96" t="s">
        <v>355</v>
      </c>
      <c r="AD25" s="96">
        <v>6.14326980252783E-9</v>
      </c>
      <c r="AE25" s="97"/>
      <c r="AF25" s="96">
        <v>3863.77176879639</v>
      </c>
      <c r="AG25" s="110" t="s">
        <v>354</v>
      </c>
      <c r="AH25" s="110" t="s">
        <v>354</v>
      </c>
      <c r="AI25" s="110" t="s">
        <v>354</v>
      </c>
      <c r="AJ25" s="110" t="s">
        <v>354</v>
      </c>
      <c r="AK25" s="109">
        <v>9319.5902910000295</v>
      </c>
      <c r="AL25" s="44"/>
    </row>
    <row r="26" spans="1:38" s="1" customFormat="1" ht="24.75" customHeight="1" thickBot="1" x14ac:dyDescent="0.3">
      <c r="A26" s="41" t="s">
        <v>120</v>
      </c>
      <c r="B26" s="41" t="s">
        <v>159</v>
      </c>
      <c r="C26" s="78" t="s">
        <v>311</v>
      </c>
      <c r="D26" s="42"/>
      <c r="E26" s="95">
        <v>0.142480215809622</v>
      </c>
      <c r="F26" s="96">
        <v>2.5157063929317301E-2</v>
      </c>
      <c r="G26" s="96">
        <v>1.1813977429099599E-2</v>
      </c>
      <c r="H26" s="96">
        <v>6.2195999999999999E-5</v>
      </c>
      <c r="I26" s="96">
        <v>1.6368603220869101E-3</v>
      </c>
      <c r="J26" s="96">
        <v>1.90842243118249E-3</v>
      </c>
      <c r="K26" s="96">
        <v>2.1322540678065799E-3</v>
      </c>
      <c r="L26" s="96">
        <v>4.1965038148231702E-4</v>
      </c>
      <c r="M26" s="96">
        <v>0.88015947581709397</v>
      </c>
      <c r="N26" s="96">
        <v>0.52911736082559302</v>
      </c>
      <c r="O26" s="96">
        <v>1.41381992592753E-5</v>
      </c>
      <c r="P26" s="96">
        <v>7.6976112010597608E-6</v>
      </c>
      <c r="Q26" s="96">
        <v>3.64174738707428E-6</v>
      </c>
      <c r="R26" s="96">
        <v>4.7162829500142301E-5</v>
      </c>
      <c r="S26" s="96">
        <v>3.0941041856009401E-2</v>
      </c>
      <c r="T26" s="96">
        <v>5.6551911065416903E-5</v>
      </c>
      <c r="U26" s="96">
        <v>1.69553190984565E-5</v>
      </c>
      <c r="V26" s="96">
        <v>1.38490214892277E-2</v>
      </c>
      <c r="W26" s="96">
        <v>1.9855157153770401E-4</v>
      </c>
      <c r="X26" s="96">
        <v>6.7753901220408803E-6</v>
      </c>
      <c r="Y26" s="96">
        <v>8.2502592551341596E-6</v>
      </c>
      <c r="Z26" s="96">
        <v>2.9527925197915599E-6</v>
      </c>
      <c r="AA26" s="96">
        <v>9.5120055201783795E-6</v>
      </c>
      <c r="AB26" s="96">
        <f t="shared" si="0"/>
        <v>2.7490447417144979E-5</v>
      </c>
      <c r="AC26" s="96" t="s">
        <v>355</v>
      </c>
      <c r="AD26" s="96">
        <v>9.0912145860238003E-8</v>
      </c>
      <c r="AE26" s="97"/>
      <c r="AF26" s="96">
        <v>514.17426816297598</v>
      </c>
      <c r="AG26" s="110" t="s">
        <v>354</v>
      </c>
      <c r="AH26" s="110" t="s">
        <v>354</v>
      </c>
      <c r="AI26" s="110" t="s">
        <v>354</v>
      </c>
      <c r="AJ26" s="110" t="s">
        <v>354</v>
      </c>
      <c r="AK26" s="109">
        <v>1292.1985070000001</v>
      </c>
      <c r="AL26" s="44"/>
    </row>
    <row r="27" spans="1:38" s="1" customFormat="1" ht="24.75" customHeight="1" thickBot="1" x14ac:dyDescent="0.3">
      <c r="A27" s="41" t="s">
        <v>121</v>
      </c>
      <c r="B27" s="41" t="s">
        <v>161</v>
      </c>
      <c r="C27" s="78" t="s">
        <v>53</v>
      </c>
      <c r="D27" s="42"/>
      <c r="E27" s="95">
        <v>18.362554446490201</v>
      </c>
      <c r="F27" s="96">
        <v>5.0071675761599899</v>
      </c>
      <c r="G27" s="96">
        <v>3.9278620453746402E-2</v>
      </c>
      <c r="H27" s="96">
        <v>1.14730769350357</v>
      </c>
      <c r="I27" s="96">
        <v>0.29906984583505097</v>
      </c>
      <c r="J27" s="96">
        <v>0.29906984583505097</v>
      </c>
      <c r="K27" s="96">
        <v>0.29906984583505097</v>
      </c>
      <c r="L27" s="96">
        <v>0.21746458170798</v>
      </c>
      <c r="M27" s="96">
        <v>69.860205293422993</v>
      </c>
      <c r="N27" s="96">
        <v>0.113258513289238</v>
      </c>
      <c r="O27" s="96">
        <v>2.68111228091918E-2</v>
      </c>
      <c r="P27" s="96">
        <v>1.4367805212922099E-2</v>
      </c>
      <c r="Q27" s="96">
        <v>4.2927373713222303E-4</v>
      </c>
      <c r="R27" s="96">
        <v>5.5001055625138601E-2</v>
      </c>
      <c r="S27" s="96">
        <v>8.4634607937740594E-2</v>
      </c>
      <c r="T27" s="96">
        <v>2.9376298652514E-2</v>
      </c>
      <c r="U27" s="96">
        <v>3.1283341970047798E-4</v>
      </c>
      <c r="V27" s="96">
        <v>5.3604699624050998</v>
      </c>
      <c r="W27" s="96">
        <v>4.3196033724673399E-2</v>
      </c>
      <c r="X27" s="96">
        <v>3.9327130510131002E-2</v>
      </c>
      <c r="Y27" s="96">
        <v>4.42799133570701E-2</v>
      </c>
      <c r="Z27" s="96">
        <v>3.4014390182950098E-2</v>
      </c>
      <c r="AA27" s="96">
        <v>3.9083112731489997E-2</v>
      </c>
      <c r="AB27" s="96">
        <f t="shared" si="0"/>
        <v>0.1567045467816412</v>
      </c>
      <c r="AC27" s="96">
        <v>0.22523953282922901</v>
      </c>
      <c r="AD27" s="96">
        <v>2.01767489964439E-4</v>
      </c>
      <c r="AE27" s="97"/>
      <c r="AF27" s="96">
        <v>85141.153143392206</v>
      </c>
      <c r="AG27" s="110" t="s">
        <v>354</v>
      </c>
      <c r="AH27" s="96">
        <v>2.3878107294441602</v>
      </c>
      <c r="AI27" s="96">
        <v>3967.6201217814701</v>
      </c>
      <c r="AJ27" s="110" t="s">
        <v>354</v>
      </c>
      <c r="AK27" s="113" t="s">
        <v>355</v>
      </c>
      <c r="AL27" s="44"/>
    </row>
    <row r="28" spans="1:38" s="1" customFormat="1" ht="24.75" customHeight="1" thickBot="1" x14ac:dyDescent="0.3">
      <c r="A28" s="41" t="s">
        <v>121</v>
      </c>
      <c r="B28" s="41" t="s">
        <v>162</v>
      </c>
      <c r="C28" s="78" t="s">
        <v>144</v>
      </c>
      <c r="D28" s="42"/>
      <c r="E28" s="95">
        <v>8.1777513011402494</v>
      </c>
      <c r="F28" s="96">
        <v>0.84509404928629495</v>
      </c>
      <c r="G28" s="96">
        <v>1.0467034884331801E-2</v>
      </c>
      <c r="H28" s="96">
        <v>4.2759929164035503E-2</v>
      </c>
      <c r="I28" s="96">
        <v>0.30761302361770299</v>
      </c>
      <c r="J28" s="96">
        <v>0.30761302361770299</v>
      </c>
      <c r="K28" s="96">
        <v>0.30761302361770299</v>
      </c>
      <c r="L28" s="96">
        <v>0.24504509999117099</v>
      </c>
      <c r="M28" s="96">
        <v>5.0112164154629202</v>
      </c>
      <c r="N28" s="96">
        <v>3.0070562710483299E-2</v>
      </c>
      <c r="O28" s="96">
        <v>5.2173285677965097E-3</v>
      </c>
      <c r="P28" s="96">
        <v>2.9330484374157102E-3</v>
      </c>
      <c r="Q28" s="96">
        <v>6.1704832837411005E-5</v>
      </c>
      <c r="R28" s="96">
        <v>1.6597112918949899E-2</v>
      </c>
      <c r="S28" s="96">
        <v>1.30112630368762E-2</v>
      </c>
      <c r="T28" s="96">
        <v>5.3871854989825801E-3</v>
      </c>
      <c r="U28" s="96">
        <v>5.7020003629534898E-5</v>
      </c>
      <c r="V28" s="96">
        <v>1.04694980313185</v>
      </c>
      <c r="W28" s="96">
        <v>1.2791916617259799E-2</v>
      </c>
      <c r="X28" s="96">
        <v>1.35996414144962E-2</v>
      </c>
      <c r="Y28" s="96">
        <v>1.5255316661299499E-2</v>
      </c>
      <c r="Z28" s="96">
        <v>1.19409532989696E-2</v>
      </c>
      <c r="AA28" s="96">
        <v>1.2738732357441799E-2</v>
      </c>
      <c r="AB28" s="96">
        <f t="shared" si="0"/>
        <v>5.35346437322071E-2</v>
      </c>
      <c r="AC28" s="96">
        <v>0.13394679359178399</v>
      </c>
      <c r="AD28" s="96">
        <v>7.0348071552526502E-5</v>
      </c>
      <c r="AE28" s="97"/>
      <c r="AF28" s="96">
        <v>22399.804811378999</v>
      </c>
      <c r="AG28" s="110" t="s">
        <v>354</v>
      </c>
      <c r="AH28" s="96">
        <v>3.45146308710674</v>
      </c>
      <c r="AI28" s="96">
        <v>1420.9427944731001</v>
      </c>
      <c r="AJ28" s="110" t="s">
        <v>354</v>
      </c>
      <c r="AK28" s="113" t="s">
        <v>355</v>
      </c>
      <c r="AL28" s="44"/>
    </row>
    <row r="29" spans="1:38" s="1" customFormat="1" ht="24.75" customHeight="1" thickBot="1" x14ac:dyDescent="0.3">
      <c r="A29" s="41" t="s">
        <v>121</v>
      </c>
      <c r="B29" s="41" t="s">
        <v>163</v>
      </c>
      <c r="C29" s="78" t="s">
        <v>145</v>
      </c>
      <c r="D29" s="42"/>
      <c r="E29" s="95">
        <v>16.084815407833901</v>
      </c>
      <c r="F29" s="96">
        <v>0.33084969290340699</v>
      </c>
      <c r="G29" s="96">
        <v>2.1092303810075499E-2</v>
      </c>
      <c r="H29" s="96">
        <v>3.6017817483109602E-2</v>
      </c>
      <c r="I29" s="96">
        <v>0.24614686927533899</v>
      </c>
      <c r="J29" s="96">
        <v>0.24614686927533899</v>
      </c>
      <c r="K29" s="96">
        <v>0.24614686927533899</v>
      </c>
      <c r="L29" s="96">
        <v>0.174694486915005</v>
      </c>
      <c r="M29" s="96">
        <v>6.2913448704400103</v>
      </c>
      <c r="N29" s="96">
        <v>3.9331247191178302E-2</v>
      </c>
      <c r="O29" s="96">
        <v>6.52976474370462E-3</v>
      </c>
      <c r="P29" s="96">
        <v>5.5932083494687201E-3</v>
      </c>
      <c r="Q29" s="96">
        <v>1.05681980215008E-4</v>
      </c>
      <c r="R29" s="96">
        <v>2.5123018923310401E-2</v>
      </c>
      <c r="S29" s="96">
        <v>1.77012388816929E-2</v>
      </c>
      <c r="T29" s="96">
        <v>6.6901065186353303E-3</v>
      </c>
      <c r="U29" s="96">
        <v>1.0557174963269301E-4</v>
      </c>
      <c r="V29" s="96">
        <v>1.3143733356776099</v>
      </c>
      <c r="W29" s="96">
        <v>4.9733096216465503E-2</v>
      </c>
      <c r="X29" s="96">
        <v>4.1064024398916503E-3</v>
      </c>
      <c r="Y29" s="96">
        <v>2.4866548108232699E-2</v>
      </c>
      <c r="Z29" s="96">
        <v>2.7786656509933502E-2</v>
      </c>
      <c r="AA29" s="96">
        <v>6.38773712872034E-3</v>
      </c>
      <c r="AB29" s="96">
        <f t="shared" si="0"/>
        <v>6.3147344186778198E-2</v>
      </c>
      <c r="AC29" s="96">
        <v>0.29609997795000498</v>
      </c>
      <c r="AD29" s="96">
        <v>2.1221669040299601E-5</v>
      </c>
      <c r="AE29" s="97"/>
      <c r="AF29" s="96">
        <v>45033.281170916598</v>
      </c>
      <c r="AG29" s="110" t="s">
        <v>354</v>
      </c>
      <c r="AH29" s="96">
        <v>56.686261673909598</v>
      </c>
      <c r="AI29" s="96">
        <v>2992.1565223062298</v>
      </c>
      <c r="AJ29" s="110" t="s">
        <v>354</v>
      </c>
      <c r="AK29" s="113" t="s">
        <v>355</v>
      </c>
      <c r="AL29" s="44"/>
    </row>
    <row r="30" spans="1:38" s="1" customFormat="1" ht="24.75" customHeight="1" thickBot="1" x14ac:dyDescent="0.3">
      <c r="A30" s="41" t="s">
        <v>121</v>
      </c>
      <c r="B30" s="41" t="s">
        <v>164</v>
      </c>
      <c r="C30" s="78" t="s">
        <v>54</v>
      </c>
      <c r="D30" s="42"/>
      <c r="E30" s="95">
        <v>0.13048640960426999</v>
      </c>
      <c r="F30" s="96">
        <v>1.4385161540018301</v>
      </c>
      <c r="G30" s="96">
        <v>4.3911227766760399E-4</v>
      </c>
      <c r="H30" s="96">
        <v>1.1829611744192E-3</v>
      </c>
      <c r="I30" s="96">
        <v>2.45187829353967E-2</v>
      </c>
      <c r="J30" s="96">
        <v>2.45187829353967E-2</v>
      </c>
      <c r="K30" s="96">
        <v>2.45187829353967E-2</v>
      </c>
      <c r="L30" s="96">
        <v>3.6681171313766299E-3</v>
      </c>
      <c r="M30" s="96">
        <v>7.4115466042234903</v>
      </c>
      <c r="N30" s="96">
        <v>3.2140041623484602E-4</v>
      </c>
      <c r="O30" s="96">
        <v>1.02742349301606E-4</v>
      </c>
      <c r="P30" s="96">
        <v>1.9101384078540801E-4</v>
      </c>
      <c r="Q30" s="96">
        <v>6.5866841650140599E-6</v>
      </c>
      <c r="R30" s="96">
        <v>2.2683647133773201E-4</v>
      </c>
      <c r="S30" s="96">
        <v>4.4302955531246501E-4</v>
      </c>
      <c r="T30" s="96">
        <v>1.48849138456704E-4</v>
      </c>
      <c r="U30" s="96">
        <v>4.3911227766760397E-6</v>
      </c>
      <c r="V30" s="96">
        <v>2.03947805631375E-2</v>
      </c>
      <c r="W30" s="96">
        <v>1.4085847048371399E-2</v>
      </c>
      <c r="X30" s="96">
        <v>2.1464147883232601E-4</v>
      </c>
      <c r="Y30" s="96">
        <v>3.9350937785926498E-4</v>
      </c>
      <c r="Z30" s="96">
        <v>1.34150924270204E-4</v>
      </c>
      <c r="AA30" s="96">
        <v>4.6058483999436703E-4</v>
      </c>
      <c r="AB30" s="96">
        <f t="shared" si="0"/>
        <v>1.2028866209561619E-3</v>
      </c>
      <c r="AC30" s="96">
        <v>9.89698976140339E-6</v>
      </c>
      <c r="AD30" s="96">
        <v>3.8938927194347503E-6</v>
      </c>
      <c r="AE30" s="97"/>
      <c r="AF30" s="96">
        <v>961.65588809205303</v>
      </c>
      <c r="AG30" s="110" t="s">
        <v>354</v>
      </c>
      <c r="AH30" s="110" t="s">
        <v>354</v>
      </c>
      <c r="AI30" s="96">
        <v>32.017782731581001</v>
      </c>
      <c r="AJ30" s="110" t="s">
        <v>354</v>
      </c>
      <c r="AK30" s="113" t="s">
        <v>355</v>
      </c>
      <c r="AL30" s="44"/>
    </row>
    <row r="31" spans="1:38" s="1" customFormat="1" ht="24.75" customHeight="1" thickBot="1" x14ac:dyDescent="0.3">
      <c r="A31" s="41" t="s">
        <v>121</v>
      </c>
      <c r="B31" s="41" t="s">
        <v>165</v>
      </c>
      <c r="C31" s="78" t="s">
        <v>55</v>
      </c>
      <c r="D31" s="42"/>
      <c r="E31" s="109" t="s">
        <v>355</v>
      </c>
      <c r="F31" s="96">
        <v>1.3500012355941999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1301.72468103244</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0.639124909922134</v>
      </c>
      <c r="J32" s="96">
        <v>1.2034160269829499</v>
      </c>
      <c r="K32" s="96">
        <v>1.57077672623817</v>
      </c>
      <c r="L32" s="96">
        <v>0.15318527625032899</v>
      </c>
      <c r="M32" s="108" t="s">
        <v>355</v>
      </c>
      <c r="N32" s="96">
        <v>7.6729783041881996</v>
      </c>
      <c r="O32" s="96">
        <v>8.0707370462205497E-3</v>
      </c>
      <c r="P32" s="96" t="s">
        <v>355</v>
      </c>
      <c r="Q32" s="96">
        <v>7.5743580110127703E-3</v>
      </c>
      <c r="R32" s="96">
        <v>8.0718690503074605E-2</v>
      </c>
      <c r="S32" s="96">
        <v>58.419714204513497</v>
      </c>
      <c r="T32" s="96">
        <v>9.7496899351758995E-2</v>
      </c>
      <c r="U32" s="96">
        <v>3.1415534524763401E-2</v>
      </c>
      <c r="V32" s="96">
        <v>21.763811908447</v>
      </c>
      <c r="W32" s="96" t="s">
        <v>355</v>
      </c>
      <c r="X32" s="96">
        <v>3.9560240420168803E-3</v>
      </c>
      <c r="Y32" s="96">
        <v>2.8841841137057999E-4</v>
      </c>
      <c r="Z32" s="96">
        <v>4.2576051202323698E-4</v>
      </c>
      <c r="AA32" s="96" t="s">
        <v>355</v>
      </c>
      <c r="AB32" s="96">
        <f t="shared" si="0"/>
        <v>4.6702029654106976E-3</v>
      </c>
      <c r="AC32" s="96" t="s">
        <v>355</v>
      </c>
      <c r="AD32" s="96" t="s">
        <v>355</v>
      </c>
      <c r="AE32" s="97"/>
      <c r="AF32" s="113" t="s">
        <v>355</v>
      </c>
      <c r="AG32" s="113" t="s">
        <v>355</v>
      </c>
      <c r="AH32" s="113" t="s">
        <v>355</v>
      </c>
      <c r="AI32" s="113" t="s">
        <v>355</v>
      </c>
      <c r="AJ32" s="113" t="s">
        <v>355</v>
      </c>
      <c r="AK32" s="96">
        <v>55878.162021912802</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0.30669163381234799</v>
      </c>
      <c r="J33" s="96">
        <v>0.56794747002286505</v>
      </c>
      <c r="K33" s="96">
        <v>1.1358949400457301</v>
      </c>
      <c r="L33" s="96" t="s">
        <v>355</v>
      </c>
      <c r="M33" s="108" t="s">
        <v>355</v>
      </c>
      <c r="N33" s="96">
        <v>5.3415459555650503E-2</v>
      </c>
      <c r="O33" s="96">
        <v>1.07910019304344E-4</v>
      </c>
      <c r="P33" s="96">
        <v>6.4746011582606706E-5</v>
      </c>
      <c r="Q33" s="96" t="s">
        <v>355</v>
      </c>
      <c r="R33" s="96">
        <v>2.25418350852075E-2</v>
      </c>
      <c r="S33" s="96">
        <v>1.13475904510569E-2</v>
      </c>
      <c r="T33" s="96">
        <v>1.8032332173226001E-2</v>
      </c>
      <c r="U33" s="96" t="s">
        <v>355</v>
      </c>
      <c r="V33" s="96">
        <v>8.5828221669855501E-2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55878.162021912802</v>
      </c>
      <c r="AL33" s="44" t="s">
        <v>366</v>
      </c>
    </row>
    <row r="34" spans="1:38" s="1" customFormat="1" ht="24.75" customHeight="1" thickBot="1" x14ac:dyDescent="0.3">
      <c r="A34" s="41" t="s">
        <v>119</v>
      </c>
      <c r="B34" s="41" t="s">
        <v>168</v>
      </c>
      <c r="C34" s="78" t="s">
        <v>58</v>
      </c>
      <c r="D34" s="42"/>
      <c r="E34" s="95">
        <v>2.1511525875749</v>
      </c>
      <c r="F34" s="96">
        <v>0.15547814254947401</v>
      </c>
      <c r="G34" s="96">
        <v>1.59584209385802E-3</v>
      </c>
      <c r="H34" s="96">
        <v>6.8142457407737204E-4</v>
      </c>
      <c r="I34" s="96">
        <v>0.47674452999258898</v>
      </c>
      <c r="J34" s="96">
        <v>0.89512750702660604</v>
      </c>
      <c r="K34" s="96">
        <v>0.89512750702660604</v>
      </c>
      <c r="L34" s="96">
        <v>3.7935009423071403E-2</v>
      </c>
      <c r="M34" s="96">
        <v>0.35888288129955198</v>
      </c>
      <c r="N34" s="96">
        <v>3.8088900262535901E-3</v>
      </c>
      <c r="O34" s="96">
        <v>6.3215907206414E-4</v>
      </c>
      <c r="P34" s="96">
        <v>4.2229323752195199E-4</v>
      </c>
      <c r="Q34" s="96">
        <v>7.9677969343764497E-6</v>
      </c>
      <c r="R34" s="96">
        <v>2.5586529208589601</v>
      </c>
      <c r="S34" s="96">
        <v>5.9358423874688704</v>
      </c>
      <c r="T34" s="96">
        <v>5.1134545511385596</v>
      </c>
      <c r="U34" s="96">
        <v>7.9677969343764497E-6</v>
      </c>
      <c r="V34" s="96">
        <v>0.12706923816757801</v>
      </c>
      <c r="W34" s="96">
        <v>2.4502767048360302E-3</v>
      </c>
      <c r="X34" s="96">
        <v>2.0231649606310901E-4</v>
      </c>
      <c r="Y34" s="96">
        <v>1.22513878171549E-3</v>
      </c>
      <c r="Z34" s="96">
        <v>1.3690082893456101E-3</v>
      </c>
      <c r="AA34" s="96">
        <v>3.1471454943150302E-4</v>
      </c>
      <c r="AB34" s="96">
        <f t="shared" si="0"/>
        <v>3.1111781165557122E-3</v>
      </c>
      <c r="AC34" s="96">
        <v>2.0953805652879201E-2</v>
      </c>
      <c r="AD34" s="96">
        <v>2.8695607375667699E-6</v>
      </c>
      <c r="AE34" s="97"/>
      <c r="AF34" s="96">
        <v>3407.1228703868601</v>
      </c>
      <c r="AG34" s="110" t="s">
        <v>358</v>
      </c>
      <c r="AH34" s="110" t="s">
        <v>354</v>
      </c>
      <c r="AI34" s="110" t="s">
        <v>354</v>
      </c>
      <c r="AJ34" s="110" t="s">
        <v>354</v>
      </c>
      <c r="AK34" s="109">
        <v>82454685.216298595</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9.1094437670543495</v>
      </c>
      <c r="F36" s="96">
        <v>0.37106896389806499</v>
      </c>
      <c r="G36" s="96">
        <v>1.1916672227621901</v>
      </c>
      <c r="H36" s="96" t="s">
        <v>355</v>
      </c>
      <c r="I36" s="96">
        <v>0.33579800635515</v>
      </c>
      <c r="J36" s="96">
        <v>0.33750256476304402</v>
      </c>
      <c r="K36" s="96">
        <v>0.340911681578832</v>
      </c>
      <c r="L36" s="96">
        <v>2.3664900794270301E-2</v>
      </c>
      <c r="M36" s="96">
        <v>0.98617148455616499</v>
      </c>
      <c r="N36" s="96">
        <v>1.9551858534676399E-2</v>
      </c>
      <c r="O36" s="96">
        <v>2.4425290289571602E-3</v>
      </c>
      <c r="P36" s="96">
        <v>3.8171930982751098E-3</v>
      </c>
      <c r="Q36" s="96">
        <v>3.0190191123834201E-2</v>
      </c>
      <c r="R36" s="96">
        <v>1.3964119562613699E-2</v>
      </c>
      <c r="S36" s="96">
        <v>3.0190191123834201E-2</v>
      </c>
      <c r="T36" s="96">
        <v>1.5383984321444599</v>
      </c>
      <c r="U36" s="96">
        <v>3.9103717069352797E-2</v>
      </c>
      <c r="V36" s="96">
        <v>9.2682587033391994E-2</v>
      </c>
      <c r="W36" s="96">
        <v>7.59613543783203E-2</v>
      </c>
      <c r="X36" s="96">
        <v>6.4045462913910999E-4</v>
      </c>
      <c r="Y36" s="96">
        <v>3.1182671531588802E-3</v>
      </c>
      <c r="Z36" s="96">
        <v>1.30179341363013E-3</v>
      </c>
      <c r="AA36" s="96">
        <v>4.7723181710799603E-3</v>
      </c>
      <c r="AB36" s="96">
        <f t="shared" si="0"/>
        <v>9.8328333670080811E-3</v>
      </c>
      <c r="AC36" s="96">
        <v>1.50923765128286E-2</v>
      </c>
      <c r="AD36" s="96">
        <v>5.1204337434214E-6</v>
      </c>
      <c r="AE36" s="97"/>
      <c r="AF36" s="96">
        <v>6079.6576580932897</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0.63816002739415201</v>
      </c>
      <c r="F39" s="96">
        <v>0.124418641462851</v>
      </c>
      <c r="G39" s="96">
        <v>0.115426632249125</v>
      </c>
      <c r="H39" s="96">
        <v>1.11628461432267E-2</v>
      </c>
      <c r="I39" s="96">
        <v>7.7660945715632396E-2</v>
      </c>
      <c r="J39" s="96">
        <v>8.0639079950004702E-2</v>
      </c>
      <c r="K39" s="96">
        <v>8.5495180860523406E-2</v>
      </c>
      <c r="L39" s="96">
        <v>1.9067071392220501E-2</v>
      </c>
      <c r="M39" s="96">
        <v>0.76747289189236001</v>
      </c>
      <c r="N39" s="96">
        <v>4.8852937647695096E-3</v>
      </c>
      <c r="O39" s="96">
        <v>6.1610570558288296E-4</v>
      </c>
      <c r="P39" s="96">
        <v>1.63973242688194E-3</v>
      </c>
      <c r="Q39" s="96">
        <v>1.8538047914462301E-3</v>
      </c>
      <c r="R39" s="96">
        <v>3.8572754504351699E-3</v>
      </c>
      <c r="S39" s="96">
        <v>4.5457544988618996E-3</v>
      </c>
      <c r="T39" s="96">
        <v>4.7388502078612699E-2</v>
      </c>
      <c r="U39" s="96">
        <v>1.3758830526406399E-3</v>
      </c>
      <c r="V39" s="96">
        <v>2.3780262641809099E-2</v>
      </c>
      <c r="W39" s="96">
        <v>0.40734057407270602</v>
      </c>
      <c r="X39" s="96">
        <v>2.8259472912237401E-2</v>
      </c>
      <c r="Y39" s="96">
        <v>3.7118677387146699E-2</v>
      </c>
      <c r="Z39" s="96">
        <v>1.32075698410317E-2</v>
      </c>
      <c r="AA39" s="96">
        <v>2.0794547925840401E-2</v>
      </c>
      <c r="AB39" s="96">
        <f t="shared" si="0"/>
        <v>9.9380268066256203E-2</v>
      </c>
      <c r="AC39" s="96">
        <v>6.7520280862916901E-3</v>
      </c>
      <c r="AD39" s="96">
        <v>1.3233897343459099E-3</v>
      </c>
      <c r="AE39" s="97"/>
      <c r="AF39" s="96">
        <v>2371.8966761846</v>
      </c>
      <c r="AG39" s="110" t="s">
        <v>354</v>
      </c>
      <c r="AH39" s="96">
        <v>6967.4172690287296</v>
      </c>
      <c r="AI39" s="96">
        <v>2241.6737323232101</v>
      </c>
      <c r="AJ39" s="96">
        <v>71.239949999999993</v>
      </c>
      <c r="AK39" s="113" t="s">
        <v>355</v>
      </c>
      <c r="AL39" s="44"/>
    </row>
    <row r="40" spans="1:38" s="1" customFormat="1" ht="24.75" customHeight="1" thickBot="1" x14ac:dyDescent="0.3">
      <c r="A40" s="41" t="s">
        <v>119</v>
      </c>
      <c r="B40" s="41" t="s">
        <v>174</v>
      </c>
      <c r="C40" s="78" t="s">
        <v>339</v>
      </c>
      <c r="D40" s="42"/>
      <c r="E40" s="95">
        <v>0.89819020624996704</v>
      </c>
      <c r="F40" s="96">
        <v>0.95561211246502598</v>
      </c>
      <c r="G40" s="96">
        <v>1.25974132314659E-3</v>
      </c>
      <c r="H40" s="96">
        <v>4.7887407173612898E-4</v>
      </c>
      <c r="I40" s="96">
        <v>7.7821585172513197E-2</v>
      </c>
      <c r="J40" s="96">
        <v>7.7821585172513197E-2</v>
      </c>
      <c r="K40" s="96">
        <v>7.7821585172513197E-2</v>
      </c>
      <c r="L40" s="96">
        <v>4.7244552937945397E-2</v>
      </c>
      <c r="M40" s="96">
        <v>31.5712999670532</v>
      </c>
      <c r="N40" s="96">
        <v>2.7227904517735302E-3</v>
      </c>
      <c r="O40" s="96">
        <v>5.6365890973916505E-4</v>
      </c>
      <c r="P40" s="96">
        <v>4.0248320660989101E-4</v>
      </c>
      <c r="Q40" s="96">
        <v>1.0363187184197999E-5</v>
      </c>
      <c r="R40" s="96">
        <v>1.52705619815993E-3</v>
      </c>
      <c r="S40" s="96">
        <v>1.7156263134519799E-3</v>
      </c>
      <c r="T40" s="96">
        <v>6.12837500008767E-4</v>
      </c>
      <c r="U40" s="96">
        <v>8.3247744876340802E-6</v>
      </c>
      <c r="V40" s="96">
        <v>0.11292892898663399</v>
      </c>
      <c r="W40" s="96">
        <v>6.0133862731358801E-3</v>
      </c>
      <c r="X40" s="96">
        <v>5.6993338627621198E-4</v>
      </c>
      <c r="Y40" s="96">
        <v>1.12053621280973E-3</v>
      </c>
      <c r="Z40" s="96">
        <v>9.6670566824272504E-4</v>
      </c>
      <c r="AA40" s="96">
        <v>7.0632668740949203E-4</v>
      </c>
      <c r="AB40" s="96">
        <f t="shared" si="0"/>
        <v>3.3635019547381588E-3</v>
      </c>
      <c r="AC40" s="96">
        <v>1.11805143595158E-2</v>
      </c>
      <c r="AD40" s="96">
        <v>5.4277402683103204E-6</v>
      </c>
      <c r="AE40" s="97"/>
      <c r="AF40" s="96">
        <v>2963.1061908188399</v>
      </c>
      <c r="AG40" s="110" t="s">
        <v>354</v>
      </c>
      <c r="AH40" s="110" t="s">
        <v>354</v>
      </c>
      <c r="AI40" s="96">
        <v>28.941697830487499</v>
      </c>
      <c r="AJ40" s="110" t="s">
        <v>354</v>
      </c>
      <c r="AK40" s="113" t="s">
        <v>355</v>
      </c>
      <c r="AL40" s="44"/>
    </row>
    <row r="41" spans="1:38" s="1" customFormat="1" ht="24.75" customHeight="1" thickBot="1" x14ac:dyDescent="0.3">
      <c r="A41" s="41" t="s">
        <v>113</v>
      </c>
      <c r="B41" s="41" t="s">
        <v>175</v>
      </c>
      <c r="C41" s="78" t="s">
        <v>305</v>
      </c>
      <c r="D41" s="42"/>
      <c r="E41" s="95">
        <v>3.8336503107050501</v>
      </c>
      <c r="F41" s="96">
        <v>11.2243167739722</v>
      </c>
      <c r="G41" s="96">
        <v>0.75146225244252196</v>
      </c>
      <c r="H41" s="96">
        <v>1.2322813893742099</v>
      </c>
      <c r="I41" s="96">
        <v>9.1576164940222</v>
      </c>
      <c r="J41" s="96">
        <v>9.3239160437777109</v>
      </c>
      <c r="K41" s="96">
        <v>9.7531754807290802</v>
      </c>
      <c r="L41" s="96">
        <v>0.78500268434522402</v>
      </c>
      <c r="M41" s="96">
        <v>76.296759606406496</v>
      </c>
      <c r="N41" s="96">
        <v>0.94478382431965602</v>
      </c>
      <c r="O41" s="96">
        <v>0.454823605349854</v>
      </c>
      <c r="P41" s="96">
        <v>2.28499222283726E-2</v>
      </c>
      <c r="Q41" s="96">
        <v>9.5148751335724108E-3</v>
      </c>
      <c r="R41" s="96">
        <v>0.80610410047366798</v>
      </c>
      <c r="S41" s="96">
        <v>0.21083868768175301</v>
      </c>
      <c r="T41" s="96">
        <v>7.0036141056152995E-2</v>
      </c>
      <c r="U41" s="96">
        <v>1.77773048865985E-2</v>
      </c>
      <c r="V41" s="96">
        <v>17.916333787285101</v>
      </c>
      <c r="W41" s="96">
        <v>21.3253188350138</v>
      </c>
      <c r="X41" s="96">
        <v>1.50934935331249</v>
      </c>
      <c r="Y41" s="96">
        <v>1.33155672701851</v>
      </c>
      <c r="Z41" s="96">
        <v>1.00729591308516</v>
      </c>
      <c r="AA41" s="96">
        <v>0.80876280866716099</v>
      </c>
      <c r="AB41" s="96">
        <f t="shared" si="0"/>
        <v>4.656964802083321</v>
      </c>
      <c r="AC41" s="96">
        <v>0.176818113668395</v>
      </c>
      <c r="AD41" s="96">
        <v>8.1856473634611807E-2</v>
      </c>
      <c r="AE41" s="97"/>
      <c r="AF41" s="96">
        <v>7020.4556200726402</v>
      </c>
      <c r="AG41" s="96">
        <v>0.37829760000000001</v>
      </c>
      <c r="AH41" s="96">
        <v>23986.0878637358</v>
      </c>
      <c r="AI41" s="96">
        <v>35135.0281362409</v>
      </c>
      <c r="AJ41" s="110" t="s">
        <v>354</v>
      </c>
      <c r="AK41" s="113" t="s">
        <v>355</v>
      </c>
      <c r="AL41" s="44"/>
    </row>
    <row r="42" spans="1:38" s="1" customFormat="1" ht="24.75" customHeight="1" thickBot="1" x14ac:dyDescent="0.3">
      <c r="A42" s="41" t="s">
        <v>119</v>
      </c>
      <c r="B42" s="41" t="s">
        <v>176</v>
      </c>
      <c r="C42" s="78" t="s">
        <v>60</v>
      </c>
      <c r="D42" s="42"/>
      <c r="E42" s="95">
        <v>4.91358656051301E-2</v>
      </c>
      <c r="F42" s="96">
        <v>1.1917333131208101</v>
      </c>
      <c r="G42" s="96">
        <v>2.0681793031966699E-4</v>
      </c>
      <c r="H42" s="96">
        <v>4.1682346685052301E-5</v>
      </c>
      <c r="I42" s="96">
        <v>1.53753130077499E-2</v>
      </c>
      <c r="J42" s="96">
        <v>1.53753130077499E-2</v>
      </c>
      <c r="K42" s="96">
        <v>1.53753130077499E-2</v>
      </c>
      <c r="L42" s="96">
        <v>7.6876565038749595E-4</v>
      </c>
      <c r="M42" s="96">
        <v>13.722245008459099</v>
      </c>
      <c r="N42" s="96">
        <v>3.5003844268107902E-4</v>
      </c>
      <c r="O42" s="96">
        <v>1.14617633372879E-4</v>
      </c>
      <c r="P42" s="96">
        <v>8.9690367155417794E-5</v>
      </c>
      <c r="Q42" s="96">
        <v>3.0927712812212998E-6</v>
      </c>
      <c r="R42" s="96">
        <v>1.6624840417250601E-4</v>
      </c>
      <c r="S42" s="96">
        <v>4.4033681970054599E-4</v>
      </c>
      <c r="T42" s="96">
        <v>1.3626703234142801E-4</v>
      </c>
      <c r="U42" s="96">
        <v>2.0618475208142002E-6</v>
      </c>
      <c r="V42" s="96">
        <v>2.2851362011347302E-2</v>
      </c>
      <c r="W42" s="96">
        <v>2.3882296453953899E-3</v>
      </c>
      <c r="X42" s="96">
        <v>5.3318615339059797E-5</v>
      </c>
      <c r="Y42" s="96">
        <v>9.7750794788276199E-5</v>
      </c>
      <c r="Z42" s="96">
        <v>3.3324134586912302E-5</v>
      </c>
      <c r="AA42" s="96">
        <v>1.14412862081732E-4</v>
      </c>
      <c r="AB42" s="96">
        <f t="shared" si="0"/>
        <v>2.988064067959803E-4</v>
      </c>
      <c r="AC42" s="96">
        <v>4.6569820801197203E-6</v>
      </c>
      <c r="AD42" s="96">
        <v>1.9711946929395701E-6</v>
      </c>
      <c r="AE42" s="97"/>
      <c r="AF42" s="95">
        <v>452.93126740007102</v>
      </c>
      <c r="AG42" s="110" t="s">
        <v>354</v>
      </c>
      <c r="AH42" s="110" t="s">
        <v>354</v>
      </c>
      <c r="AI42" s="96">
        <v>14.637214539659601</v>
      </c>
      <c r="AJ42" s="110" t="s">
        <v>354</v>
      </c>
      <c r="AK42" s="113" t="s">
        <v>355</v>
      </c>
      <c r="AL42" s="44"/>
    </row>
    <row r="43" spans="1:38" s="1" customFormat="1" ht="24.75" customHeight="1" thickBot="1" x14ac:dyDescent="0.3">
      <c r="A43" s="41" t="s">
        <v>113</v>
      </c>
      <c r="B43" s="41" t="s">
        <v>177</v>
      </c>
      <c r="C43" s="78" t="s">
        <v>61</v>
      </c>
      <c r="D43" s="42"/>
      <c r="E43" s="95">
        <v>0.71143560270784301</v>
      </c>
      <c r="F43" s="96">
        <v>1.3710272766315299</v>
      </c>
      <c r="G43" s="96">
        <v>0.76491583478053204</v>
      </c>
      <c r="H43" s="96">
        <v>1.5796236753029699E-2</v>
      </c>
      <c r="I43" s="96">
        <v>0.880672272326679</v>
      </c>
      <c r="J43" s="96">
        <v>0.88768574760811003</v>
      </c>
      <c r="K43" s="96">
        <v>0.89412076005455399</v>
      </c>
      <c r="L43" s="96">
        <v>0.24734740761856799</v>
      </c>
      <c r="M43" s="96">
        <v>5.9257204699534904</v>
      </c>
      <c r="N43" s="96">
        <v>0.19287059159943301</v>
      </c>
      <c r="O43" s="96">
        <v>2.7269860991594602E-2</v>
      </c>
      <c r="P43" s="96">
        <v>9.8872383415144101E-3</v>
      </c>
      <c r="Q43" s="96">
        <v>4.8049887356374603E-3</v>
      </c>
      <c r="R43" s="96">
        <v>5.9881588772383199E-2</v>
      </c>
      <c r="S43" s="96">
        <v>3.08893606253694E-2</v>
      </c>
      <c r="T43" s="96">
        <v>1.9351215044587901E-2</v>
      </c>
      <c r="U43" s="96">
        <v>2.51524445147456E-2</v>
      </c>
      <c r="V43" s="96">
        <v>1.21073436106427</v>
      </c>
      <c r="W43" s="96">
        <v>1.19703793768134</v>
      </c>
      <c r="X43" s="96">
        <v>0.121595490278706</v>
      </c>
      <c r="Y43" s="96">
        <v>0.13617049154330299</v>
      </c>
      <c r="Z43" s="96">
        <v>3.0579474213389399E-2</v>
      </c>
      <c r="AA43" s="96">
        <v>0.156746795163696</v>
      </c>
      <c r="AB43" s="96">
        <f t="shared" si="0"/>
        <v>0.4450922511990944</v>
      </c>
      <c r="AC43" s="96">
        <v>3.5238930294416798E-2</v>
      </c>
      <c r="AD43" s="96">
        <v>1.45710224165375E-2</v>
      </c>
      <c r="AE43" s="97"/>
      <c r="AF43" s="96">
        <v>2080.8787783347102</v>
      </c>
      <c r="AG43" s="96">
        <v>1040.7098000000001</v>
      </c>
      <c r="AH43" s="96">
        <v>1812.8345801922401</v>
      </c>
      <c r="AI43" s="96">
        <v>2661.20898398187</v>
      </c>
      <c r="AJ43" s="110" t="s">
        <v>354</v>
      </c>
      <c r="AK43" s="113" t="s">
        <v>355</v>
      </c>
      <c r="AL43" s="44"/>
    </row>
    <row r="44" spans="1:38" s="1" customFormat="1" ht="24.75" customHeight="1" thickBot="1" x14ac:dyDescent="0.3">
      <c r="A44" s="41" t="s">
        <v>119</v>
      </c>
      <c r="B44" s="41" t="s">
        <v>178</v>
      </c>
      <c r="C44" s="78" t="s">
        <v>62</v>
      </c>
      <c r="D44" s="42"/>
      <c r="E44" s="95">
        <v>4.4701688073707802</v>
      </c>
      <c r="F44" s="96">
        <v>0.93111247230071303</v>
      </c>
      <c r="G44" s="96">
        <v>4.4737922723596703E-3</v>
      </c>
      <c r="H44" s="96">
        <v>2.1688869561693799E-3</v>
      </c>
      <c r="I44" s="96">
        <v>0.36215374077714302</v>
      </c>
      <c r="J44" s="96">
        <v>0.36215374077714302</v>
      </c>
      <c r="K44" s="96">
        <v>0.36215374077714302</v>
      </c>
      <c r="L44" s="96">
        <v>0.21749086437290299</v>
      </c>
      <c r="M44" s="96">
        <v>8.82649589879267</v>
      </c>
      <c r="N44" s="96">
        <v>1.05852252944753E-2</v>
      </c>
      <c r="O44" s="96">
        <v>1.79328943420179E-3</v>
      </c>
      <c r="P44" s="96">
        <v>1.2064155618644E-3</v>
      </c>
      <c r="Q44" s="96">
        <v>2.36661183724717E-5</v>
      </c>
      <c r="R44" s="96">
        <v>6.2205381948185097E-3</v>
      </c>
      <c r="S44" s="96">
        <v>4.5946362997543897E-3</v>
      </c>
      <c r="T44" s="96">
        <v>1.83976310823222E-3</v>
      </c>
      <c r="U44" s="96">
        <v>2.3000997374185601E-5</v>
      </c>
      <c r="V44" s="96">
        <v>0.36034498880068699</v>
      </c>
      <c r="W44" s="96">
        <v>8.1279041729003503E-3</v>
      </c>
      <c r="X44" s="96">
        <v>2.40407092481641E-3</v>
      </c>
      <c r="Y44" s="96">
        <v>4.7934315783421796E-3</v>
      </c>
      <c r="Z44" s="96">
        <v>4.6169737602146403E-3</v>
      </c>
      <c r="AA44" s="96">
        <v>2.5230372391568099E-3</v>
      </c>
      <c r="AB44" s="96">
        <f t="shared" si="0"/>
        <v>1.433751350253004E-2</v>
      </c>
      <c r="AC44" s="96">
        <v>5.6993010725061598E-2</v>
      </c>
      <c r="AD44" s="96">
        <v>1.0940188544880701E-5</v>
      </c>
      <c r="AE44" s="97"/>
      <c r="AF44" s="96">
        <v>9558.8853003844106</v>
      </c>
      <c r="AG44" s="110" t="s">
        <v>354</v>
      </c>
      <c r="AH44" s="110" t="s">
        <v>354</v>
      </c>
      <c r="AI44" s="96">
        <v>9.4434905088444605</v>
      </c>
      <c r="AJ44" s="110" t="s">
        <v>354</v>
      </c>
      <c r="AK44" s="113" t="s">
        <v>355</v>
      </c>
      <c r="AL44" s="44"/>
    </row>
    <row r="45" spans="1:38" s="1" customFormat="1" ht="24.75" customHeight="1" thickBot="1" x14ac:dyDescent="0.3">
      <c r="A45" s="41" t="s">
        <v>119</v>
      </c>
      <c r="B45" s="41" t="s">
        <v>179</v>
      </c>
      <c r="C45" s="78" t="s">
        <v>129</v>
      </c>
      <c r="D45" s="42"/>
      <c r="E45" s="95">
        <v>5.57867882300381</v>
      </c>
      <c r="F45" s="96">
        <v>0.256279676824688</v>
      </c>
      <c r="G45" s="96">
        <v>0.22689644496959999</v>
      </c>
      <c r="H45" s="96" t="s">
        <v>355</v>
      </c>
      <c r="I45" s="96">
        <v>9.4499354820180598E-2</v>
      </c>
      <c r="J45" s="96">
        <v>9.4979046976628206E-2</v>
      </c>
      <c r="K45" s="96">
        <v>9.5938431289523396E-2</v>
      </c>
      <c r="L45" s="96">
        <v>2.1222007940942401E-2</v>
      </c>
      <c r="M45" s="96">
        <v>0.83182200306774501</v>
      </c>
      <c r="N45" s="96">
        <v>1.13355194942363E-2</v>
      </c>
      <c r="O45" s="96">
        <v>1.11417499302322E-3</v>
      </c>
      <c r="P45" s="96">
        <v>3.3909673700706802E-3</v>
      </c>
      <c r="Q45" s="96">
        <v>5.66775974711813E-3</v>
      </c>
      <c r="R45" s="96">
        <v>4.5535847540949101E-3</v>
      </c>
      <c r="S45" s="96">
        <v>5.66775974711813E-3</v>
      </c>
      <c r="T45" s="96">
        <v>7.9445521241655898E-3</v>
      </c>
      <c r="U45" s="96">
        <v>2.2671038988472499E-2</v>
      </c>
      <c r="V45" s="96">
        <v>5.6726039862182297E-2</v>
      </c>
      <c r="W45" s="96">
        <v>5.8179311592212603E-2</v>
      </c>
      <c r="X45" s="96">
        <v>7.2663586501514501E-4</v>
      </c>
      <c r="Y45" s="96">
        <v>3.10031302406462E-3</v>
      </c>
      <c r="Z45" s="96">
        <v>1.45327173003029E-3</v>
      </c>
      <c r="AA45" s="96">
        <v>5.7162021381191403E-3</v>
      </c>
      <c r="AB45" s="96">
        <f t="shared" si="0"/>
        <v>1.0996422757229195E-2</v>
      </c>
      <c r="AC45" s="96">
        <v>9.4462662451968802E-3</v>
      </c>
      <c r="AD45" s="96">
        <v>4.0799345529494101E-6</v>
      </c>
      <c r="AE45" s="97"/>
      <c r="AF45" s="96">
        <v>4844.2391001009701</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1.4604130002470701</v>
      </c>
      <c r="F47" s="96">
        <v>0.33823904053876602</v>
      </c>
      <c r="G47" s="96">
        <v>6.6301599839794903E-2</v>
      </c>
      <c r="H47" s="96">
        <v>8.3714473313029102E-4</v>
      </c>
      <c r="I47" s="96">
        <v>9.2655910596816299E-2</v>
      </c>
      <c r="J47" s="96">
        <v>9.2655910596816299E-2</v>
      </c>
      <c r="K47" s="96">
        <v>9.2655910596816299E-2</v>
      </c>
      <c r="L47" s="96">
        <v>3.62820593962861E-2</v>
      </c>
      <c r="M47" s="96">
        <v>3.5283770670626802</v>
      </c>
      <c r="N47" s="96">
        <v>7.7953023844289093E-2</v>
      </c>
      <c r="O47" s="96">
        <v>4.4165948150835902E-4</v>
      </c>
      <c r="P47" s="96">
        <v>2.8628704995653498E-4</v>
      </c>
      <c r="Q47" s="96">
        <v>6.4146913964819502E-6</v>
      </c>
      <c r="R47" s="96">
        <v>1.36674519879891E-3</v>
      </c>
      <c r="S47" s="96">
        <v>1.1989017602989499E-3</v>
      </c>
      <c r="T47" s="96">
        <v>4.6358584224114599E-4</v>
      </c>
      <c r="U47" s="96">
        <v>5.6689748123568304E-6</v>
      </c>
      <c r="V47" s="96">
        <v>8.8613899472311505E-2</v>
      </c>
      <c r="W47" s="96">
        <v>3.0399634537600002E-3</v>
      </c>
      <c r="X47" s="96">
        <v>5.0915235144385895E-4</v>
      </c>
      <c r="Y47" s="96">
        <v>1.0099861134004E-3</v>
      </c>
      <c r="Z47" s="96">
        <v>9.3684048960891502E-4</v>
      </c>
      <c r="AA47" s="96">
        <v>5.6890782731242495E-4</v>
      </c>
      <c r="AB47" s="96">
        <f t="shared" si="0"/>
        <v>3.0248867817655985E-3</v>
      </c>
      <c r="AC47" s="96">
        <v>1.1320997385025001E-2</v>
      </c>
      <c r="AD47" s="96">
        <v>3.7350243268809399E-6</v>
      </c>
      <c r="AE47" s="97"/>
      <c r="AF47" s="96">
        <v>3057.9497760432</v>
      </c>
      <c r="AG47" s="110" t="s">
        <v>354</v>
      </c>
      <c r="AH47" s="110" t="s">
        <v>354</v>
      </c>
      <c r="AI47" s="96">
        <v>79.549223989843796</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1.6318479600000001E-2</v>
      </c>
      <c r="J48" s="96">
        <v>5.9834425199999999E-2</v>
      </c>
      <c r="K48" s="96">
        <v>6.7993664999999995E-2</v>
      </c>
      <c r="L48" s="96">
        <v>4.5329109999999999E-2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4532.9110000000001</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4.0109226491780001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9.5990000000000002</v>
      </c>
      <c r="AL51" s="44" t="s">
        <v>371</v>
      </c>
    </row>
    <row r="52" spans="1:38" s="1" customFormat="1" ht="24.75" customHeight="1" thickBot="1" x14ac:dyDescent="0.3">
      <c r="A52" s="41" t="s">
        <v>114</v>
      </c>
      <c r="B52" s="62" t="s">
        <v>316</v>
      </c>
      <c r="C52" s="79" t="s">
        <v>131</v>
      </c>
      <c r="D52" s="61"/>
      <c r="E52" s="96" t="s">
        <v>355</v>
      </c>
      <c r="F52" s="96">
        <v>3.9478</v>
      </c>
      <c r="G52" s="96">
        <v>0.39739999999999998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6939</v>
      </c>
      <c r="AL52" s="44" t="s">
        <v>127</v>
      </c>
    </row>
    <row r="53" spans="1:38" s="1" customFormat="1" ht="24.75" customHeight="1" thickBot="1" x14ac:dyDescent="0.3">
      <c r="A53" s="41" t="s">
        <v>114</v>
      </c>
      <c r="B53" s="62" t="s">
        <v>317</v>
      </c>
      <c r="C53" s="79" t="s">
        <v>68</v>
      </c>
      <c r="D53" s="61"/>
      <c r="E53" s="108" t="s">
        <v>355</v>
      </c>
      <c r="F53" s="96">
        <v>0.72740154999999995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1344.55</v>
      </c>
      <c r="AL53" s="44" t="s">
        <v>127</v>
      </c>
    </row>
    <row r="54" spans="1:38" s="1" customFormat="1" ht="40.5" customHeight="1" thickBot="1" x14ac:dyDescent="0.3">
      <c r="A54" s="41" t="s">
        <v>114</v>
      </c>
      <c r="B54" s="62" t="s">
        <v>186</v>
      </c>
      <c r="C54" s="79" t="s">
        <v>289</v>
      </c>
      <c r="D54" s="61"/>
      <c r="E54" s="95" t="s">
        <v>355</v>
      </c>
      <c r="F54" s="96">
        <v>3.2633024850183898</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11295.82</v>
      </c>
      <c r="AL54" s="44" t="s">
        <v>367</v>
      </c>
    </row>
    <row r="55" spans="1:38" s="1" customFormat="1" ht="24.75" customHeight="1" thickBot="1" x14ac:dyDescent="0.3">
      <c r="A55" s="41" t="s">
        <v>114</v>
      </c>
      <c r="B55" s="62" t="s">
        <v>187</v>
      </c>
      <c r="C55" s="79" t="s">
        <v>260</v>
      </c>
      <c r="D55" s="61"/>
      <c r="E55" s="95">
        <v>0.129175952754114</v>
      </c>
      <c r="F55" s="96">
        <v>0.17905248458508999</v>
      </c>
      <c r="G55" s="96">
        <v>0.39970793264782201</v>
      </c>
      <c r="H55" s="96" t="s">
        <v>355</v>
      </c>
      <c r="I55" s="96">
        <v>3.6858020205059999E-3</v>
      </c>
      <c r="J55" s="96">
        <v>3.6858020205059999E-3</v>
      </c>
      <c r="K55" s="96">
        <v>3.6858020205059999E-3</v>
      </c>
      <c r="L55" s="96">
        <v>1.71026626908E-4</v>
      </c>
      <c r="M55" s="96">
        <v>0.20228349678060001</v>
      </c>
      <c r="N55" s="96">
        <v>7.0277093864310001E-4</v>
      </c>
      <c r="O55" s="96">
        <v>9.4881740908185001E-4</v>
      </c>
      <c r="P55" s="96">
        <v>5.3337960809999999E-4</v>
      </c>
      <c r="Q55" s="96">
        <v>6.0088361380799995E-4</v>
      </c>
      <c r="R55" s="96">
        <v>2.8983913411600999E-3</v>
      </c>
      <c r="S55" s="96">
        <v>1.4242731445960101E-3</v>
      </c>
      <c r="T55" s="96">
        <v>3.1917813376782498E-3</v>
      </c>
      <c r="U55" s="96">
        <v>7.1667596772047998E-4</v>
      </c>
      <c r="V55" s="96">
        <v>7.3636084912910996E-3</v>
      </c>
      <c r="W55" s="96">
        <v>2.0782562037000001E-3</v>
      </c>
      <c r="X55" s="96">
        <v>2.4056192346239998E-6</v>
      </c>
      <c r="Y55" s="96">
        <v>3.6246913917360001E-6</v>
      </c>
      <c r="Z55" s="96">
        <v>3.4039507029359998E-6</v>
      </c>
      <c r="AA55" s="96">
        <v>3.4039507029359998E-6</v>
      </c>
      <c r="AB55" s="96">
        <f t="shared" si="0"/>
        <v>1.2838212032232E-5</v>
      </c>
      <c r="AC55" s="96" t="s">
        <v>355</v>
      </c>
      <c r="AD55" s="96" t="s">
        <v>355</v>
      </c>
      <c r="AE55" s="97"/>
      <c r="AF55" s="96">
        <v>432.82488000000001</v>
      </c>
      <c r="AG55" s="110" t="s">
        <v>354</v>
      </c>
      <c r="AH55" s="96">
        <v>3850.48081670684</v>
      </c>
      <c r="AI55" s="110" t="s">
        <v>354</v>
      </c>
      <c r="AJ55" s="110" t="s">
        <v>354</v>
      </c>
      <c r="AK55" s="96">
        <v>4.1710399999999996</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2.2273499999999999E-3</v>
      </c>
      <c r="J58" s="95">
        <v>1.4848999999999999E-2</v>
      </c>
      <c r="K58" s="95">
        <v>2.9697999999999999E-2</v>
      </c>
      <c r="L58" s="95">
        <v>1.024581E-5</v>
      </c>
      <c r="M58" s="95" t="s">
        <v>358</v>
      </c>
      <c r="N58" s="95" t="s">
        <v>358</v>
      </c>
      <c r="O58" s="95" t="s">
        <v>358</v>
      </c>
      <c r="P58" s="95" t="s">
        <v>358</v>
      </c>
      <c r="Q58" s="95" t="s">
        <v>358</v>
      </c>
      <c r="R58" s="95" t="s">
        <v>358</v>
      </c>
      <c r="S58" s="95" t="s">
        <v>358</v>
      </c>
      <c r="T58" s="95" t="s">
        <v>358</v>
      </c>
      <c r="U58" s="95" t="s">
        <v>358</v>
      </c>
      <c r="V58" s="95" t="s">
        <v>358</v>
      </c>
      <c r="W58" s="95">
        <v>1.3364099999999999E-3</v>
      </c>
      <c r="X58" s="95" t="s">
        <v>358</v>
      </c>
      <c r="Y58" s="95" t="s">
        <v>358</v>
      </c>
      <c r="Z58" s="95" t="s">
        <v>358</v>
      </c>
      <c r="AA58" s="95" t="s">
        <v>358</v>
      </c>
      <c r="AB58" s="96" t="str">
        <f t="shared" si="0"/>
        <v>IE</v>
      </c>
      <c r="AC58" s="95">
        <v>5.9396000000000004E-4</v>
      </c>
      <c r="AD58" s="95">
        <v>1.1136750000000001E-2</v>
      </c>
      <c r="AE58" s="97"/>
      <c r="AF58" s="114" t="s">
        <v>355</v>
      </c>
      <c r="AG58" s="114" t="s">
        <v>355</v>
      </c>
      <c r="AH58" s="114" t="s">
        <v>355</v>
      </c>
      <c r="AI58" s="114" t="s">
        <v>355</v>
      </c>
      <c r="AJ58" s="114" t="s">
        <v>355</v>
      </c>
      <c r="AK58" s="96">
        <v>74.245000000000005</v>
      </c>
      <c r="AL58" s="44" t="s">
        <v>127</v>
      </c>
    </row>
    <row r="59" spans="1:38" s="1" customFormat="1" ht="24.75" customHeight="1" thickBot="1" x14ac:dyDescent="0.3">
      <c r="A59" s="41" t="s">
        <v>112</v>
      </c>
      <c r="B59" s="73" t="s">
        <v>190</v>
      </c>
      <c r="C59" s="78" t="s">
        <v>101</v>
      </c>
      <c r="D59" s="42"/>
      <c r="E59" s="95" t="s">
        <v>358</v>
      </c>
      <c r="F59" s="95">
        <v>3.1E-2</v>
      </c>
      <c r="G59" s="95">
        <v>0.23976</v>
      </c>
      <c r="H59" s="95">
        <v>0.11799999999999999</v>
      </c>
      <c r="I59" s="95">
        <v>2.8680000000000001E-2</v>
      </c>
      <c r="J59" s="95">
        <v>3.2770000000000001E-2</v>
      </c>
      <c r="K59" s="95">
        <v>3.5860000000000003E-2</v>
      </c>
      <c r="L59" s="95">
        <v>6.0039999999999996E-4</v>
      </c>
      <c r="M59" s="95">
        <v>1.640973E-3</v>
      </c>
      <c r="N59" s="95">
        <v>9.7000000000000003E-3</v>
      </c>
      <c r="O59" s="95">
        <v>1.6289E-3</v>
      </c>
      <c r="P59" s="95" t="s">
        <v>358</v>
      </c>
      <c r="Q59" s="95">
        <v>4.7238100000000002E-3</v>
      </c>
      <c r="R59" s="95">
        <v>6.0269299999999998E-3</v>
      </c>
      <c r="S59" s="95" t="s">
        <v>358</v>
      </c>
      <c r="T59" s="95">
        <v>3.9093599999999997E-3</v>
      </c>
      <c r="U59" s="95">
        <v>3.1111989999999999E-2</v>
      </c>
      <c r="V59" s="95">
        <v>3.74647E-3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191.679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0.10934044</v>
      </c>
      <c r="J60" s="96">
        <v>0.3976016</v>
      </c>
      <c r="K60" s="96">
        <v>0.98249447999999995</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52.316000000000003</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0.2237970135</v>
      </c>
      <c r="J61" s="96">
        <v>2.248625031</v>
      </c>
      <c r="K61" s="96">
        <v>7.5023225179999997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9612.5905000000002</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2.5653120000000001E-3</v>
      </c>
      <c r="J62" s="96">
        <v>2.5626398000000002E-2</v>
      </c>
      <c r="K62" s="96">
        <v>5.1252796000000003E-2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2.6722000000000001</v>
      </c>
      <c r="AL62" s="44" t="s">
        <v>404</v>
      </c>
    </row>
    <row r="63" spans="1:38" s="1" customFormat="1" ht="24.75" customHeight="1" thickBot="1" x14ac:dyDescent="0.3">
      <c r="A63" s="41" t="s">
        <v>112</v>
      </c>
      <c r="B63" s="73" t="s">
        <v>318</v>
      </c>
      <c r="C63" s="79" t="s">
        <v>306</v>
      </c>
      <c r="D63" s="67"/>
      <c r="E63" s="95" t="s">
        <v>358</v>
      </c>
      <c r="F63" s="95">
        <v>3.0061919999999999E-2</v>
      </c>
      <c r="G63" s="95">
        <v>0.66770704000000003</v>
      </c>
      <c r="H63" s="95">
        <v>0.18790799999999999</v>
      </c>
      <c r="I63" s="95">
        <v>3.6056829999999998E-2</v>
      </c>
      <c r="J63" s="95">
        <v>4.6899999999999997E-2</v>
      </c>
      <c r="K63" s="95">
        <v>5.1986959999999999E-2</v>
      </c>
      <c r="L63" s="95">
        <v>7.3187999999999997E-4</v>
      </c>
      <c r="M63" s="95">
        <v>8.9899999999999997E-3</v>
      </c>
      <c r="N63" s="95" t="s">
        <v>355</v>
      </c>
      <c r="O63" s="95" t="s">
        <v>355</v>
      </c>
      <c r="P63" s="95" t="s">
        <v>355</v>
      </c>
      <c r="Q63" s="95">
        <v>2.3E-2</v>
      </c>
      <c r="R63" s="95" t="s">
        <v>355</v>
      </c>
      <c r="S63" s="95" t="s">
        <v>355</v>
      </c>
      <c r="T63" s="95" t="s">
        <v>355</v>
      </c>
      <c r="U63" s="95" t="s">
        <v>355</v>
      </c>
      <c r="V63" s="95" t="s">
        <v>355</v>
      </c>
      <c r="W63" s="95">
        <v>6.0830528000000002E-2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2.3199999999999998E-2</v>
      </c>
      <c r="F70" s="95">
        <v>5.9964000000000003E-2</v>
      </c>
      <c r="G70" s="95">
        <v>0.14052400000000001</v>
      </c>
      <c r="H70" s="95">
        <v>1.7999999999999999E-2</v>
      </c>
      <c r="I70" s="95">
        <v>8.0000000000000002E-3</v>
      </c>
      <c r="J70" s="95">
        <v>1.0999999999999999E-2</v>
      </c>
      <c r="K70" s="95">
        <v>1.4E-2</v>
      </c>
      <c r="L70" s="95">
        <v>1.3999999999999999E-4</v>
      </c>
      <c r="M70" s="95" t="s">
        <v>356</v>
      </c>
      <c r="N70" s="95" t="s">
        <v>355</v>
      </c>
      <c r="O70" s="95" t="s">
        <v>355</v>
      </c>
      <c r="P70" s="95">
        <v>1E-3</v>
      </c>
      <c r="Q70" s="95" t="s">
        <v>355</v>
      </c>
      <c r="R70" s="95" t="s">
        <v>355</v>
      </c>
      <c r="S70" s="95" t="s">
        <v>355</v>
      </c>
      <c r="T70" s="95" t="s">
        <v>355</v>
      </c>
      <c r="U70" s="95" t="s">
        <v>355</v>
      </c>
      <c r="V70" s="95" t="s">
        <v>355</v>
      </c>
      <c r="W70" s="95" t="s">
        <v>355</v>
      </c>
      <c r="X70" s="95">
        <v>7.6403879000000005E-5</v>
      </c>
      <c r="Y70" s="95" t="s">
        <v>355</v>
      </c>
      <c r="Z70" s="95" t="s">
        <v>355</v>
      </c>
      <c r="AA70" s="95" t="s">
        <v>355</v>
      </c>
      <c r="AB70" s="96">
        <f t="shared" si="0"/>
        <v>7.6403879000000005E-5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3.6837079999999999E-3</v>
      </c>
      <c r="G72" s="95" t="s">
        <v>356</v>
      </c>
      <c r="H72" s="95" t="s">
        <v>356</v>
      </c>
      <c r="I72" s="95">
        <v>1.1897266950000001E-2</v>
      </c>
      <c r="J72" s="95">
        <v>6.9980190250000004E-2</v>
      </c>
      <c r="K72" s="95">
        <v>0.22660697825000001</v>
      </c>
      <c r="L72" s="95">
        <v>1.013124341E-3</v>
      </c>
      <c r="M72" s="95" t="s">
        <v>356</v>
      </c>
      <c r="N72" s="95">
        <v>0.33794721999999999</v>
      </c>
      <c r="O72" s="95">
        <v>1.1342148756E-2</v>
      </c>
      <c r="P72" s="95">
        <v>4.47088E-3</v>
      </c>
      <c r="Q72" s="95">
        <v>3.3531600000000002E-2</v>
      </c>
      <c r="R72" s="95">
        <v>0.111772</v>
      </c>
      <c r="S72" s="95">
        <v>0.111772</v>
      </c>
      <c r="T72" s="95">
        <v>3.6166526189999999E-2</v>
      </c>
      <c r="U72" s="95">
        <v>1.11772E-3</v>
      </c>
      <c r="V72" s="95">
        <v>0.56149121999999996</v>
      </c>
      <c r="W72" s="95" t="s">
        <v>356</v>
      </c>
      <c r="X72" s="95" t="s">
        <v>356</v>
      </c>
      <c r="Y72" s="95" t="s">
        <v>356</v>
      </c>
      <c r="Z72" s="95" t="s">
        <v>356</v>
      </c>
      <c r="AA72" s="95" t="s">
        <v>356</v>
      </c>
      <c r="AB72" s="96" t="str">
        <f t="shared" si="0"/>
        <v>NE</v>
      </c>
      <c r="AC72" s="95">
        <v>4.47088E-3</v>
      </c>
      <c r="AD72" s="95">
        <v>5.5885999999999998E-2</v>
      </c>
      <c r="AE72" s="97"/>
      <c r="AF72" s="114" t="s">
        <v>355</v>
      </c>
      <c r="AG72" s="114" t="s">
        <v>355</v>
      </c>
      <c r="AH72" s="114" t="s">
        <v>355</v>
      </c>
      <c r="AI72" s="114" t="s">
        <v>355</v>
      </c>
      <c r="AJ72" s="114" t="s">
        <v>355</v>
      </c>
      <c r="AK72" s="96">
        <v>638.01599999999996</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4.0206249999999999E-3</v>
      </c>
      <c r="H76" s="95" t="s">
        <v>358</v>
      </c>
      <c r="I76" s="96">
        <v>2.2030000000000001E-3</v>
      </c>
      <c r="J76" s="96">
        <v>2.9559999999999999E-3</v>
      </c>
      <c r="K76" s="96">
        <v>3.7074999999999999E-3</v>
      </c>
      <c r="L76" s="96" t="s">
        <v>356</v>
      </c>
      <c r="M76" s="95" t="s">
        <v>358</v>
      </c>
      <c r="N76" s="96">
        <v>1.4514374999999999</v>
      </c>
      <c r="O76" s="96">
        <v>3.76875E-3</v>
      </c>
      <c r="P76" s="96">
        <v>3.9899999999999999E-4</v>
      </c>
      <c r="Q76" s="96">
        <v>1.1806250000000001E-2</v>
      </c>
      <c r="R76" s="96" t="s">
        <v>356</v>
      </c>
      <c r="S76" s="96" t="s">
        <v>356</v>
      </c>
      <c r="T76" s="96" t="s">
        <v>356</v>
      </c>
      <c r="U76" s="96" t="s">
        <v>356</v>
      </c>
      <c r="V76" s="96">
        <v>8.7749999999999998E-3</v>
      </c>
      <c r="W76" s="96">
        <v>3.2374999999999999E-3</v>
      </c>
      <c r="X76" s="96" t="s">
        <v>356</v>
      </c>
      <c r="Y76" s="96" t="s">
        <v>356</v>
      </c>
      <c r="Z76" s="96" t="s">
        <v>356</v>
      </c>
      <c r="AA76" s="96" t="s">
        <v>356</v>
      </c>
      <c r="AB76" s="96" t="str">
        <f t="shared" si="0"/>
        <v>NE</v>
      </c>
      <c r="AC76" s="96">
        <v>2.6249999999999998E-4</v>
      </c>
      <c r="AD76" s="96">
        <v>6.1392499999999997E-4</v>
      </c>
      <c r="AE76" s="97"/>
      <c r="AF76" s="114" t="s">
        <v>355</v>
      </c>
      <c r="AG76" s="114" t="s">
        <v>355</v>
      </c>
      <c r="AH76" s="114" t="s">
        <v>355</v>
      </c>
      <c r="AI76" s="114" t="s">
        <v>355</v>
      </c>
      <c r="AJ76" s="114" t="s">
        <v>355</v>
      </c>
      <c r="AK76" s="96">
        <v>0.875</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2.5004999999999999E-2</v>
      </c>
      <c r="O80" s="96">
        <v>1.6670000000000001E-3</v>
      </c>
      <c r="P80" s="96" t="s">
        <v>356</v>
      </c>
      <c r="Q80" s="96" t="s">
        <v>356</v>
      </c>
      <c r="R80" s="96" t="s">
        <v>356</v>
      </c>
      <c r="S80" s="96">
        <v>1.6670000000000001E-2</v>
      </c>
      <c r="T80" s="96" t="s">
        <v>356</v>
      </c>
      <c r="U80" s="96" t="s">
        <v>356</v>
      </c>
      <c r="V80" s="96">
        <v>0.23338</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1.667</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3.9606430499999998</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2.7600300000000001E-2</v>
      </c>
      <c r="AL82" s="44" t="s">
        <v>404</v>
      </c>
    </row>
    <row r="83" spans="1:38" s="1" customFormat="1" ht="24.75" customHeight="1" thickBot="1" x14ac:dyDescent="0.3">
      <c r="A83" s="41" t="s">
        <v>112</v>
      </c>
      <c r="B83" s="87" t="s">
        <v>216</v>
      </c>
      <c r="C83" s="70" t="s">
        <v>72</v>
      </c>
      <c r="D83" s="43"/>
      <c r="E83" s="96" t="s">
        <v>355</v>
      </c>
      <c r="F83" s="96">
        <v>5.4865504000000002E-2</v>
      </c>
      <c r="G83" s="96" t="s">
        <v>355</v>
      </c>
      <c r="H83" s="96" t="s">
        <v>355</v>
      </c>
      <c r="I83" s="96">
        <v>2.2494856640000001E-2</v>
      </c>
      <c r="J83" s="96">
        <v>0.16871142480000001</v>
      </c>
      <c r="K83" s="96">
        <v>0.17282633759999999</v>
      </c>
      <c r="L83" s="96">
        <v>1.2824811560000001E-3</v>
      </c>
      <c r="M83" s="96">
        <v>0.41217709879999997</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3429.0940000000001</v>
      </c>
      <c r="AL83" s="44" t="s">
        <v>127</v>
      </c>
    </row>
    <row r="84" spans="1:38" s="1" customFormat="1" ht="24.75" customHeight="1" thickBot="1" x14ac:dyDescent="0.3">
      <c r="A84" s="41" t="s">
        <v>112</v>
      </c>
      <c r="B84" s="87" t="s">
        <v>217</v>
      </c>
      <c r="C84" s="70" t="s">
        <v>71</v>
      </c>
      <c r="D84" s="43"/>
      <c r="E84" s="96" t="s">
        <v>355</v>
      </c>
      <c r="F84" s="96">
        <v>7.0216899999999997E-3</v>
      </c>
      <c r="G84" s="96" t="s">
        <v>355</v>
      </c>
      <c r="H84" s="96" t="s">
        <v>355</v>
      </c>
      <c r="I84" s="96">
        <v>2.5926239999999999E-4</v>
      </c>
      <c r="J84" s="96">
        <v>1.296312E-3</v>
      </c>
      <c r="K84" s="96">
        <v>5.1852479999999999E-3</v>
      </c>
      <c r="L84" s="96">
        <v>3.2407799999999997E-8</v>
      </c>
      <c r="M84" s="96">
        <v>5.1312350000000005E-4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54.012999999999998</v>
      </c>
      <c r="AL84" s="44" t="s">
        <v>127</v>
      </c>
    </row>
    <row r="85" spans="1:38" s="1" customFormat="1" ht="24.75" customHeight="1" thickBot="1" x14ac:dyDescent="0.3">
      <c r="A85" s="41" t="s">
        <v>115</v>
      </c>
      <c r="B85" s="79" t="s">
        <v>218</v>
      </c>
      <c r="C85" s="70" t="s">
        <v>341</v>
      </c>
      <c r="D85" s="43"/>
      <c r="E85" s="96" t="s">
        <v>355</v>
      </c>
      <c r="F85" s="96">
        <v>2.61073998</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4.15062E-2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9.7149999999999993E-6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1.9430000000000001E-4</v>
      </c>
      <c r="AL87" s="44" t="s">
        <v>404</v>
      </c>
    </row>
    <row r="88" spans="1:38" s="1" customFormat="1" ht="24.75" customHeight="1" thickBot="1" x14ac:dyDescent="0.3">
      <c r="A88" s="41" t="s">
        <v>115</v>
      </c>
      <c r="B88" s="79" t="s">
        <v>221</v>
      </c>
      <c r="C88" s="69" t="s">
        <v>90</v>
      </c>
      <c r="D88" s="43"/>
      <c r="E88" s="96" t="s">
        <v>355</v>
      </c>
      <c r="F88" s="96">
        <v>4.4438416800000002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0.51078639999999997</v>
      </c>
      <c r="AL88" s="44" t="s">
        <v>404</v>
      </c>
    </row>
    <row r="89" spans="1:38" s="1" customFormat="1" ht="24.75" customHeight="1" thickBot="1" x14ac:dyDescent="0.3">
      <c r="A89" s="41" t="s">
        <v>115</v>
      </c>
      <c r="B89" s="79" t="s">
        <v>222</v>
      </c>
      <c r="C89" s="69" t="s">
        <v>91</v>
      </c>
      <c r="D89" s="43" t="s">
        <v>369</v>
      </c>
      <c r="E89" s="96" t="s">
        <v>355</v>
      </c>
      <c r="F89" s="96">
        <v>1.092168E-2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2.7579999999999998E-4</v>
      </c>
      <c r="AL89" s="44" t="s">
        <v>404</v>
      </c>
    </row>
    <row r="90" spans="1:38" s="7" customFormat="1" ht="24.75" customHeight="1" thickBot="1" x14ac:dyDescent="0.25">
      <c r="A90" s="41" t="s">
        <v>115</v>
      </c>
      <c r="B90" s="79" t="s">
        <v>223</v>
      </c>
      <c r="C90" s="69" t="s">
        <v>280</v>
      </c>
      <c r="D90" s="43"/>
      <c r="E90" s="96" t="s">
        <v>355</v>
      </c>
      <c r="F90" s="96">
        <v>15.028067999999999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0.13661880000000001</v>
      </c>
      <c r="AL90" s="44" t="s">
        <v>404</v>
      </c>
    </row>
    <row r="91" spans="1:38" s="1" customFormat="1" ht="24.75" customHeight="1" thickBot="1" x14ac:dyDescent="0.3">
      <c r="A91" s="41" t="s">
        <v>115</v>
      </c>
      <c r="B91" s="62" t="s">
        <v>256</v>
      </c>
      <c r="C91" s="79" t="s">
        <v>281</v>
      </c>
      <c r="D91" s="42"/>
      <c r="E91" s="95">
        <v>4.7768668299999997E-2</v>
      </c>
      <c r="F91" s="96">
        <v>6.9581726499999996E-2</v>
      </c>
      <c r="G91" s="96">
        <v>4.5231591549999998E-2</v>
      </c>
      <c r="H91" s="96">
        <v>3.2202470150000002E-2</v>
      </c>
      <c r="I91" s="96">
        <v>0.2499795189</v>
      </c>
      <c r="J91" s="96">
        <v>0.30929390441999999</v>
      </c>
      <c r="K91" s="96">
        <v>0.32834292705000001</v>
      </c>
      <c r="L91" s="96">
        <v>5.5720419800000002E-3</v>
      </c>
      <c r="M91" s="96">
        <v>3.0543145269999998</v>
      </c>
      <c r="N91" s="96">
        <v>5.5035316500000001E-2</v>
      </c>
      <c r="O91" s="96">
        <v>3.0133132659999999E-3</v>
      </c>
      <c r="P91" s="96">
        <v>7.7831904999999999E-4</v>
      </c>
      <c r="Q91" s="96">
        <v>7.2490188400000004E-3</v>
      </c>
      <c r="R91" s="96">
        <v>5.9747202860000001E-2</v>
      </c>
      <c r="S91" s="96">
        <v>1.6659520302399999</v>
      </c>
      <c r="T91" s="96">
        <v>0.11387463809999999</v>
      </c>
      <c r="U91" s="96">
        <v>7.3929305000000004E-3</v>
      </c>
      <c r="V91" s="96">
        <v>1.0056394529999999</v>
      </c>
      <c r="W91" s="96">
        <v>0.119975411</v>
      </c>
      <c r="X91" s="96">
        <v>2.5306690180000001E-2</v>
      </c>
      <c r="Y91" s="96">
        <v>2.4479856800000001E-2</v>
      </c>
      <c r="Z91" s="96">
        <v>1.4571853819999999E-2</v>
      </c>
      <c r="AA91" s="96">
        <v>1.6835065539999999E-2</v>
      </c>
      <c r="AB91" s="96">
        <f t="shared" si="1"/>
        <v>8.1193466339999992E-2</v>
      </c>
      <c r="AC91" s="96">
        <v>1.07173015E-3</v>
      </c>
      <c r="AD91" s="96">
        <v>1.5117035799999999E-3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2.5642129900000001</v>
      </c>
      <c r="G93" s="98" t="s">
        <v>355</v>
      </c>
      <c r="H93" s="98" t="s">
        <v>355</v>
      </c>
      <c r="I93" s="95">
        <v>2.4813384000000001E-2</v>
      </c>
      <c r="J93" s="95">
        <v>2.4813384000000001E-2</v>
      </c>
      <c r="K93" s="95">
        <v>2.4813384000000001E-2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8.2820000000000005E-2</v>
      </c>
      <c r="J95" s="95">
        <v>0.16564000000000001</v>
      </c>
      <c r="K95" s="95">
        <v>0.41410000000000002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0.41410000000000002</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2.5209576000000001E-2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133.38399999999999</v>
      </c>
      <c r="AL98" s="46" t="s">
        <v>359</v>
      </c>
    </row>
    <row r="99" spans="1:38" s="1" customFormat="1" ht="24.75" customHeight="1" thickBot="1" x14ac:dyDescent="0.3">
      <c r="A99" s="41" t="s">
        <v>116</v>
      </c>
      <c r="B99" s="41" t="s">
        <v>224</v>
      </c>
      <c r="C99" s="78" t="s">
        <v>278</v>
      </c>
      <c r="D99" s="64"/>
      <c r="E99" s="99">
        <v>3.9846778565494803E-2</v>
      </c>
      <c r="F99" s="96">
        <v>22.261343375801001</v>
      </c>
      <c r="G99" s="96" t="s">
        <v>355</v>
      </c>
      <c r="H99" s="96">
        <v>7.6890234540250004</v>
      </c>
      <c r="I99" s="96">
        <v>0.27591178991428</v>
      </c>
      <c r="J99" s="96">
        <v>0.42406941266750697</v>
      </c>
      <c r="K99" s="96">
        <v>0.92189002753805904</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562.63099999999997</v>
      </c>
      <c r="AL99" s="44" t="s">
        <v>360</v>
      </c>
    </row>
    <row r="100" spans="1:38" s="1" customFormat="1" ht="24.75" customHeight="1" thickBot="1" x14ac:dyDescent="0.3">
      <c r="A100" s="41" t="s">
        <v>116</v>
      </c>
      <c r="B100" s="41" t="s">
        <v>225</v>
      </c>
      <c r="C100" s="78" t="s">
        <v>277</v>
      </c>
      <c r="D100" s="64"/>
      <c r="E100" s="99">
        <v>0.11096832207613699</v>
      </c>
      <c r="F100" s="96">
        <v>11.592227054865299</v>
      </c>
      <c r="G100" s="96" t="s">
        <v>355</v>
      </c>
      <c r="H100" s="96">
        <v>3.8496249818177999</v>
      </c>
      <c r="I100" s="96">
        <v>0.161691499388741</v>
      </c>
      <c r="J100" s="96">
        <v>0.24914954103346501</v>
      </c>
      <c r="K100" s="96">
        <v>0.54162943702927202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1000.904</v>
      </c>
      <c r="AL100" s="44" t="s">
        <v>360</v>
      </c>
    </row>
    <row r="101" spans="1:38" s="1" customFormat="1" ht="24.75" customHeight="1" thickBot="1" x14ac:dyDescent="0.3">
      <c r="A101" s="41" t="s">
        <v>116</v>
      </c>
      <c r="B101" s="41" t="s">
        <v>227</v>
      </c>
      <c r="C101" s="78" t="s">
        <v>270</v>
      </c>
      <c r="D101" s="64"/>
      <c r="E101" s="99">
        <v>5.7832109589041098E-4</v>
      </c>
      <c r="F101" s="96">
        <v>0.13933133218340801</v>
      </c>
      <c r="G101" s="96" t="s">
        <v>355</v>
      </c>
      <c r="H101" s="96">
        <v>8.7197137770058705E-2</v>
      </c>
      <c r="I101" s="96">
        <v>4.0964410958904099E-4</v>
      </c>
      <c r="J101" s="96">
        <v>1.3494158904109601E-3</v>
      </c>
      <c r="K101" s="96">
        <v>3.3735397260274001E-3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219.88200000000001</v>
      </c>
      <c r="AL101" s="44" t="s">
        <v>360</v>
      </c>
    </row>
    <row r="102" spans="1:38" s="1" customFormat="1" ht="24.75" customHeight="1" thickBot="1" x14ac:dyDescent="0.3">
      <c r="A102" s="41" t="s">
        <v>116</v>
      </c>
      <c r="B102" s="41" t="s">
        <v>228</v>
      </c>
      <c r="C102" s="78" t="s">
        <v>271</v>
      </c>
      <c r="D102" s="64"/>
      <c r="E102" s="99">
        <v>4.8277201366530798E-2</v>
      </c>
      <c r="F102" s="96">
        <v>3.1473740784989399</v>
      </c>
      <c r="G102" s="96" t="s">
        <v>355</v>
      </c>
      <c r="H102" s="96">
        <v>16.227191819122101</v>
      </c>
      <c r="I102" s="96">
        <v>5.4076432995283703E-2</v>
      </c>
      <c r="J102" s="96">
        <v>1.2168219027757801</v>
      </c>
      <c r="K102" s="96">
        <v>3.8739290796693302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12331.707</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3.91528767123288E-5</v>
      </c>
      <c r="F104" s="96">
        <v>1.9114553071346199E-2</v>
      </c>
      <c r="G104" s="96" t="s">
        <v>355</v>
      </c>
      <c r="H104" s="96">
        <v>1.2001025177782799E-2</v>
      </c>
      <c r="I104" s="96">
        <v>5.5466575342465802E-5</v>
      </c>
      <c r="J104" s="96">
        <v>1.82713424657534E-4</v>
      </c>
      <c r="K104" s="96">
        <v>4.5678356164383598E-4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11.909000000000001</v>
      </c>
      <c r="AL104" s="44" t="s">
        <v>360</v>
      </c>
    </row>
    <row r="105" spans="1:38" s="1" customFormat="1" ht="24.75" customHeight="1" thickBot="1" x14ac:dyDescent="0.3">
      <c r="A105" s="41" t="s">
        <v>116</v>
      </c>
      <c r="B105" s="41" t="s">
        <v>344</v>
      </c>
      <c r="C105" s="78" t="s">
        <v>274</v>
      </c>
      <c r="D105" s="64"/>
      <c r="E105" s="99">
        <v>1.8749999999999999E-2</v>
      </c>
      <c r="F105" s="96">
        <v>0.87866181099149898</v>
      </c>
      <c r="G105" s="96" t="s">
        <v>355</v>
      </c>
      <c r="H105" s="96">
        <v>0.65136608035714305</v>
      </c>
      <c r="I105" s="96">
        <v>1.0500000000000001E-2</v>
      </c>
      <c r="J105" s="96">
        <v>1.6500000000000001E-2</v>
      </c>
      <c r="K105" s="96">
        <v>3.5869565217391298E-2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150</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7.6969277243066903E-2</v>
      </c>
      <c r="F107" s="96">
        <v>3.67463436315706E-3</v>
      </c>
      <c r="G107" s="96" t="s">
        <v>355</v>
      </c>
      <c r="H107" s="96">
        <v>1.3120728605352101</v>
      </c>
      <c r="I107" s="96">
        <v>1.6535080210913499E-2</v>
      </c>
      <c r="J107" s="96">
        <v>0.22046773614551399</v>
      </c>
      <c r="K107" s="96">
        <v>1.0498463625976799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5584.8370000000004</v>
      </c>
      <c r="AL107" s="44" t="s">
        <v>360</v>
      </c>
    </row>
    <row r="108" spans="1:38" s="1" customFormat="1" ht="24.75" customHeight="1" thickBot="1" x14ac:dyDescent="0.3">
      <c r="A108" s="71" t="s">
        <v>116</v>
      </c>
      <c r="B108" s="41" t="s">
        <v>346</v>
      </c>
      <c r="C108" s="71" t="s">
        <v>327</v>
      </c>
      <c r="D108" s="64"/>
      <c r="E108" s="99">
        <v>0.33258119178082202</v>
      </c>
      <c r="F108" s="96">
        <v>1.31247610473419E-3</v>
      </c>
      <c r="G108" s="96" t="s">
        <v>355</v>
      </c>
      <c r="H108" s="96">
        <v>0.91405788358632101</v>
      </c>
      <c r="I108" s="96">
        <v>2.4623326006159098E-2</v>
      </c>
      <c r="J108" s="96">
        <v>0.24623326006159099</v>
      </c>
      <c r="K108" s="96">
        <v>0.49246652012318198</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12317.504999999999</v>
      </c>
      <c r="AL108" s="44" t="s">
        <v>360</v>
      </c>
    </row>
    <row r="109" spans="1:38" s="1" customFormat="1" ht="24.75" customHeight="1" thickBot="1" x14ac:dyDescent="0.3">
      <c r="A109" s="71" t="s">
        <v>116</v>
      </c>
      <c r="B109" s="41" t="s">
        <v>347</v>
      </c>
      <c r="C109" s="71" t="s">
        <v>313</v>
      </c>
      <c r="D109" s="64"/>
      <c r="E109" s="99">
        <v>5.9547230999999999E-3</v>
      </c>
      <c r="F109" s="96">
        <v>4.3068018763253599E-4</v>
      </c>
      <c r="G109" s="96" t="s">
        <v>355</v>
      </c>
      <c r="H109" s="96">
        <v>0.1511181650556</v>
      </c>
      <c r="I109" s="96">
        <v>4.410906E-3</v>
      </c>
      <c r="J109" s="96">
        <v>2.4259982999999999E-2</v>
      </c>
      <c r="K109" s="96">
        <v>2.4259982999999999E-2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275.95499999999998</v>
      </c>
      <c r="AL109" s="44" t="s">
        <v>360</v>
      </c>
    </row>
    <row r="110" spans="1:38" s="1" customFormat="1" ht="24.75" customHeight="1" thickBot="1" x14ac:dyDescent="0.3">
      <c r="A110" s="71" t="s">
        <v>116</v>
      </c>
      <c r="B110" s="41" t="s">
        <v>348</v>
      </c>
      <c r="C110" s="72" t="s">
        <v>314</v>
      </c>
      <c r="D110" s="64"/>
      <c r="E110" s="99">
        <v>1.521405E-3</v>
      </c>
      <c r="F110" s="96">
        <v>3.9199954570705601E-4</v>
      </c>
      <c r="G110" s="96" t="s">
        <v>355</v>
      </c>
      <c r="H110" s="96">
        <v>2.70733588356286E-2</v>
      </c>
      <c r="I110" s="96">
        <v>1.5043363333333299E-3</v>
      </c>
      <c r="J110" s="96">
        <v>1.16456113333333E-2</v>
      </c>
      <c r="K110" s="96">
        <v>1.16456113333333E-2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1252.6210000000001</v>
      </c>
      <c r="AL110" s="44" t="s">
        <v>360</v>
      </c>
    </row>
    <row r="111" spans="1:38" s="1" customFormat="1" ht="24.75" customHeight="1" thickBot="1" x14ac:dyDescent="0.3">
      <c r="A111" s="41" t="s">
        <v>116</v>
      </c>
      <c r="B111" s="41" t="s">
        <v>349</v>
      </c>
      <c r="C111" s="78" t="s">
        <v>276</v>
      </c>
      <c r="D111" s="64"/>
      <c r="E111" s="99">
        <v>3.3077129999999999E-3</v>
      </c>
      <c r="F111" s="99">
        <v>0.77301035440756605</v>
      </c>
      <c r="G111" s="99" t="s">
        <v>355</v>
      </c>
      <c r="H111" s="99">
        <v>5.8825028790060303</v>
      </c>
      <c r="I111" s="99">
        <v>1.3230852E-2</v>
      </c>
      <c r="J111" s="99">
        <v>2.6461703999999999E-2</v>
      </c>
      <c r="K111" s="99">
        <v>5.8803786666666698E-2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3315.0749999999998</v>
      </c>
      <c r="AL111" s="44" t="s">
        <v>360</v>
      </c>
    </row>
    <row r="112" spans="1:38" s="1" customFormat="1" ht="24.75" customHeight="1" thickBot="1" x14ac:dyDescent="0.3">
      <c r="A112" s="41" t="s">
        <v>126</v>
      </c>
      <c r="B112" s="41" t="s">
        <v>294</v>
      </c>
      <c r="C112" s="78" t="s">
        <v>295</v>
      </c>
      <c r="D112" s="42"/>
      <c r="E112" s="96">
        <v>8.2381600000000006</v>
      </c>
      <c r="F112" s="96" t="s">
        <v>355</v>
      </c>
      <c r="G112" s="96" t="s">
        <v>355</v>
      </c>
      <c r="H112" s="96">
        <v>13.078213778571399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205.95400000000001</v>
      </c>
      <c r="AL112" s="44" t="s">
        <v>361</v>
      </c>
    </row>
    <row r="113" spans="1:38" s="1" customFormat="1" ht="24.75" customHeight="1" thickBot="1" x14ac:dyDescent="0.3">
      <c r="A113" s="41" t="s">
        <v>126</v>
      </c>
      <c r="B113" s="65" t="s">
        <v>244</v>
      </c>
      <c r="C113" s="80" t="s">
        <v>133</v>
      </c>
      <c r="D113" s="42"/>
      <c r="E113" s="95">
        <v>8.4329248518323894</v>
      </c>
      <c r="F113" s="96">
        <v>5.3182928948844497</v>
      </c>
      <c r="G113" s="96" t="s">
        <v>355</v>
      </c>
      <c r="H113" s="96">
        <v>17.731947866290401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155413.547229277</v>
      </c>
      <c r="AL113" s="115" t="s">
        <v>364</v>
      </c>
    </row>
    <row r="114" spans="1:38" s="1" customFormat="1" ht="24.75" customHeight="1" thickBot="1" x14ac:dyDescent="0.3">
      <c r="A114" s="41" t="s">
        <v>126</v>
      </c>
      <c r="B114" s="65" t="s">
        <v>245</v>
      </c>
      <c r="C114" s="80" t="s">
        <v>134</v>
      </c>
      <c r="D114" s="42"/>
      <c r="E114" s="95">
        <v>0.16531999999999999</v>
      </c>
      <c r="F114" s="96" t="s">
        <v>355</v>
      </c>
      <c r="G114" s="96" t="s">
        <v>355</v>
      </c>
      <c r="H114" s="96">
        <v>0.53729000000000005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4133</v>
      </c>
      <c r="AL114" s="115" t="s">
        <v>364</v>
      </c>
    </row>
    <row r="115" spans="1:38" s="1" customFormat="1" ht="24.75" customHeight="1" thickBot="1" x14ac:dyDescent="0.3">
      <c r="A115" s="41" t="s">
        <v>126</v>
      </c>
      <c r="B115" s="65" t="s">
        <v>246</v>
      </c>
      <c r="C115" s="80" t="s">
        <v>350</v>
      </c>
      <c r="D115" s="42"/>
      <c r="E115" s="95">
        <v>0.17565067993164099</v>
      </c>
      <c r="F115" s="96" t="s">
        <v>355</v>
      </c>
      <c r="G115" s="96" t="s">
        <v>355</v>
      </c>
      <c r="H115" s="96">
        <v>0.35130135986328098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4391.2669982910202</v>
      </c>
      <c r="AL115" s="115" t="s">
        <v>364</v>
      </c>
    </row>
    <row r="116" spans="1:38" s="1" customFormat="1" ht="24.75" customHeight="1" thickBot="1" x14ac:dyDescent="0.3">
      <c r="A116" s="41" t="s">
        <v>126</v>
      </c>
      <c r="B116" s="41" t="s">
        <v>250</v>
      </c>
      <c r="C116" s="79" t="s">
        <v>293</v>
      </c>
      <c r="D116" s="42"/>
      <c r="E116" s="95">
        <v>0.76391999420386703</v>
      </c>
      <c r="F116" s="96">
        <v>8.8428432064192805E-2</v>
      </c>
      <c r="G116" s="96" t="s">
        <v>355</v>
      </c>
      <c r="H116" s="96">
        <v>2.35910825378369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19097.999855096699</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2.153</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0.43929600000000002</v>
      </c>
      <c r="J119" s="96">
        <v>5.6290279999999999</v>
      </c>
      <c r="K119" s="96">
        <v>56.290283000000002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1.9448399999999999</v>
      </c>
      <c r="G121" s="96" t="s">
        <v>355</v>
      </c>
      <c r="H121" s="96">
        <v>6.1187784285714297</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2949659</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4.6712499999999997E-2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3.2566067999999997E-2</v>
      </c>
      <c r="F123" s="96">
        <v>7.0795800000000002E-3</v>
      </c>
      <c r="G123" s="96">
        <v>7.0795800000000002E-3</v>
      </c>
      <c r="H123" s="96">
        <v>3.3981984E-2</v>
      </c>
      <c r="I123" s="96">
        <v>7.6459464000000005E-2</v>
      </c>
      <c r="J123" s="96">
        <v>8.0707212E-2</v>
      </c>
      <c r="K123" s="96">
        <v>8.2123128000000004E-2</v>
      </c>
      <c r="L123" s="96">
        <v>7.0795800000000002E-3</v>
      </c>
      <c r="M123" s="96">
        <v>0.94441597200000005</v>
      </c>
      <c r="N123" s="96">
        <v>1.5575076000000001E-3</v>
      </c>
      <c r="O123" s="96">
        <v>1.2460060800000001E-2</v>
      </c>
      <c r="P123" s="96">
        <v>1.9822823999999998E-3</v>
      </c>
      <c r="Q123" s="96">
        <v>9.0618624000000006E-5</v>
      </c>
      <c r="R123" s="96">
        <v>1.1327328000000001E-3</v>
      </c>
      <c r="S123" s="96">
        <v>1.0336186799999999E-3</v>
      </c>
      <c r="T123" s="96">
        <v>7.3627632000000003E-4</v>
      </c>
      <c r="U123" s="96">
        <v>2.8318320000000002E-4</v>
      </c>
      <c r="V123" s="96">
        <v>7.9291295999999994E-3</v>
      </c>
      <c r="W123" s="96">
        <v>2.6266049999999999E-2</v>
      </c>
      <c r="X123" s="96">
        <v>5.8052555999999998E-3</v>
      </c>
      <c r="Y123" s="96">
        <v>1.6141442400000001E-2</v>
      </c>
      <c r="Z123" s="96">
        <v>6.7963968E-3</v>
      </c>
      <c r="AA123" s="96">
        <v>9.4866372000000001E-3</v>
      </c>
      <c r="AB123" s="96">
        <f t="shared" si="1"/>
        <v>3.8229732000000002E-2</v>
      </c>
      <c r="AC123" s="96">
        <v>0.1106838</v>
      </c>
      <c r="AD123" s="96">
        <v>1.9204425E-5</v>
      </c>
      <c r="AE123" s="97"/>
      <c r="AF123" s="114" t="s">
        <v>355</v>
      </c>
      <c r="AG123" s="114" t="s">
        <v>355</v>
      </c>
      <c r="AH123" s="114" t="s">
        <v>355</v>
      </c>
      <c r="AI123" s="114" t="s">
        <v>355</v>
      </c>
      <c r="AJ123" s="114" t="s">
        <v>355</v>
      </c>
      <c r="AK123" s="96">
        <v>58369</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7.2144E-2</v>
      </c>
      <c r="G125" s="109" t="s">
        <v>355</v>
      </c>
      <c r="H125" s="96" t="s">
        <v>356</v>
      </c>
      <c r="I125" s="96">
        <v>6.0781878087000002E-5</v>
      </c>
      <c r="J125" s="96">
        <v>4.0521252058000002E-4</v>
      </c>
      <c r="K125" s="96">
        <v>8.3936879263E-4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2894.3751470000002</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0.54760560000000003</v>
      </c>
      <c r="I126" s="96" t="s">
        <v>356</v>
      </c>
      <c r="J126" s="96" t="s">
        <v>356</v>
      </c>
      <c r="K126" s="96" t="s">
        <v>356</v>
      </c>
      <c r="L126" s="96" t="s">
        <v>356</v>
      </c>
      <c r="M126" s="96">
        <v>0.77738580000000002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0.93796999999999997</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1.692044E-3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4.8999312000000003E-2</v>
      </c>
      <c r="F133" s="96">
        <v>7.7211599999999999E-4</v>
      </c>
      <c r="G133" s="96">
        <v>6.6970679999999996E-3</v>
      </c>
      <c r="H133" s="96" t="s">
        <v>355</v>
      </c>
      <c r="I133" s="96">
        <v>5.6310585599999999E-4</v>
      </c>
      <c r="J133" s="96">
        <v>6.3438560399999998E-4</v>
      </c>
      <c r="K133" s="96">
        <v>7.0450435200000001E-4</v>
      </c>
      <c r="L133" s="96" t="s">
        <v>356</v>
      </c>
      <c r="M133" s="96">
        <v>5.9411399999999997E-4</v>
      </c>
      <c r="N133" s="96">
        <v>2.2143959999999999E-4</v>
      </c>
      <c r="O133" s="96">
        <v>1.36866E-5</v>
      </c>
      <c r="P133" s="96">
        <v>4.6474308E-4</v>
      </c>
      <c r="Q133" s="96">
        <v>2.4829735199999997E-4</v>
      </c>
      <c r="R133" s="96">
        <v>8.6918352E-5</v>
      </c>
      <c r="S133" s="96">
        <v>2.8369968E-5</v>
      </c>
      <c r="T133" s="96">
        <v>7.6845036000000006E-5</v>
      </c>
      <c r="U133" s="96">
        <v>3.6116733599999998E-4</v>
      </c>
      <c r="V133" s="96">
        <v>2.8708273199999998E-4</v>
      </c>
      <c r="W133" s="96">
        <v>6.4147620000000001E-3</v>
      </c>
      <c r="X133" s="96">
        <v>2.4116522400000002E-7</v>
      </c>
      <c r="Y133" s="96">
        <v>1.3186130400000001E-7</v>
      </c>
      <c r="Z133" s="96">
        <v>1.1759704800000001E-7</v>
      </c>
      <c r="AA133" s="96">
        <v>1.2713424E-7</v>
      </c>
      <c r="AB133" s="96">
        <f t="shared" si="1"/>
        <v>6.1775781600000012E-7</v>
      </c>
      <c r="AC133" s="96">
        <v>9.0024572399999992E-3</v>
      </c>
      <c r="AD133" s="96">
        <v>2.456142528E-2</v>
      </c>
      <c r="AE133" s="97"/>
      <c r="AF133" s="114" t="s">
        <v>355</v>
      </c>
      <c r="AG133" s="114" t="s">
        <v>355</v>
      </c>
      <c r="AH133" s="114" t="s">
        <v>355</v>
      </c>
      <c r="AI133" s="114" t="s">
        <v>355</v>
      </c>
      <c r="AJ133" s="114" t="s">
        <v>355</v>
      </c>
      <c r="AK133" s="96">
        <v>3.8605800000000001</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1.0451142599999999E-2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0.38679999999999998</v>
      </c>
      <c r="AL136" s="44" t="s">
        <v>404</v>
      </c>
    </row>
    <row r="137" spans="1:38" s="1" customFormat="1" ht="24.75" customHeight="1" thickBot="1" x14ac:dyDescent="0.3">
      <c r="A137" s="41" t="s">
        <v>117</v>
      </c>
      <c r="B137" s="41" t="s">
        <v>106</v>
      </c>
      <c r="C137" s="78" t="s">
        <v>108</v>
      </c>
      <c r="D137" s="42"/>
      <c r="E137" s="95" t="s">
        <v>355</v>
      </c>
      <c r="F137" s="96">
        <v>7.7079807999999995E-4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2.47E-3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0.1071457</v>
      </c>
      <c r="F139" s="96">
        <v>0.526311258</v>
      </c>
      <c r="G139" s="96">
        <v>0.37251881999999997</v>
      </c>
      <c r="H139" s="96" t="s">
        <v>356</v>
      </c>
      <c r="I139" s="96">
        <v>0.35467744000000001</v>
      </c>
      <c r="J139" s="96">
        <v>0.36225644000000001</v>
      </c>
      <c r="K139" s="96">
        <v>0.37427144000000001</v>
      </c>
      <c r="L139" s="96">
        <v>2.3473000000000001E-2</v>
      </c>
      <c r="M139" s="96">
        <v>1.6049665</v>
      </c>
      <c r="N139" s="96">
        <v>2.5845916120000001</v>
      </c>
      <c r="O139" s="96">
        <v>9.4140260000000007E-3</v>
      </c>
      <c r="P139" s="96">
        <v>2.11151E-4</v>
      </c>
      <c r="Q139" s="96">
        <v>9.3546700000000005E-4</v>
      </c>
      <c r="R139" s="96">
        <v>1.9132178999999999E-2</v>
      </c>
      <c r="S139" s="96">
        <v>8.6817664000000003E-2</v>
      </c>
      <c r="T139" s="96">
        <v>9.4183370000000006E-3</v>
      </c>
      <c r="U139" s="96">
        <v>1.54146E-4</v>
      </c>
      <c r="V139" s="96">
        <v>10.21232934</v>
      </c>
      <c r="W139" s="96">
        <v>4.6932879999999999</v>
      </c>
      <c r="X139" s="96">
        <v>8.6342909999999995E-2</v>
      </c>
      <c r="Y139" s="96">
        <v>0.114324995</v>
      </c>
      <c r="Z139" s="96">
        <v>7.3162002000000004E-2</v>
      </c>
      <c r="AA139" s="96">
        <v>0.11670819</v>
      </c>
      <c r="AB139" s="96">
        <f t="shared" si="1"/>
        <v>0.39053809699999997</v>
      </c>
      <c r="AC139" s="96">
        <v>1.5414599999999999E-3</v>
      </c>
      <c r="AD139" s="96">
        <v>1.9037000000000001E-5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0.52608999999999995</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117.3125370270331</v>
      </c>
      <c r="F141" s="119">
        <f t="shared" ref="F141:AD141" si="2">SUM(F14:F140)</f>
        <v>116.19003468917678</v>
      </c>
      <c r="G141" s="119">
        <f t="shared" si="2"/>
        <v>10.571104615908911</v>
      </c>
      <c r="H141" s="119">
        <f t="shared" si="2"/>
        <v>83.342400472469208</v>
      </c>
      <c r="I141" s="119">
        <f t="shared" si="2"/>
        <v>16.662329508327414</v>
      </c>
      <c r="J141" s="119">
        <f t="shared" si="2"/>
        <v>28.114325537340473</v>
      </c>
      <c r="K141" s="119">
        <f t="shared" si="2"/>
        <v>91.361528579800392</v>
      </c>
      <c r="L141" s="119">
        <f t="shared" si="2"/>
        <v>2.5894480112149587</v>
      </c>
      <c r="M141" s="119">
        <f t="shared" si="2"/>
        <v>263.98854908111122</v>
      </c>
      <c r="N141" s="119">
        <f t="shared" si="2"/>
        <v>15.119225826630585</v>
      </c>
      <c r="O141" s="119">
        <f t="shared" si="2"/>
        <v>0.6668643469978075</v>
      </c>
      <c r="P141" s="119">
        <f t="shared" si="2"/>
        <v>0.33353332152356885</v>
      </c>
      <c r="Q141" s="119">
        <f t="shared" si="2"/>
        <v>0.29254105370300965</v>
      </c>
      <c r="R141" s="119">
        <f>SUM(R14:R140)</f>
        <v>4.2081782583345824</v>
      </c>
      <c r="S141" s="119">
        <f t="shared" si="2"/>
        <v>67.21809236981035</v>
      </c>
      <c r="T141" s="119">
        <f t="shared" si="2"/>
        <v>8.3899557479140938</v>
      </c>
      <c r="U141" s="119">
        <f t="shared" si="2"/>
        <v>0.91494666768980892</v>
      </c>
      <c r="V141" s="119">
        <f t="shared" si="2"/>
        <v>63.76470043261682</v>
      </c>
      <c r="W141" s="119">
        <f t="shared" si="2"/>
        <v>29.661292469991366</v>
      </c>
      <c r="X141" s="119">
        <f t="shared" si="2"/>
        <v>1.8550712478553597</v>
      </c>
      <c r="Y141" s="119">
        <f t="shared" si="2"/>
        <v>1.812558102756918</v>
      </c>
      <c r="Z141" s="119">
        <f t="shared" si="2"/>
        <v>1.2705621501498174</v>
      </c>
      <c r="AA141" s="119">
        <f t="shared" si="2"/>
        <v>1.2164412463468339</v>
      </c>
      <c r="AB141" s="119">
        <f t="shared" si="2"/>
        <v>6.1546327471089288</v>
      </c>
      <c r="AC141" s="119">
        <f t="shared" si="2"/>
        <v>2.345830433095518</v>
      </c>
      <c r="AD141" s="119">
        <f t="shared" si="2"/>
        <v>0.43220727790247049</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117.3125370270331</v>
      </c>
      <c r="F152" s="103">
        <f t="shared" ref="F152:AD152" si="3">F141 + F151 + IF(AND(OR($B$4="AT",$B$4="BE",$B$4="CH",$B$4="GB",$B$4="IE",$B$4="LT",$B$4="LU",$B$4="NL"),SUM(F143:F149)&gt;0),SUM(F143:F149)-SUM(F27:F33),0)</f>
        <v>116.19003468917678</v>
      </c>
      <c r="G152" s="103">
        <f t="shared" si="3"/>
        <v>10.571104615908911</v>
      </c>
      <c r="H152" s="103">
        <f t="shared" si="3"/>
        <v>83.342400472469208</v>
      </c>
      <c r="I152" s="103">
        <f t="shared" si="3"/>
        <v>16.662329508327414</v>
      </c>
      <c r="J152" s="103">
        <f t="shared" si="3"/>
        <v>28.114325537340473</v>
      </c>
      <c r="K152" s="103">
        <f t="shared" si="3"/>
        <v>91.361528579800392</v>
      </c>
      <c r="L152" s="103">
        <f t="shared" si="3"/>
        <v>2.5894480112149587</v>
      </c>
      <c r="M152" s="103">
        <f t="shared" si="3"/>
        <v>263.98854908111122</v>
      </c>
      <c r="N152" s="103">
        <f t="shared" si="3"/>
        <v>15.119225826630585</v>
      </c>
      <c r="O152" s="103">
        <f t="shared" si="3"/>
        <v>0.6668643469978075</v>
      </c>
      <c r="P152" s="103">
        <f t="shared" si="3"/>
        <v>0.33353332152356885</v>
      </c>
      <c r="Q152" s="103">
        <f t="shared" si="3"/>
        <v>0.29254105370300965</v>
      </c>
      <c r="R152" s="103">
        <f t="shared" si="3"/>
        <v>4.2081782583345824</v>
      </c>
      <c r="S152" s="103">
        <f t="shared" si="3"/>
        <v>67.21809236981035</v>
      </c>
      <c r="T152" s="103">
        <f t="shared" si="3"/>
        <v>8.3899557479140938</v>
      </c>
      <c r="U152" s="103">
        <f t="shared" si="3"/>
        <v>0.91494666768980892</v>
      </c>
      <c r="V152" s="103">
        <f t="shared" si="3"/>
        <v>63.76470043261682</v>
      </c>
      <c r="W152" s="103">
        <f t="shared" si="3"/>
        <v>29.661292469991366</v>
      </c>
      <c r="X152" s="103">
        <f t="shared" si="3"/>
        <v>1.8550712478553597</v>
      </c>
      <c r="Y152" s="103">
        <f t="shared" si="3"/>
        <v>1.812558102756918</v>
      </c>
      <c r="Z152" s="103">
        <f t="shared" si="3"/>
        <v>1.2705621501498174</v>
      </c>
      <c r="AA152" s="103">
        <f t="shared" si="3"/>
        <v>1.2164412463468339</v>
      </c>
      <c r="AB152" s="103">
        <f t="shared" si="3"/>
        <v>6.1546327471089288</v>
      </c>
      <c r="AC152" s="103">
        <f t="shared" si="3"/>
        <v>2.345830433095518</v>
      </c>
      <c r="AD152" s="103">
        <f t="shared" si="3"/>
        <v>0.43220727790247049</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117.3125370270331</v>
      </c>
      <c r="F154" s="103">
        <f>F141 + F153 - IF(OR($B$6=2005,$B$6&gt;=2020),SUM(F99:F122),0) + IF(AND(OR($B$4="AT",$B$4="BE",$B$4="CH",$B$4="GB",$B$4="IE",$B$4="LT",$B$4="LU",$B$4="NL"),SUM(F143:F149)&gt;0),SUM(F143:F149)-SUM(F27:F33),0)</f>
        <v>116.19003468917678</v>
      </c>
      <c r="G154" s="103">
        <f>G141 + G153 + IF(AND(OR($B$4="AT",$B$4="BE",$B$4="CH",$B$4="GB",$B$4="IE",$B$4="LT",$B$4="LU",$B$4="NL"),SUM(G143:G149)&gt;0),SUM(G143:G149)-SUM(G27:G33),0)</f>
        <v>10.571104615908911</v>
      </c>
      <c r="H154" s="103">
        <f t="shared" ref="H154:AD154" si="4">H141 + H153 + IF(AND(OR($B$4="AT",$B$4="BE",$B$4="CH",$B$4="GB",$B$4="IE",$B$4="LT",$B$4="LU",$B$4="NL"),SUM(H143:H149)&gt;0),SUM(H143:H149)-SUM(H27:H33),0)</f>
        <v>83.342400472469208</v>
      </c>
      <c r="I154" s="103">
        <f t="shared" si="4"/>
        <v>16.662329508327414</v>
      </c>
      <c r="J154" s="103">
        <f t="shared" si="4"/>
        <v>28.114325537340473</v>
      </c>
      <c r="K154" s="103">
        <f t="shared" si="4"/>
        <v>91.361528579800392</v>
      </c>
      <c r="L154" s="103">
        <f t="shared" si="4"/>
        <v>2.5894480112149587</v>
      </c>
      <c r="M154" s="103">
        <f t="shared" si="4"/>
        <v>263.98854908111122</v>
      </c>
      <c r="N154" s="103">
        <f t="shared" si="4"/>
        <v>15.119225826630585</v>
      </c>
      <c r="O154" s="103">
        <f t="shared" si="4"/>
        <v>0.6668643469978075</v>
      </c>
      <c r="P154" s="103">
        <f t="shared" si="4"/>
        <v>0.33353332152356885</v>
      </c>
      <c r="Q154" s="103">
        <f t="shared" si="4"/>
        <v>0.29254105370300965</v>
      </c>
      <c r="R154" s="103">
        <f t="shared" si="4"/>
        <v>4.2081782583345824</v>
      </c>
      <c r="S154" s="103">
        <f t="shared" si="4"/>
        <v>67.21809236981035</v>
      </c>
      <c r="T154" s="103">
        <f t="shared" si="4"/>
        <v>8.3899557479140938</v>
      </c>
      <c r="U154" s="103">
        <f t="shared" si="4"/>
        <v>0.91494666768980892</v>
      </c>
      <c r="V154" s="103">
        <f t="shared" si="4"/>
        <v>63.76470043261682</v>
      </c>
      <c r="W154" s="103">
        <f t="shared" si="4"/>
        <v>29.661292469991366</v>
      </c>
      <c r="X154" s="103">
        <f t="shared" si="4"/>
        <v>1.8550712478553597</v>
      </c>
      <c r="Y154" s="103">
        <f t="shared" si="4"/>
        <v>1.812558102756918</v>
      </c>
      <c r="Z154" s="103">
        <f t="shared" si="4"/>
        <v>1.2705621501498174</v>
      </c>
      <c r="AA154" s="103">
        <f t="shared" si="4"/>
        <v>1.2164412463468339</v>
      </c>
      <c r="AB154" s="103">
        <f t="shared" si="4"/>
        <v>6.1546327471089288</v>
      </c>
      <c r="AC154" s="103">
        <f t="shared" si="4"/>
        <v>2.345830433095518</v>
      </c>
      <c r="AD154" s="103">
        <f t="shared" si="4"/>
        <v>0.43220727790247049</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11.6419530980417</v>
      </c>
      <c r="F157" s="104">
        <v>0.17771040591944201</v>
      </c>
      <c r="G157" s="104">
        <v>0.76605035845486302</v>
      </c>
      <c r="H157" s="104" t="s">
        <v>355</v>
      </c>
      <c r="I157" s="104">
        <v>0.109350549937271</v>
      </c>
      <c r="J157" s="104">
        <v>0.109350549937271</v>
      </c>
      <c r="K157" s="104">
        <v>0.109350549937271</v>
      </c>
      <c r="L157" s="104">
        <v>3.5088320558715497E-2</v>
      </c>
      <c r="M157" s="104">
        <v>1.6319464686673599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33323.190592786501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0.47661020406919702</v>
      </c>
      <c r="F158" s="104">
        <v>1.1122537592773599E-2</v>
      </c>
      <c r="G158" s="104">
        <v>3.2729454672508103E-2</v>
      </c>
      <c r="H158" s="104" t="s">
        <v>355</v>
      </c>
      <c r="I158" s="104">
        <v>2.8375897888958902E-3</v>
      </c>
      <c r="J158" s="104">
        <v>2.8375897888958902E-3</v>
      </c>
      <c r="K158" s="104">
        <v>2.8375897888958902E-3</v>
      </c>
      <c r="L158" s="104">
        <v>7.1310518902872302E-4</v>
      </c>
      <c r="M158" s="104">
        <v>0.117609627736896</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1423.7312782541001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56.979251594196597</v>
      </c>
      <c r="F159" s="104">
        <v>1.8825243008480701</v>
      </c>
      <c r="G159" s="104">
        <v>8.7664144782543403</v>
      </c>
      <c r="H159" s="104" t="s">
        <v>355</v>
      </c>
      <c r="I159" s="104">
        <v>2.3940641877386999</v>
      </c>
      <c r="J159" s="104">
        <v>2.4062167978287401</v>
      </c>
      <c r="K159" s="104">
        <v>2.4305220180088298</v>
      </c>
      <c r="L159" s="104">
        <v>0.105450662939385</v>
      </c>
      <c r="M159" s="104">
        <v>6.0701803986529503</v>
      </c>
      <c r="N159" s="104">
        <v>0.11134960479197401</v>
      </c>
      <c r="O159" s="104">
        <v>1.5112698646130299E-2</v>
      </c>
      <c r="P159" s="104">
        <v>1.7048843857056201E-2</v>
      </c>
      <c r="Q159" s="104">
        <v>0.21906565673824099</v>
      </c>
      <c r="R159" s="104">
        <v>9.3632790454374004E-2</v>
      </c>
      <c r="S159" s="104">
        <v>0.21906565673824099</v>
      </c>
      <c r="T159" s="104">
        <v>12.2813362495219</v>
      </c>
      <c r="U159" s="104">
        <v>0.22269920958394801</v>
      </c>
      <c r="V159" s="104">
        <v>0.51592238919242905</v>
      </c>
      <c r="W159" s="104">
        <v>0.37630263147857101</v>
      </c>
      <c r="X159" s="104">
        <v>3.0682924916366002E-3</v>
      </c>
      <c r="Y159" s="104">
        <v>1.14421505087217E-2</v>
      </c>
      <c r="Z159" s="104">
        <v>5.3008261375327697E-3</v>
      </c>
      <c r="AA159" s="104">
        <v>1.8275778896081701E-2</v>
      </c>
      <c r="AB159" s="104">
        <f t="shared" si="5"/>
        <v>3.8087048033972767E-2</v>
      </c>
      <c r="AC159" s="104">
        <v>8.3180110600630006E-2</v>
      </c>
      <c r="AD159" s="104">
        <v>2.4736156923770898E-5</v>
      </c>
      <c r="AE159" s="102"/>
      <c r="AF159" s="104">
        <v>29370.0442988086</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N10:P10"/>
    <mergeCell ref="M11:M12"/>
    <mergeCell ref="N11:N12"/>
    <mergeCell ref="O11:O12"/>
    <mergeCell ref="P11:P12"/>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A167:G167"/>
    <mergeCell ref="A168:G168"/>
    <mergeCell ref="A169:G169"/>
    <mergeCell ref="A170:G170"/>
    <mergeCell ref="Q11:Q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2015</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2015</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10.096397221116799</v>
      </c>
      <c r="F14" s="96">
        <v>0.78181537129615297</v>
      </c>
      <c r="G14" s="96">
        <v>2.22504891977789</v>
      </c>
      <c r="H14" s="96">
        <v>1.5411418136242999E-2</v>
      </c>
      <c r="I14" s="96">
        <v>0.34320017013605902</v>
      </c>
      <c r="J14" s="96">
        <v>0.443751238170701</v>
      </c>
      <c r="K14" s="96">
        <v>0.60068293143014995</v>
      </c>
      <c r="L14" s="96">
        <v>1.24591510376868E-2</v>
      </c>
      <c r="M14" s="96">
        <v>10.929041138345299</v>
      </c>
      <c r="N14" s="96">
        <v>0.335214200536055</v>
      </c>
      <c r="O14" s="96">
        <v>2.70915671409548E-2</v>
      </c>
      <c r="P14" s="96">
        <v>0.13347627484609101</v>
      </c>
      <c r="Q14" s="96">
        <v>5.3262797939531002E-2</v>
      </c>
      <c r="R14" s="96">
        <v>0.14580580001451601</v>
      </c>
      <c r="S14" s="96">
        <v>0.13733187760162699</v>
      </c>
      <c r="T14" s="96">
        <v>0.23876993241112099</v>
      </c>
      <c r="U14" s="96">
        <v>0.45122173996297699</v>
      </c>
      <c r="V14" s="96">
        <v>0.36943348162089601</v>
      </c>
      <c r="W14" s="96">
        <v>1.0409655688695001</v>
      </c>
      <c r="X14" s="96">
        <v>1.03598980947872E-2</v>
      </c>
      <c r="Y14" s="96">
        <v>4.2156287285653897E-2</v>
      </c>
      <c r="Z14" s="96">
        <v>2.74916882139188E-2</v>
      </c>
      <c r="AA14" s="96">
        <v>7.4496626825607797E-3</v>
      </c>
      <c r="AB14" s="96">
        <f>IF(ISNUMBER(X14),SUM(X14:AA14),X14)</f>
        <v>8.7457536276920683E-2</v>
      </c>
      <c r="AC14" s="96">
        <v>0.85994378723870402</v>
      </c>
      <c r="AD14" s="96">
        <v>0.18337315850423999</v>
      </c>
      <c r="AE14" s="97"/>
      <c r="AF14" s="96">
        <v>1903.0057902214601</v>
      </c>
      <c r="AG14" s="96">
        <v>71546.677263978505</v>
      </c>
      <c r="AH14" s="96">
        <v>30664.5598032218</v>
      </c>
      <c r="AI14" s="96">
        <v>83285.540206311605</v>
      </c>
      <c r="AJ14" s="96">
        <v>16897.222429515001</v>
      </c>
      <c r="AK14" s="113" t="s">
        <v>355</v>
      </c>
      <c r="AL14" s="44"/>
    </row>
    <row r="15" spans="1:38" s="1" customFormat="1" ht="24.75" customHeight="1" thickBot="1" x14ac:dyDescent="0.3">
      <c r="A15" s="41" t="s">
        <v>112</v>
      </c>
      <c r="B15" s="41" t="s">
        <v>151</v>
      </c>
      <c r="C15" s="78" t="s">
        <v>48</v>
      </c>
      <c r="D15" s="42"/>
      <c r="E15" s="95">
        <v>1.153424</v>
      </c>
      <c r="F15" s="96">
        <v>2.4072362659222999E-2</v>
      </c>
      <c r="G15" s="96">
        <v>0.22473199999999999</v>
      </c>
      <c r="H15" s="96" t="s">
        <v>355</v>
      </c>
      <c r="I15" s="96">
        <v>0.10269537519522499</v>
      </c>
      <c r="J15" s="96">
        <v>0.10581418704522499</v>
      </c>
      <c r="K15" s="96">
        <v>0.11205181074522499</v>
      </c>
      <c r="L15" s="96">
        <v>1.60961681703134E-2</v>
      </c>
      <c r="M15" s="96">
        <v>0.19946089435978401</v>
      </c>
      <c r="N15" s="96">
        <v>2.88714800710573E-2</v>
      </c>
      <c r="O15" s="96">
        <v>3.6151764057170001E-2</v>
      </c>
      <c r="P15" s="96">
        <v>6.22722933062994E-3</v>
      </c>
      <c r="Q15" s="96">
        <v>8.1729721380738394E-3</v>
      </c>
      <c r="R15" s="96">
        <v>0.109741599623185</v>
      </c>
      <c r="S15" s="96">
        <v>5.64987646810741E-2</v>
      </c>
      <c r="T15" s="96">
        <v>0.27820185700356098</v>
      </c>
      <c r="U15" s="96">
        <v>2.6503712198300999E-2</v>
      </c>
      <c r="V15" s="96">
        <v>0.32958891270827301</v>
      </c>
      <c r="W15" s="96">
        <v>9.6036820442792496E-4</v>
      </c>
      <c r="X15" s="96">
        <v>6.9117786419040005E-5</v>
      </c>
      <c r="Y15" s="96">
        <v>2.9981101132733402E-4</v>
      </c>
      <c r="Z15" s="96">
        <v>5.8781650293054003E-5</v>
      </c>
      <c r="AA15" s="96">
        <v>1.11799280806272E-4</v>
      </c>
      <c r="AB15" s="96">
        <f t="shared" ref="AB15:AB78" si="0">IF(ISNUMBER(X15),SUM(X15:AA15),X15)</f>
        <v>5.3950972884570002E-4</v>
      </c>
      <c r="AC15" s="96">
        <v>1.3874008222800001E-4</v>
      </c>
      <c r="AD15" s="96">
        <v>5.2397594459819999E-4</v>
      </c>
      <c r="AE15" s="97"/>
      <c r="AF15" s="96">
        <v>16796.500819044999</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5.0046761187490398</v>
      </c>
      <c r="F16" s="96">
        <v>4.01327667428584E-2</v>
      </c>
      <c r="G16" s="96">
        <v>5.16645309529838E-3</v>
      </c>
      <c r="H16" s="96" t="s">
        <v>355</v>
      </c>
      <c r="I16" s="96">
        <v>2.8947654358746902E-3</v>
      </c>
      <c r="J16" s="96">
        <v>3.1439729525658002E-3</v>
      </c>
      <c r="K16" s="96">
        <v>4.1158822676611497E-3</v>
      </c>
      <c r="L16" s="96">
        <v>5.7574933712936703E-4</v>
      </c>
      <c r="M16" s="96">
        <v>0.12449102931398499</v>
      </c>
      <c r="N16" s="96">
        <v>4.1278264545467299E-5</v>
      </c>
      <c r="O16" s="96">
        <v>6.5549493374278798E-6</v>
      </c>
      <c r="P16" s="96">
        <v>2.5310465373291498E-3</v>
      </c>
      <c r="Q16" s="96">
        <v>2.9662189714645699E-3</v>
      </c>
      <c r="R16" s="96">
        <v>8.3892055298524795E-5</v>
      </c>
      <c r="S16" s="96">
        <v>4.41129617463525E-5</v>
      </c>
      <c r="T16" s="96">
        <v>1.4333390451996899E-5</v>
      </c>
      <c r="U16" s="96">
        <v>2.7976194153434897E-4</v>
      </c>
      <c r="V16" s="96">
        <v>1.7378092396666699E-4</v>
      </c>
      <c r="W16" s="96">
        <v>9.0945836430008796E-4</v>
      </c>
      <c r="X16" s="96">
        <v>6.0398352131551497E-5</v>
      </c>
      <c r="Y16" s="96">
        <v>1.79199327236623E-4</v>
      </c>
      <c r="Z16" s="96">
        <v>7.9880012938404499E-5</v>
      </c>
      <c r="AA16" s="96">
        <v>1.3198720601352701E-4</v>
      </c>
      <c r="AB16" s="96">
        <f t="shared" si="0"/>
        <v>4.5146489832010602E-4</v>
      </c>
      <c r="AC16" s="96">
        <v>7.1447512433E-5</v>
      </c>
      <c r="AD16" s="96">
        <v>3.0202812073949999E-5</v>
      </c>
      <c r="AE16" s="97"/>
      <c r="AF16" s="96">
        <v>324.76142014999999</v>
      </c>
      <c r="AG16" s="110" t="s">
        <v>354</v>
      </c>
      <c r="AH16" s="96">
        <v>24920.751669111502</v>
      </c>
      <c r="AI16" s="110" t="s">
        <v>354</v>
      </c>
      <c r="AJ16" s="110" t="s">
        <v>354</v>
      </c>
      <c r="AK16" s="113" t="s">
        <v>355</v>
      </c>
      <c r="AL16" s="44"/>
    </row>
    <row r="17" spans="1:38" s="1" customFormat="1" ht="24.75" customHeight="1" thickBot="1" x14ac:dyDescent="0.3">
      <c r="A17" s="41" t="s">
        <v>112</v>
      </c>
      <c r="B17" s="41" t="s">
        <v>153</v>
      </c>
      <c r="C17" s="78" t="s">
        <v>49</v>
      </c>
      <c r="D17" s="42"/>
      <c r="E17" s="95">
        <v>9.9225332160129395E-2</v>
      </c>
      <c r="F17" s="96">
        <v>3.4272382142793599E-3</v>
      </c>
      <c r="G17" s="96">
        <v>9.1962820591603197E-4</v>
      </c>
      <c r="H17" s="96">
        <v>2.7421152220605302E-6</v>
      </c>
      <c r="I17" s="96">
        <v>3.1819470998623701E-4</v>
      </c>
      <c r="J17" s="96">
        <v>3.19945501222301E-4</v>
      </c>
      <c r="K17" s="96">
        <v>3.2344708369443E-4</v>
      </c>
      <c r="L17" s="96">
        <v>8.8111950771558703E-5</v>
      </c>
      <c r="M17" s="96">
        <v>4.9761774510979802E-2</v>
      </c>
      <c r="N17" s="96">
        <v>5.11377995102484E-6</v>
      </c>
      <c r="O17" s="96">
        <v>6.1725851027170303E-7</v>
      </c>
      <c r="P17" s="96">
        <v>1.7276673761431501E-4</v>
      </c>
      <c r="Q17" s="96">
        <v>1.99722293951831E-4</v>
      </c>
      <c r="R17" s="96">
        <v>1.0741086689560399E-5</v>
      </c>
      <c r="S17" s="96">
        <v>6.9105361108031897E-6</v>
      </c>
      <c r="T17" s="96">
        <v>2.4232763886054401E-6</v>
      </c>
      <c r="U17" s="96">
        <v>1.91521417806403E-5</v>
      </c>
      <c r="V17" s="96">
        <v>2.0869793584409402E-5</v>
      </c>
      <c r="W17" s="96">
        <v>6.7900502323915506E-5</v>
      </c>
      <c r="X17" s="96">
        <v>2.2801863258439498E-6</v>
      </c>
      <c r="Y17" s="96">
        <v>1.9494294477216502E-6</v>
      </c>
      <c r="Z17" s="96">
        <v>2.6323543343363298E-6</v>
      </c>
      <c r="AA17" s="96">
        <v>4.5595789596608796E-6</v>
      </c>
      <c r="AB17" s="96">
        <f t="shared" si="0"/>
        <v>1.142154906756281E-5</v>
      </c>
      <c r="AC17" s="96">
        <v>9.1781301874084602E-6</v>
      </c>
      <c r="AD17" s="96">
        <v>3.8298779263283203E-6</v>
      </c>
      <c r="AE17" s="97"/>
      <c r="AF17" s="96">
        <v>40.505788669737299</v>
      </c>
      <c r="AG17" s="110" t="s">
        <v>354</v>
      </c>
      <c r="AH17" s="96">
        <v>1659.13988510182</v>
      </c>
      <c r="AI17" s="96">
        <v>18.1697534015793</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0.31439245376867397</v>
      </c>
      <c r="F19" s="96">
        <v>1.77062403082551E-2</v>
      </c>
      <c r="G19" s="96">
        <v>0.22044728853714701</v>
      </c>
      <c r="H19" s="96" t="s">
        <v>355</v>
      </c>
      <c r="I19" s="96">
        <v>4.9177516619561996E-3</v>
      </c>
      <c r="J19" s="96">
        <v>7.5998816600092696E-3</v>
      </c>
      <c r="K19" s="96">
        <v>1.05096988163905E-2</v>
      </c>
      <c r="L19" s="96">
        <v>9.5362530395765098E-4</v>
      </c>
      <c r="M19" s="96">
        <v>0.178762539830425</v>
      </c>
      <c r="N19" s="96">
        <v>5.9408681366866799E-2</v>
      </c>
      <c r="O19" s="96">
        <v>1.0323475006116501E-3</v>
      </c>
      <c r="P19" s="96">
        <v>4.0916182742669303E-3</v>
      </c>
      <c r="Q19" s="96">
        <v>3.21032484246782E-3</v>
      </c>
      <c r="R19" s="96">
        <v>6.4683971291692403E-3</v>
      </c>
      <c r="S19" s="96">
        <v>8.7968823055324299E-3</v>
      </c>
      <c r="T19" s="96">
        <v>5.7811410625949002E-2</v>
      </c>
      <c r="U19" s="96">
        <v>1.056226346498E-2</v>
      </c>
      <c r="V19" s="96">
        <v>0.10609005921605399</v>
      </c>
      <c r="W19" s="96">
        <v>1.04842673165849E-3</v>
      </c>
      <c r="X19" s="96">
        <v>3.27794754308684E-5</v>
      </c>
      <c r="Y19" s="96">
        <v>4.1766928771480198E-4</v>
      </c>
      <c r="Z19" s="96">
        <v>4.2494862848713302E-4</v>
      </c>
      <c r="AA19" s="96">
        <v>3.5055345790666699E-4</v>
      </c>
      <c r="AB19" s="96">
        <f t="shared" si="0"/>
        <v>1.2259508495394704E-3</v>
      </c>
      <c r="AC19" s="96">
        <v>3.0246822647366002E-3</v>
      </c>
      <c r="AD19" s="96">
        <v>2.6843401849988599E-3</v>
      </c>
      <c r="AE19" s="97"/>
      <c r="AF19" s="96">
        <v>275.11783923860798</v>
      </c>
      <c r="AG19" s="96">
        <v>436.32249540042397</v>
      </c>
      <c r="AH19" s="96">
        <v>5349.1203149824796</v>
      </c>
      <c r="AI19" s="96">
        <v>272.80672080091398</v>
      </c>
      <c r="AJ19" s="110" t="s">
        <v>354</v>
      </c>
      <c r="AK19" s="113" t="s">
        <v>355</v>
      </c>
      <c r="AL19" s="44"/>
    </row>
    <row r="20" spans="1:38" s="1" customFormat="1" ht="24.75" customHeight="1" thickBot="1" x14ac:dyDescent="0.3">
      <c r="A20" s="41" t="s">
        <v>112</v>
      </c>
      <c r="B20" s="41" t="s">
        <v>156</v>
      </c>
      <c r="C20" s="78" t="s">
        <v>51</v>
      </c>
      <c r="D20" s="42"/>
      <c r="E20" s="95">
        <v>8.4064594529806594E-2</v>
      </c>
      <c r="F20" s="96">
        <v>1.7523166998867801E-2</v>
      </c>
      <c r="G20" s="96">
        <v>3.1814496792543301E-3</v>
      </c>
      <c r="H20" s="96">
        <v>8.1150412766376205E-4</v>
      </c>
      <c r="I20" s="96">
        <v>2.34350696470187E-3</v>
      </c>
      <c r="J20" s="96">
        <v>2.9197348600954998E-3</v>
      </c>
      <c r="K20" s="96">
        <v>4.0756308115202297E-3</v>
      </c>
      <c r="L20" s="96">
        <v>6.91820110539051E-4</v>
      </c>
      <c r="M20" s="96">
        <v>9.3376239158324395E-2</v>
      </c>
      <c r="N20" s="96">
        <v>6.96546967783915E-4</v>
      </c>
      <c r="O20" s="96">
        <v>5.2190079468150403E-5</v>
      </c>
      <c r="P20" s="96">
        <v>2.5205556643046302E-4</v>
      </c>
      <c r="Q20" s="96">
        <v>2.34351983833261E-4</v>
      </c>
      <c r="R20" s="96">
        <v>4.6469668027795101E-4</v>
      </c>
      <c r="S20" s="96">
        <v>5.0795673447045001E-4</v>
      </c>
      <c r="T20" s="96">
        <v>4.4927797035590098E-4</v>
      </c>
      <c r="U20" s="96">
        <v>1.14508289403483E-4</v>
      </c>
      <c r="V20" s="96">
        <v>4.75194516781665E-4</v>
      </c>
      <c r="W20" s="96">
        <v>2.80666931550251E-4</v>
      </c>
      <c r="X20" s="96">
        <v>5.6851888508669698E-6</v>
      </c>
      <c r="Y20" s="96">
        <v>2.49903292290167E-4</v>
      </c>
      <c r="Z20" s="96">
        <v>2.5136451813994698E-4</v>
      </c>
      <c r="AA20" s="96">
        <v>1.12910362855946E-5</v>
      </c>
      <c r="AB20" s="96">
        <f t="shared" si="0"/>
        <v>5.1824403556657557E-4</v>
      </c>
      <c r="AC20" s="96">
        <v>9.6909698455267996E-4</v>
      </c>
      <c r="AD20" s="96">
        <v>4.0949580076883298E-4</v>
      </c>
      <c r="AE20" s="97"/>
      <c r="AF20" s="96">
        <v>76.939103411151905</v>
      </c>
      <c r="AG20" s="110" t="s">
        <v>354</v>
      </c>
      <c r="AH20" s="96">
        <v>1644.9037713616599</v>
      </c>
      <c r="AI20" s="96">
        <v>208.90768431776999</v>
      </c>
      <c r="AJ20" s="110" t="s">
        <v>354</v>
      </c>
      <c r="AK20" s="113" t="s">
        <v>355</v>
      </c>
      <c r="AL20" s="44"/>
    </row>
    <row r="21" spans="1:38" s="1" customFormat="1" ht="24.75" customHeight="1" thickBot="1" x14ac:dyDescent="0.3">
      <c r="A21" s="41" t="s">
        <v>112</v>
      </c>
      <c r="B21" s="41" t="s">
        <v>157</v>
      </c>
      <c r="C21" s="78" t="s">
        <v>52</v>
      </c>
      <c r="D21" s="42"/>
      <c r="E21" s="95">
        <v>1.0872001088877901</v>
      </c>
      <c r="F21" s="96">
        <v>5.9807701714616801E-2</v>
      </c>
      <c r="G21" s="96">
        <v>0.57217044572486697</v>
      </c>
      <c r="H21" s="96">
        <v>2.0091320692698201E-5</v>
      </c>
      <c r="I21" s="96">
        <v>2.81055977579092E-2</v>
      </c>
      <c r="J21" s="96">
        <v>3.6975743007321801E-2</v>
      </c>
      <c r="K21" s="96">
        <v>4.4021394419663198E-2</v>
      </c>
      <c r="L21" s="96">
        <v>4.9143665022985403E-3</v>
      </c>
      <c r="M21" s="96">
        <v>0.42208076447702703</v>
      </c>
      <c r="N21" s="96">
        <v>0.176356704581177</v>
      </c>
      <c r="O21" s="96">
        <v>4.8295708242582901E-3</v>
      </c>
      <c r="P21" s="96">
        <v>1.19724916232824E-2</v>
      </c>
      <c r="Q21" s="96">
        <v>1.5098047824912499E-2</v>
      </c>
      <c r="R21" s="96">
        <v>2.2492689400078501E-2</v>
      </c>
      <c r="S21" s="96">
        <v>3.33567812395782E-2</v>
      </c>
      <c r="T21" s="96">
        <v>0.56509773861930401</v>
      </c>
      <c r="U21" s="96">
        <v>3.0813019422388701E-2</v>
      </c>
      <c r="V21" s="96">
        <v>0.43899033645519298</v>
      </c>
      <c r="W21" s="96">
        <v>4.54532434635487E-3</v>
      </c>
      <c r="X21" s="96">
        <v>2.5236680741555999E-4</v>
      </c>
      <c r="Y21" s="96">
        <v>1.35988512370214E-3</v>
      </c>
      <c r="Z21" s="96">
        <v>1.37066083297056E-3</v>
      </c>
      <c r="AA21" s="96">
        <v>1.3099697280670899E-3</v>
      </c>
      <c r="AB21" s="96">
        <f t="shared" si="0"/>
        <v>4.2928824921553499E-3</v>
      </c>
      <c r="AC21" s="96">
        <v>9.0630707476975596E-3</v>
      </c>
      <c r="AD21" s="96">
        <v>9.0118360915489599E-3</v>
      </c>
      <c r="AE21" s="97"/>
      <c r="AF21" s="96">
        <v>2547.1000072377701</v>
      </c>
      <c r="AG21" s="96">
        <v>1241.9282266344601</v>
      </c>
      <c r="AH21" s="96">
        <v>13062.4249893785</v>
      </c>
      <c r="AI21" s="96">
        <v>582.42782943851898</v>
      </c>
      <c r="AJ21" s="110" t="s">
        <v>354</v>
      </c>
      <c r="AK21" s="113" t="s">
        <v>355</v>
      </c>
      <c r="AL21" s="44"/>
    </row>
    <row r="22" spans="1:38" s="1" customFormat="1" ht="24.75" customHeight="1" thickBot="1" x14ac:dyDescent="0.3">
      <c r="A22" s="41" t="s">
        <v>112</v>
      </c>
      <c r="B22" s="62" t="s">
        <v>158</v>
      </c>
      <c r="C22" s="78" t="s">
        <v>288</v>
      </c>
      <c r="D22" s="42"/>
      <c r="E22" s="95">
        <v>2.75525013578212</v>
      </c>
      <c r="F22" s="96">
        <v>0.22782641643684701</v>
      </c>
      <c r="G22" s="96">
        <v>1.6805905461133599</v>
      </c>
      <c r="H22" s="96">
        <v>4.0201841196583599E-2</v>
      </c>
      <c r="I22" s="96">
        <v>3.9257476132868299E-2</v>
      </c>
      <c r="J22" s="96">
        <v>8.0536498906874601E-2</v>
      </c>
      <c r="K22" s="96">
        <v>0.124190977532233</v>
      </c>
      <c r="L22" s="96">
        <v>2.8864938337571401E-3</v>
      </c>
      <c r="M22" s="96">
        <v>2.1490023107870102</v>
      </c>
      <c r="N22" s="96">
        <v>0.19822822597791701</v>
      </c>
      <c r="O22" s="96">
        <v>1.5998911932903901E-2</v>
      </c>
      <c r="P22" s="96">
        <v>4.4067700682734197E-2</v>
      </c>
      <c r="Q22" s="96">
        <v>4.2447465681669502E-2</v>
      </c>
      <c r="R22" s="96">
        <v>3.76691776325115E-2</v>
      </c>
      <c r="S22" s="96">
        <v>4.36254886337442E-2</v>
      </c>
      <c r="T22" s="96">
        <v>0.116331900091787</v>
      </c>
      <c r="U22" s="96">
        <v>3.6102337473281801E-2</v>
      </c>
      <c r="V22" s="96">
        <v>0.382027002835233</v>
      </c>
      <c r="W22" s="96">
        <v>4.3372398517715703E-2</v>
      </c>
      <c r="X22" s="96">
        <v>6.0957113845322105E-4</v>
      </c>
      <c r="Y22" s="96">
        <v>3.0263253134864801E-3</v>
      </c>
      <c r="Z22" s="96">
        <v>3.1887207500760498E-3</v>
      </c>
      <c r="AA22" s="96">
        <v>2.8762584843388698E-3</v>
      </c>
      <c r="AB22" s="96">
        <f t="shared" si="0"/>
        <v>9.7008756863546201E-3</v>
      </c>
      <c r="AC22" s="96">
        <v>2.95229182452224E-2</v>
      </c>
      <c r="AD22" s="96">
        <v>1.62145763306084E-2</v>
      </c>
      <c r="AE22" s="97"/>
      <c r="AF22" s="96">
        <v>7053.3255225784196</v>
      </c>
      <c r="AG22" s="96">
        <v>2543.8969482901898</v>
      </c>
      <c r="AH22" s="96">
        <v>4253.8762118848199</v>
      </c>
      <c r="AI22" s="96">
        <v>1097.8009678200999</v>
      </c>
      <c r="AJ22" s="96">
        <v>1452.41378290799</v>
      </c>
      <c r="AK22" s="113" t="s">
        <v>355</v>
      </c>
      <c r="AL22" s="44"/>
    </row>
    <row r="23" spans="1:38" s="1" customFormat="1" ht="24.75" customHeight="1" thickBot="1" x14ac:dyDescent="0.3">
      <c r="A23" s="41" t="s">
        <v>119</v>
      </c>
      <c r="B23" s="62" t="s">
        <v>322</v>
      </c>
      <c r="C23" s="78" t="s">
        <v>336</v>
      </c>
      <c r="E23" s="96">
        <v>3.45733202706265</v>
      </c>
      <c r="F23" s="96">
        <v>0.81335590254607404</v>
      </c>
      <c r="G23" s="96">
        <v>3.6546615380686899E-3</v>
      </c>
      <c r="H23" s="96">
        <v>1.53191482612238E-3</v>
      </c>
      <c r="I23" s="96">
        <v>0.30200544892313602</v>
      </c>
      <c r="J23" s="96">
        <v>0.30200544892313602</v>
      </c>
      <c r="K23" s="96">
        <v>0.30200544892313602</v>
      </c>
      <c r="L23" s="96">
        <v>0.198492429166684</v>
      </c>
      <c r="M23" s="96">
        <v>9.8094189749311607</v>
      </c>
      <c r="N23" s="96">
        <v>8.7980322138414696E-3</v>
      </c>
      <c r="O23" s="96">
        <v>1.52210927262212E-3</v>
      </c>
      <c r="P23" s="96">
        <v>9.8850322605633007E-4</v>
      </c>
      <c r="Q23" s="96">
        <v>1.9508370663314898E-5</v>
      </c>
      <c r="R23" s="96">
        <v>5.1198806979773697E-3</v>
      </c>
      <c r="S23" s="96">
        <v>3.9637111745240402E-3</v>
      </c>
      <c r="T23" s="96">
        <v>1.56178525799403E-3</v>
      </c>
      <c r="U23" s="96">
        <v>1.8877253731379398E-5</v>
      </c>
      <c r="V23" s="96">
        <v>0.305786877928589</v>
      </c>
      <c r="W23" s="96">
        <v>6.8159434816627796E-3</v>
      </c>
      <c r="X23" s="96">
        <v>1.9588135382983098E-3</v>
      </c>
      <c r="Y23" s="96">
        <v>3.9048914626884398E-3</v>
      </c>
      <c r="Z23" s="96">
        <v>3.75581471631928E-3</v>
      </c>
      <c r="AA23" s="96">
        <v>2.06086655575856E-3</v>
      </c>
      <c r="AB23" s="96">
        <f t="shared" si="0"/>
        <v>1.1680386273064589E-2</v>
      </c>
      <c r="AC23" s="96">
        <v>4.6327035622008801E-2</v>
      </c>
      <c r="AD23" s="96">
        <v>9.1802224587231194E-6</v>
      </c>
      <c r="AE23" s="97"/>
      <c r="AF23" s="96">
        <v>8225.9449761888609</v>
      </c>
      <c r="AG23" s="110" t="s">
        <v>354</v>
      </c>
      <c r="AH23" s="110" t="s">
        <v>354</v>
      </c>
      <c r="AI23" s="96">
        <v>8.8829900268979607</v>
      </c>
      <c r="AJ23" s="110" t="s">
        <v>354</v>
      </c>
      <c r="AK23" s="113" t="s">
        <v>355</v>
      </c>
      <c r="AL23" s="44"/>
    </row>
    <row r="24" spans="1:38" s="1" customFormat="1" ht="24.75" customHeight="1" thickBot="1" x14ac:dyDescent="0.3">
      <c r="A24" s="68" t="s">
        <v>112</v>
      </c>
      <c r="B24" s="62" t="s">
        <v>321</v>
      </c>
      <c r="C24" s="78" t="s">
        <v>337</v>
      </c>
      <c r="D24" s="43"/>
      <c r="E24" s="95">
        <v>0.64299682183189399</v>
      </c>
      <c r="F24" s="95">
        <v>0.30223389508566001</v>
      </c>
      <c r="G24" s="95">
        <v>5.0324605955135902E-2</v>
      </c>
      <c r="H24" s="96">
        <v>1.7695114076024102E-2</v>
      </c>
      <c r="I24" s="95">
        <v>4.3018992071347101E-2</v>
      </c>
      <c r="J24" s="95">
        <v>5.4637113857984802E-2</v>
      </c>
      <c r="K24" s="95">
        <v>7.8023402031053499E-2</v>
      </c>
      <c r="L24" s="95">
        <v>1.2991563200303599E-2</v>
      </c>
      <c r="M24" s="95">
        <v>1.13740689334546</v>
      </c>
      <c r="N24" s="95">
        <v>1.40283028108125E-2</v>
      </c>
      <c r="O24" s="95">
        <v>1.0470801422040399E-3</v>
      </c>
      <c r="P24" s="95">
        <v>2.1258455536575399E-3</v>
      </c>
      <c r="Q24" s="95">
        <v>1.26890338425406E-3</v>
      </c>
      <c r="R24" s="95">
        <v>9.2672291119800798E-3</v>
      </c>
      <c r="S24" s="95">
        <v>1.01985920060119E-2</v>
      </c>
      <c r="T24" s="95">
        <v>9.0755924196267695E-3</v>
      </c>
      <c r="U24" s="95">
        <v>1.9944165540983199E-3</v>
      </c>
      <c r="V24" s="95">
        <v>9.9637176205832796E-3</v>
      </c>
      <c r="W24" s="95">
        <v>4.7905823344002903E-3</v>
      </c>
      <c r="X24" s="95">
        <v>8.4916945633377306E-5</v>
      </c>
      <c r="Y24" s="95">
        <v>5.0326151902247403E-3</v>
      </c>
      <c r="Z24" s="95">
        <v>5.0492464080498503E-3</v>
      </c>
      <c r="AA24" s="95">
        <v>1.64397761195437E-4</v>
      </c>
      <c r="AB24" s="96">
        <f t="shared" si="0"/>
        <v>1.0331176305103405E-2</v>
      </c>
      <c r="AC24" s="95">
        <v>1.9515634246697201E-2</v>
      </c>
      <c r="AD24" s="95">
        <v>7.9706460791959394E-3</v>
      </c>
      <c r="AE24" s="97"/>
      <c r="AF24" s="96">
        <v>986.29360709671903</v>
      </c>
      <c r="AG24" s="110" t="s">
        <v>354</v>
      </c>
      <c r="AH24" s="96">
        <v>4511.5505800255496</v>
      </c>
      <c r="AI24" s="96">
        <v>3951.7197120851702</v>
      </c>
      <c r="AJ24" s="110" t="s">
        <v>354</v>
      </c>
      <c r="AK24" s="113" t="s">
        <v>355</v>
      </c>
      <c r="AL24" s="46"/>
    </row>
    <row r="25" spans="1:38" s="1" customFormat="1" ht="24.75" customHeight="1" thickBot="1" x14ac:dyDescent="0.3">
      <c r="A25" s="41" t="s">
        <v>120</v>
      </c>
      <c r="B25" s="62" t="s">
        <v>160</v>
      </c>
      <c r="C25" s="79" t="s">
        <v>301</v>
      </c>
      <c r="D25" s="42"/>
      <c r="E25" s="95">
        <v>1.27057043089787</v>
      </c>
      <c r="F25" s="95">
        <v>8.6532674515249805E-2</v>
      </c>
      <c r="G25" s="95">
        <v>8.9537542158337896E-2</v>
      </c>
      <c r="H25" s="95">
        <v>1.10957664E-5</v>
      </c>
      <c r="I25" s="95">
        <v>1.38027878054959E-2</v>
      </c>
      <c r="J25" s="95">
        <v>1.5805934631927698E-2</v>
      </c>
      <c r="K25" s="95">
        <v>1.7457003089349301E-2</v>
      </c>
      <c r="L25" s="95">
        <v>5.6420884985784198E-3</v>
      </c>
      <c r="M25" s="95">
        <v>0.843412802815249</v>
      </c>
      <c r="N25" s="95">
        <v>0.12403124103455899</v>
      </c>
      <c r="O25" s="95">
        <v>3.3482398612165298E-5</v>
      </c>
      <c r="P25" s="95">
        <v>1.3732538382690599E-6</v>
      </c>
      <c r="Q25" s="95">
        <v>2.4952336562766302E-5</v>
      </c>
      <c r="R25" s="95">
        <v>2.4518928031307103E-4</v>
      </c>
      <c r="S25" s="95">
        <v>0.227961031746581</v>
      </c>
      <c r="T25" s="95">
        <v>3.32968116379901E-4</v>
      </c>
      <c r="U25" s="95">
        <v>1.2379524044677699E-4</v>
      </c>
      <c r="V25" s="95">
        <v>8.8039020919241498E-2</v>
      </c>
      <c r="W25" s="95">
        <v>3.54216003623264E-5</v>
      </c>
      <c r="X25" s="95">
        <v>1.80708087263482E-5</v>
      </c>
      <c r="Y25" s="95">
        <v>2.36077772879133E-6</v>
      </c>
      <c r="Z25" s="95">
        <v>1.83901036686116E-6</v>
      </c>
      <c r="AA25" s="95">
        <v>1.6969417847998199E-6</v>
      </c>
      <c r="AB25" s="96">
        <f t="shared" si="0"/>
        <v>2.396753860680051E-5</v>
      </c>
      <c r="AC25" s="96" t="s">
        <v>355</v>
      </c>
      <c r="AD25" s="96">
        <v>1.4270303812121901E-8</v>
      </c>
      <c r="AE25" s="97"/>
      <c r="AF25" s="96">
        <v>3894.9305828871902</v>
      </c>
      <c r="AG25" s="110" t="s">
        <v>354</v>
      </c>
      <c r="AH25" s="110" t="s">
        <v>354</v>
      </c>
      <c r="AI25" s="110" t="s">
        <v>354</v>
      </c>
      <c r="AJ25" s="110" t="s">
        <v>354</v>
      </c>
      <c r="AK25" s="109">
        <v>9531.7544374571407</v>
      </c>
      <c r="AL25" s="44"/>
    </row>
    <row r="26" spans="1:38" s="1" customFormat="1" ht="24.75" customHeight="1" thickBot="1" x14ac:dyDescent="0.3">
      <c r="A26" s="41" t="s">
        <v>120</v>
      </c>
      <c r="B26" s="41" t="s">
        <v>159</v>
      </c>
      <c r="C26" s="78" t="s">
        <v>311</v>
      </c>
      <c r="D26" s="42"/>
      <c r="E26" s="95">
        <v>0.13584585242856301</v>
      </c>
      <c r="F26" s="96">
        <v>2.5474699181101099E-2</v>
      </c>
      <c r="G26" s="96">
        <v>1.13157260860417E-2</v>
      </c>
      <c r="H26" s="96">
        <v>6.8166816000000003E-5</v>
      </c>
      <c r="I26" s="96">
        <v>1.58313271815714E-3</v>
      </c>
      <c r="J26" s="96">
        <v>1.84820365271191E-3</v>
      </c>
      <c r="K26" s="96">
        <v>2.0666850207513398E-3</v>
      </c>
      <c r="L26" s="96">
        <v>3.9651815036997499E-4</v>
      </c>
      <c r="M26" s="96">
        <v>0.93317404458370401</v>
      </c>
      <c r="N26" s="96">
        <v>0.57941894316394305</v>
      </c>
      <c r="O26" s="96">
        <v>1.49797363984209E-5</v>
      </c>
      <c r="P26" s="96">
        <v>8.4365818763614897E-6</v>
      </c>
      <c r="Q26" s="96">
        <v>3.5865248199971499E-6</v>
      </c>
      <c r="R26" s="96">
        <v>4.77462872481416E-5</v>
      </c>
      <c r="S26" s="96">
        <v>3.0205986561781799E-2</v>
      </c>
      <c r="T26" s="96">
        <v>5.6602414510623198E-5</v>
      </c>
      <c r="U26" s="96">
        <v>1.6571252158539299E-5</v>
      </c>
      <c r="V26" s="96">
        <v>1.37531411815595E-2</v>
      </c>
      <c r="W26" s="96">
        <v>2.17612522405324E-4</v>
      </c>
      <c r="X26" s="96">
        <v>7.1449412854316697E-6</v>
      </c>
      <c r="Y26" s="96">
        <v>9.0274764404111105E-6</v>
      </c>
      <c r="Z26" s="96">
        <v>3.21440161122992E-6</v>
      </c>
      <c r="AA26" s="96">
        <v>1.04251580501155E-5</v>
      </c>
      <c r="AB26" s="96">
        <f t="shared" si="0"/>
        <v>2.9811977387188202E-5</v>
      </c>
      <c r="AC26" s="96" t="s">
        <v>355</v>
      </c>
      <c r="AD26" s="96">
        <v>9.9639711862820802E-8</v>
      </c>
      <c r="AE26" s="97"/>
      <c r="AF26" s="96">
        <v>492.52589473968101</v>
      </c>
      <c r="AG26" s="110" t="s">
        <v>354</v>
      </c>
      <c r="AH26" s="110" t="s">
        <v>354</v>
      </c>
      <c r="AI26" s="110" t="s">
        <v>354</v>
      </c>
      <c r="AJ26" s="110" t="s">
        <v>354</v>
      </c>
      <c r="AK26" s="109">
        <v>1261.3109649999999</v>
      </c>
      <c r="AL26" s="44"/>
    </row>
    <row r="27" spans="1:38" s="1" customFormat="1" ht="24.75" customHeight="1" thickBot="1" x14ac:dyDescent="0.3">
      <c r="A27" s="41" t="s">
        <v>121</v>
      </c>
      <c r="B27" s="41" t="s">
        <v>161</v>
      </c>
      <c r="C27" s="78" t="s">
        <v>53</v>
      </c>
      <c r="D27" s="42"/>
      <c r="E27" s="95">
        <v>18.0041844530415</v>
      </c>
      <c r="F27" s="96">
        <v>4.64617049374439</v>
      </c>
      <c r="G27" s="96">
        <v>4.0239779077936001E-2</v>
      </c>
      <c r="H27" s="96">
        <v>1.0400289404168499</v>
      </c>
      <c r="I27" s="96">
        <v>0.278071943831883</v>
      </c>
      <c r="J27" s="96">
        <v>0.278071943831883</v>
      </c>
      <c r="K27" s="96">
        <v>0.278071943831883</v>
      </c>
      <c r="L27" s="96">
        <v>0.20113136377402999</v>
      </c>
      <c r="M27" s="96">
        <v>66.541694885876396</v>
      </c>
      <c r="N27" s="96">
        <v>0.11866448584064999</v>
      </c>
      <c r="O27" s="96">
        <v>2.77617280449187E-2</v>
      </c>
      <c r="P27" s="96">
        <v>1.4620063256011799E-2</v>
      </c>
      <c r="Q27" s="96">
        <v>4.3393547188137001E-4</v>
      </c>
      <c r="R27" s="96">
        <v>5.7617954235838903E-2</v>
      </c>
      <c r="S27" s="96">
        <v>8.6790562739452196E-2</v>
      </c>
      <c r="T27" s="96">
        <v>3.0332708008797199E-2</v>
      </c>
      <c r="U27" s="96">
        <v>3.1756718363552502E-4</v>
      </c>
      <c r="V27" s="96">
        <v>5.5509862773780396</v>
      </c>
      <c r="W27" s="96">
        <v>4.37513555051188E-2</v>
      </c>
      <c r="X27" s="96">
        <v>4.1589536415762199E-2</v>
      </c>
      <c r="Y27" s="96">
        <v>4.6801750221951301E-2</v>
      </c>
      <c r="Z27" s="96">
        <v>3.6000409226683697E-2</v>
      </c>
      <c r="AA27" s="96">
        <v>4.12014882564678E-2</v>
      </c>
      <c r="AB27" s="96">
        <f t="shared" si="0"/>
        <v>0.16559318412086499</v>
      </c>
      <c r="AC27" s="96">
        <v>0.23861779095192401</v>
      </c>
      <c r="AD27" s="96">
        <v>1.8960947877670099E-4</v>
      </c>
      <c r="AE27" s="97"/>
      <c r="AF27" s="96">
        <v>87192.305778799593</v>
      </c>
      <c r="AG27" s="110" t="s">
        <v>354</v>
      </c>
      <c r="AH27" s="96">
        <v>2.52881185868688</v>
      </c>
      <c r="AI27" s="96">
        <v>4031.00700360254</v>
      </c>
      <c r="AJ27" s="110" t="s">
        <v>354</v>
      </c>
      <c r="AK27" s="113" t="s">
        <v>355</v>
      </c>
      <c r="AL27" s="44"/>
    </row>
    <row r="28" spans="1:38" s="1" customFormat="1" ht="24.75" customHeight="1" thickBot="1" x14ac:dyDescent="0.3">
      <c r="A28" s="41" t="s">
        <v>121</v>
      </c>
      <c r="B28" s="41" t="s">
        <v>162</v>
      </c>
      <c r="C28" s="78" t="s">
        <v>144</v>
      </c>
      <c r="D28" s="42"/>
      <c r="E28" s="95">
        <v>8.3649169128763106</v>
      </c>
      <c r="F28" s="96">
        <v>0.747945817386794</v>
      </c>
      <c r="G28" s="96">
        <v>1.0569496386238299E-2</v>
      </c>
      <c r="H28" s="96">
        <v>4.0010060959604299E-2</v>
      </c>
      <c r="I28" s="96">
        <v>0.26105405870420501</v>
      </c>
      <c r="J28" s="96">
        <v>0.26105405870420501</v>
      </c>
      <c r="K28" s="96">
        <v>0.26105405870420501</v>
      </c>
      <c r="L28" s="96">
        <v>0.207252547552154</v>
      </c>
      <c r="M28" s="96">
        <v>4.5095200520520198</v>
      </c>
      <c r="N28" s="96">
        <v>3.0223189726883301E-2</v>
      </c>
      <c r="O28" s="96">
        <v>5.2295169639799497E-3</v>
      </c>
      <c r="P28" s="96">
        <v>2.9504728163512002E-3</v>
      </c>
      <c r="Q28" s="96">
        <v>6.1644909813429302E-5</v>
      </c>
      <c r="R28" s="96">
        <v>1.6719403688115898E-2</v>
      </c>
      <c r="S28" s="96">
        <v>1.3022005279256E-2</v>
      </c>
      <c r="T28" s="96">
        <v>5.3945631087285503E-3</v>
      </c>
      <c r="U28" s="96">
        <v>5.7246195872310498E-5</v>
      </c>
      <c r="V28" s="96">
        <v>1.04947138425932</v>
      </c>
      <c r="W28" s="96">
        <v>1.26783382287719E-2</v>
      </c>
      <c r="X28" s="96">
        <v>1.3713725043499001E-2</v>
      </c>
      <c r="Y28" s="96">
        <v>1.53806990705874E-2</v>
      </c>
      <c r="Z28" s="96">
        <v>1.20428021377471E-2</v>
      </c>
      <c r="AA28" s="96">
        <v>1.2837935014554601E-2</v>
      </c>
      <c r="AB28" s="96">
        <f t="shared" si="0"/>
        <v>5.39751612663881E-2</v>
      </c>
      <c r="AC28" s="96">
        <v>0.136000634104331</v>
      </c>
      <c r="AD28" s="96">
        <v>6.1898505478006995E-5</v>
      </c>
      <c r="AE28" s="97"/>
      <c r="AF28" s="96">
        <v>22615.091411531899</v>
      </c>
      <c r="AG28" s="110" t="s">
        <v>354</v>
      </c>
      <c r="AH28" s="96">
        <v>3.78223285155214</v>
      </c>
      <c r="AI28" s="96">
        <v>1409.5417263675299</v>
      </c>
      <c r="AJ28" s="110" t="s">
        <v>354</v>
      </c>
      <c r="AK28" s="113" t="s">
        <v>355</v>
      </c>
      <c r="AL28" s="44"/>
    </row>
    <row r="29" spans="1:38" s="1" customFormat="1" ht="24.75" customHeight="1" thickBot="1" x14ac:dyDescent="0.3">
      <c r="A29" s="41" t="s">
        <v>121</v>
      </c>
      <c r="B29" s="41" t="s">
        <v>163</v>
      </c>
      <c r="C29" s="78" t="s">
        <v>145</v>
      </c>
      <c r="D29" s="42"/>
      <c r="E29" s="95">
        <v>13.5451564355667</v>
      </c>
      <c r="F29" s="96">
        <v>0.29225747907463701</v>
      </c>
      <c r="G29" s="96">
        <v>2.1413501412318899E-2</v>
      </c>
      <c r="H29" s="96">
        <v>3.7879420400247603E-2</v>
      </c>
      <c r="I29" s="96">
        <v>0.206371491702837</v>
      </c>
      <c r="J29" s="96">
        <v>0.206371491702837</v>
      </c>
      <c r="K29" s="96">
        <v>0.206371491702837</v>
      </c>
      <c r="L29" s="96">
        <v>0.1449354719989</v>
      </c>
      <c r="M29" s="96">
        <v>5.38987401263606</v>
      </c>
      <c r="N29" s="96">
        <v>3.9951560505859698E-2</v>
      </c>
      <c r="O29" s="96">
        <v>6.6322775335496097E-3</v>
      </c>
      <c r="P29" s="96">
        <v>5.67768596966935E-3</v>
      </c>
      <c r="Q29" s="96">
        <v>1.07250336203056E-4</v>
      </c>
      <c r="R29" s="96">
        <v>2.5515346622195699E-2</v>
      </c>
      <c r="S29" s="96">
        <v>1.7975008477926199E-2</v>
      </c>
      <c r="T29" s="96">
        <v>6.7946613782712603E-3</v>
      </c>
      <c r="U29" s="96">
        <v>1.07158921632325E-4</v>
      </c>
      <c r="V29" s="96">
        <v>1.3350071950892399</v>
      </c>
      <c r="W29" s="96">
        <v>5.0559434397395402E-2</v>
      </c>
      <c r="X29" s="96">
        <v>4.1746321979500801E-3</v>
      </c>
      <c r="Y29" s="96">
        <v>2.5279717198697701E-2</v>
      </c>
      <c r="Z29" s="96">
        <v>2.8248344539462199E-2</v>
      </c>
      <c r="AA29" s="96">
        <v>6.4938723079223503E-3</v>
      </c>
      <c r="AB29" s="96">
        <f t="shared" si="0"/>
        <v>6.4196566244032333E-2</v>
      </c>
      <c r="AC29" s="96">
        <v>0.30024945446667201</v>
      </c>
      <c r="AD29" s="96">
        <v>1.7325113623181601E-5</v>
      </c>
      <c r="AE29" s="97"/>
      <c r="AF29" s="96">
        <v>45718.831075578797</v>
      </c>
      <c r="AG29" s="110" t="s">
        <v>354</v>
      </c>
      <c r="AH29" s="96">
        <v>69.232411828169703</v>
      </c>
      <c r="AI29" s="96">
        <v>2974.5614444309599</v>
      </c>
      <c r="AJ29" s="110" t="s">
        <v>354</v>
      </c>
      <c r="AK29" s="113" t="s">
        <v>355</v>
      </c>
      <c r="AL29" s="44"/>
    </row>
    <row r="30" spans="1:38" s="1" customFormat="1" ht="24.75" customHeight="1" thickBot="1" x14ac:dyDescent="0.3">
      <c r="A30" s="41" t="s">
        <v>121</v>
      </c>
      <c r="B30" s="41" t="s">
        <v>164</v>
      </c>
      <c r="C30" s="78" t="s">
        <v>54</v>
      </c>
      <c r="D30" s="42"/>
      <c r="E30" s="95">
        <v>0.13232295985628101</v>
      </c>
      <c r="F30" s="96">
        <v>1.35419319048836</v>
      </c>
      <c r="G30" s="96">
        <v>4.4001611431316098E-4</v>
      </c>
      <c r="H30" s="96">
        <v>1.18668105535546E-3</v>
      </c>
      <c r="I30" s="96">
        <v>2.2656192519928502E-2</v>
      </c>
      <c r="J30" s="96">
        <v>2.2656192519928502E-2</v>
      </c>
      <c r="K30" s="96">
        <v>2.2656192519928502E-2</v>
      </c>
      <c r="L30" s="96">
        <v>3.45455919680536E-3</v>
      </c>
      <c r="M30" s="96">
        <v>7.2622709696705003</v>
      </c>
      <c r="N30" s="96">
        <v>3.2759586065654199E-4</v>
      </c>
      <c r="O30" s="96">
        <v>1.0479845907571599E-4</v>
      </c>
      <c r="P30" s="96">
        <v>1.91407009726225E-4</v>
      </c>
      <c r="Q30" s="96">
        <v>6.6002417146974099E-6</v>
      </c>
      <c r="R30" s="96">
        <v>2.2896354414797101E-4</v>
      </c>
      <c r="S30" s="96">
        <v>4.5039766848450598E-4</v>
      </c>
      <c r="T30" s="96">
        <v>1.5100015107859799E-4</v>
      </c>
      <c r="U30" s="96">
        <v>4.4001611431316103E-6</v>
      </c>
      <c r="V30" s="96">
        <v>2.0805686175133599E-2</v>
      </c>
      <c r="W30" s="96">
        <v>1.43119822524846E-2</v>
      </c>
      <c r="X30" s="96">
        <v>2.1808734860929001E-4</v>
      </c>
      <c r="Y30" s="96">
        <v>3.99826805783698E-4</v>
      </c>
      <c r="Z30" s="96">
        <v>1.3630459288080599E-4</v>
      </c>
      <c r="AA30" s="96">
        <v>4.6797910222410102E-4</v>
      </c>
      <c r="AB30" s="96">
        <f t="shared" si="0"/>
        <v>1.2221978494978949E-3</v>
      </c>
      <c r="AC30" s="96">
        <v>9.9129967242384696E-6</v>
      </c>
      <c r="AD30" s="96">
        <v>3.8091510869831199E-6</v>
      </c>
      <c r="AE30" s="97"/>
      <c r="AF30" s="96">
        <v>963.635290345822</v>
      </c>
      <c r="AG30" s="110" t="s">
        <v>354</v>
      </c>
      <c r="AH30" s="110" t="s">
        <v>354</v>
      </c>
      <c r="AI30" s="96">
        <v>31.6455052604496</v>
      </c>
      <c r="AJ30" s="110" t="s">
        <v>354</v>
      </c>
      <c r="AK30" s="113" t="s">
        <v>355</v>
      </c>
      <c r="AL30" s="44"/>
    </row>
    <row r="31" spans="1:38" s="1" customFormat="1" ht="24.75" customHeight="1" thickBot="1" x14ac:dyDescent="0.3">
      <c r="A31" s="41" t="s">
        <v>121</v>
      </c>
      <c r="B31" s="41" t="s">
        <v>165</v>
      </c>
      <c r="C31" s="78" t="s">
        <v>55</v>
      </c>
      <c r="D31" s="42"/>
      <c r="E31" s="109" t="s">
        <v>355</v>
      </c>
      <c r="F31" s="96">
        <v>1.3318027830689001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1296.87890773308</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0.65254623703664405</v>
      </c>
      <c r="J32" s="96">
        <v>1.2273994776016699</v>
      </c>
      <c r="K32" s="96">
        <v>1.6035447882994101</v>
      </c>
      <c r="L32" s="96">
        <v>0.15675526438208601</v>
      </c>
      <c r="M32" s="108" t="s">
        <v>355</v>
      </c>
      <c r="N32" s="96">
        <v>7.8173860446871304</v>
      </c>
      <c r="O32" s="96">
        <v>8.2301763534189092E-3</v>
      </c>
      <c r="P32" s="96" t="s">
        <v>355</v>
      </c>
      <c r="Q32" s="96">
        <v>7.7052252056990104E-3</v>
      </c>
      <c r="R32" s="96">
        <v>8.1916674489989905E-2</v>
      </c>
      <c r="S32" s="96">
        <v>59.512600879245099</v>
      </c>
      <c r="T32" s="96">
        <v>9.9314495040384199E-2</v>
      </c>
      <c r="U32" s="96">
        <v>3.2070895765988101E-2</v>
      </c>
      <c r="V32" s="96">
        <v>22.215284736919799</v>
      </c>
      <c r="W32" s="96" t="s">
        <v>355</v>
      </c>
      <c r="X32" s="96">
        <v>4.0478735411950796E-3</v>
      </c>
      <c r="Y32" s="96">
        <v>2.93196036687498E-4</v>
      </c>
      <c r="Z32" s="96">
        <v>4.3281319701487798E-4</v>
      </c>
      <c r="AA32" s="96" t="s">
        <v>355</v>
      </c>
      <c r="AB32" s="96">
        <f t="shared" si="0"/>
        <v>4.7738827748974562E-3</v>
      </c>
      <c r="AC32" s="96" t="s">
        <v>355</v>
      </c>
      <c r="AD32" s="96" t="s">
        <v>355</v>
      </c>
      <c r="AE32" s="97"/>
      <c r="AF32" s="113" t="s">
        <v>355</v>
      </c>
      <c r="AG32" s="113" t="s">
        <v>355</v>
      </c>
      <c r="AH32" s="113" t="s">
        <v>355</v>
      </c>
      <c r="AI32" s="113" t="s">
        <v>355</v>
      </c>
      <c r="AJ32" s="113" t="s">
        <v>355</v>
      </c>
      <c r="AK32" s="96">
        <v>57673.681033179302</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0.31455230303671</v>
      </c>
      <c r="J33" s="96">
        <v>0.58250426488279805</v>
      </c>
      <c r="K33" s="96">
        <v>1.1650085297656001</v>
      </c>
      <c r="L33" s="96" t="s">
        <v>355</v>
      </c>
      <c r="M33" s="108" t="s">
        <v>355</v>
      </c>
      <c r="N33" s="96">
        <v>5.4784526112227103E-2</v>
      </c>
      <c r="O33" s="96">
        <v>1.10675810327732E-4</v>
      </c>
      <c r="P33" s="96">
        <v>6.6405486196638897E-5</v>
      </c>
      <c r="Q33" s="96" t="s">
        <v>355</v>
      </c>
      <c r="R33" s="96">
        <v>2.31195942731982E-2</v>
      </c>
      <c r="S33" s="96">
        <v>1.16384352123583E-2</v>
      </c>
      <c r="T33" s="96">
        <v>1.8494510410028801E-2</v>
      </c>
      <c r="U33" s="96" t="s">
        <v>355</v>
      </c>
      <c r="V33" s="96">
        <v>8.8028044509088299E-2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57673.681033179302</v>
      </c>
      <c r="AL33" s="44" t="s">
        <v>366</v>
      </c>
    </row>
    <row r="34" spans="1:38" s="1" customFormat="1" ht="24.75" customHeight="1" thickBot="1" x14ac:dyDescent="0.3">
      <c r="A34" s="41" t="s">
        <v>119</v>
      </c>
      <c r="B34" s="41" t="s">
        <v>168</v>
      </c>
      <c r="C34" s="78" t="s">
        <v>58</v>
      </c>
      <c r="D34" s="42"/>
      <c r="E34" s="95">
        <v>1.9441082080258201</v>
      </c>
      <c r="F34" s="96">
        <v>0.13496882444295999</v>
      </c>
      <c r="G34" s="96">
        <v>1.57166438937793E-3</v>
      </c>
      <c r="H34" s="96">
        <v>6.7110069426437396E-4</v>
      </c>
      <c r="I34" s="96">
        <v>0.47250305292834499</v>
      </c>
      <c r="J34" s="96">
        <v>0.89800342716711801</v>
      </c>
      <c r="K34" s="96">
        <v>0.89800342716711801</v>
      </c>
      <c r="L34" s="96">
        <v>3.0551741148222501E-2</v>
      </c>
      <c r="M34" s="96">
        <v>0.323242184571297</v>
      </c>
      <c r="N34" s="96">
        <v>3.7511844406601402E-3</v>
      </c>
      <c r="O34" s="96">
        <v>6.2258011406906004E-4</v>
      </c>
      <c r="P34" s="96">
        <v>4.1589452224951798E-4</v>
      </c>
      <c r="Q34" s="96">
        <v>7.8485226194218498E-6</v>
      </c>
      <c r="R34" s="96">
        <v>2.60167702979777</v>
      </c>
      <c r="S34" s="96">
        <v>6.1767095389944302</v>
      </c>
      <c r="T34" s="96">
        <v>5.1995611192696796</v>
      </c>
      <c r="U34" s="96">
        <v>7.8485226194218498E-6</v>
      </c>
      <c r="V34" s="96">
        <v>0.12514408246504999</v>
      </c>
      <c r="W34" s="96">
        <v>2.4131539429462501E-3</v>
      </c>
      <c r="X34" s="96">
        <v>1.9925131281466201E-4</v>
      </c>
      <c r="Y34" s="96">
        <v>1.2065773942665601E-3</v>
      </c>
      <c r="Z34" s="96">
        <v>1.3482672160414399E-3</v>
      </c>
      <c r="AA34" s="96">
        <v>3.0994648660058498E-4</v>
      </c>
      <c r="AB34" s="96">
        <f t="shared" si="0"/>
        <v>3.0640424097232474E-3</v>
      </c>
      <c r="AC34" s="96">
        <v>2.06363463486295E-2</v>
      </c>
      <c r="AD34" s="96">
        <v>2.8260856395181801E-6</v>
      </c>
      <c r="AE34" s="97"/>
      <c r="AF34" s="96">
        <v>3355.5034713218702</v>
      </c>
      <c r="AG34" s="110" t="s">
        <v>358</v>
      </c>
      <c r="AH34" s="110" t="s">
        <v>354</v>
      </c>
      <c r="AI34" s="110" t="s">
        <v>354</v>
      </c>
      <c r="AJ34" s="110" t="s">
        <v>354</v>
      </c>
      <c r="AK34" s="109">
        <v>84283924.192840397</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8.0254859106726908</v>
      </c>
      <c r="F36" s="96">
        <v>0.349595013555626</v>
      </c>
      <c r="G36" s="96">
        <v>0.25288753410376003</v>
      </c>
      <c r="H36" s="96" t="s">
        <v>355</v>
      </c>
      <c r="I36" s="96">
        <v>0.22119044998507001</v>
      </c>
      <c r="J36" s="96">
        <v>0.22231324414743001</v>
      </c>
      <c r="K36" s="96">
        <v>0.224558832472152</v>
      </c>
      <c r="L36" s="96">
        <v>2.1687258332838799E-2</v>
      </c>
      <c r="M36" s="96">
        <v>0.88393687703215296</v>
      </c>
      <c r="N36" s="96">
        <v>1.7303721606117602E-2</v>
      </c>
      <c r="O36" s="96">
        <v>2.0931455217397402E-3</v>
      </c>
      <c r="P36" s="96">
        <v>3.6456484147871699E-3</v>
      </c>
      <c r="Q36" s="96">
        <v>2.40322755255266E-2</v>
      </c>
      <c r="R36" s="96">
        <v>1.15543998586935E-2</v>
      </c>
      <c r="S36" s="96">
        <v>2.40322755255266E-2</v>
      </c>
      <c r="T36" s="96">
        <v>1.16085606543187</v>
      </c>
      <c r="U36" s="96">
        <v>3.46074432122353E-2</v>
      </c>
      <c r="V36" s="96">
        <v>8.2704736909122806E-2</v>
      </c>
      <c r="W36" s="96">
        <v>7.0436585237806604E-2</v>
      </c>
      <c r="X36" s="96">
        <v>6.47467637880139E-4</v>
      </c>
      <c r="Y36" s="96">
        <v>3.0530912398230199E-3</v>
      </c>
      <c r="Z36" s="96">
        <v>1.3106697153740601E-3</v>
      </c>
      <c r="AA36" s="96">
        <v>4.8930602202416603E-3</v>
      </c>
      <c r="AB36" s="96">
        <f t="shared" si="0"/>
        <v>9.9042888133188782E-3</v>
      </c>
      <c r="AC36" s="96">
        <v>1.3515037727305799E-2</v>
      </c>
      <c r="AD36" s="96">
        <v>4.7843686664840801E-6</v>
      </c>
      <c r="AE36" s="97"/>
      <c r="AF36" s="96">
        <v>5680.1023523949998</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0.67353201750992397</v>
      </c>
      <c r="F39" s="96">
        <v>0.12751717831590401</v>
      </c>
      <c r="G39" s="96">
        <v>5.98220984260356E-2</v>
      </c>
      <c r="H39" s="96">
        <v>1.3340646658053901E-2</v>
      </c>
      <c r="I39" s="96">
        <v>8.5521073555622606E-2</v>
      </c>
      <c r="J39" s="96">
        <v>8.8152559179745502E-2</v>
      </c>
      <c r="K39" s="96">
        <v>9.3154739257066299E-2</v>
      </c>
      <c r="L39" s="96">
        <v>1.9779704336677299E-2</v>
      </c>
      <c r="M39" s="96">
        <v>0.83206930496126896</v>
      </c>
      <c r="N39" s="96">
        <v>4.9493809851389901E-3</v>
      </c>
      <c r="O39" s="96">
        <v>6.6249191577867302E-4</v>
      </c>
      <c r="P39" s="96">
        <v>1.73072848223257E-3</v>
      </c>
      <c r="Q39" s="96">
        <v>1.3741108869491799E-3</v>
      </c>
      <c r="R39" s="96">
        <v>3.9127053093992803E-3</v>
      </c>
      <c r="S39" s="96">
        <v>4.1861902018648202E-3</v>
      </c>
      <c r="T39" s="96">
        <v>9.60402911678334E-3</v>
      </c>
      <c r="U39" s="96">
        <v>1.1223729650930499E-3</v>
      </c>
      <c r="V39" s="96">
        <v>1.0553152598341E-2</v>
      </c>
      <c r="W39" s="96">
        <v>0.46646823686604699</v>
      </c>
      <c r="X39" s="96">
        <v>2.6129024911474698E-2</v>
      </c>
      <c r="Y39" s="96">
        <v>3.43376520631756E-2</v>
      </c>
      <c r="Z39" s="96">
        <v>1.24464111835493E-2</v>
      </c>
      <c r="AA39" s="96">
        <v>1.9387808560203602E-2</v>
      </c>
      <c r="AB39" s="96">
        <f t="shared" si="0"/>
        <v>9.2300896718403205E-2</v>
      </c>
      <c r="AC39" s="96">
        <v>7.5491681138277001E-3</v>
      </c>
      <c r="AD39" s="96">
        <v>1.24352760687871E-3</v>
      </c>
      <c r="AE39" s="97"/>
      <c r="AF39" s="96">
        <v>2619.0966602987801</v>
      </c>
      <c r="AG39" s="110" t="s">
        <v>354</v>
      </c>
      <c r="AH39" s="96">
        <v>7669.2756631154798</v>
      </c>
      <c r="AI39" s="96">
        <v>2305.4130733816</v>
      </c>
      <c r="AJ39" s="96">
        <v>68.730930000000001</v>
      </c>
      <c r="AK39" s="113" t="s">
        <v>355</v>
      </c>
      <c r="AL39" s="44"/>
    </row>
    <row r="40" spans="1:38" s="1" customFormat="1" ht="24.75" customHeight="1" thickBot="1" x14ac:dyDescent="0.3">
      <c r="A40" s="41" t="s">
        <v>119</v>
      </c>
      <c r="B40" s="41" t="s">
        <v>174</v>
      </c>
      <c r="C40" s="78" t="s">
        <v>339</v>
      </c>
      <c r="D40" s="42"/>
      <c r="E40" s="95">
        <v>0.83367316789017198</v>
      </c>
      <c r="F40" s="96">
        <v>0.92126610336958803</v>
      </c>
      <c r="G40" s="96">
        <v>1.24907411476388E-3</v>
      </c>
      <c r="H40" s="96">
        <v>4.7690485084213899E-4</v>
      </c>
      <c r="I40" s="96">
        <v>7.2251493563440794E-2</v>
      </c>
      <c r="J40" s="96">
        <v>7.2251493563440794E-2</v>
      </c>
      <c r="K40" s="96">
        <v>7.2251493563440794E-2</v>
      </c>
      <c r="L40" s="96">
        <v>4.3385809892344501E-2</v>
      </c>
      <c r="M40" s="96">
        <v>30.929684361198099</v>
      </c>
      <c r="N40" s="96">
        <v>2.7037029017206501E-3</v>
      </c>
      <c r="O40" s="96">
        <v>5.5798245551463897E-4</v>
      </c>
      <c r="P40" s="96">
        <v>3.9810878845218401E-4</v>
      </c>
      <c r="Q40" s="96">
        <v>1.0218495297295E-5</v>
      </c>
      <c r="R40" s="96">
        <v>1.5175815341809801E-3</v>
      </c>
      <c r="S40" s="96">
        <v>1.69460551162919E-3</v>
      </c>
      <c r="T40" s="96">
        <v>6.0618907523868597E-4</v>
      </c>
      <c r="U40" s="96">
        <v>8.2258360986220792E-6</v>
      </c>
      <c r="V40" s="96">
        <v>0.111796246375123</v>
      </c>
      <c r="W40" s="96">
        <v>5.90388206940621E-3</v>
      </c>
      <c r="X40" s="96">
        <v>5.6672645766051E-4</v>
      </c>
      <c r="Y40" s="96">
        <v>1.11452448643087E-3</v>
      </c>
      <c r="Z40" s="96">
        <v>9.6363332941082499E-4</v>
      </c>
      <c r="AA40" s="96">
        <v>7.0034899377429695E-4</v>
      </c>
      <c r="AB40" s="96">
        <f t="shared" si="0"/>
        <v>3.3452332672765017E-3</v>
      </c>
      <c r="AC40" s="96">
        <v>1.11607620691402E-2</v>
      </c>
      <c r="AD40" s="96">
        <v>5.1252838521891799E-6</v>
      </c>
      <c r="AE40" s="97"/>
      <c r="AF40" s="96">
        <v>2920.56044175237</v>
      </c>
      <c r="AG40" s="110" t="s">
        <v>354</v>
      </c>
      <c r="AH40" s="110" t="s">
        <v>354</v>
      </c>
      <c r="AI40" s="96">
        <v>28.0467388737809</v>
      </c>
      <c r="AJ40" s="110" t="s">
        <v>354</v>
      </c>
      <c r="AK40" s="113" t="s">
        <v>355</v>
      </c>
      <c r="AL40" s="44"/>
    </row>
    <row r="41" spans="1:38" s="1" customFormat="1" ht="24.75" customHeight="1" thickBot="1" x14ac:dyDescent="0.3">
      <c r="A41" s="41" t="s">
        <v>113</v>
      </c>
      <c r="B41" s="41" t="s">
        <v>175</v>
      </c>
      <c r="C41" s="78" t="s">
        <v>305</v>
      </c>
      <c r="D41" s="42"/>
      <c r="E41" s="95">
        <v>4.26519870635767</v>
      </c>
      <c r="F41" s="96">
        <v>12.4274233138854</v>
      </c>
      <c r="G41" s="96">
        <v>0.81222084439319797</v>
      </c>
      <c r="H41" s="96">
        <v>1.42476296699516</v>
      </c>
      <c r="I41" s="96">
        <v>10.219365025471999</v>
      </c>
      <c r="J41" s="96">
        <v>10.407653501256901</v>
      </c>
      <c r="K41" s="96">
        <v>10.8934779982799</v>
      </c>
      <c r="L41" s="96">
        <v>0.87290452430167698</v>
      </c>
      <c r="M41" s="96">
        <v>85.265274682802598</v>
      </c>
      <c r="N41" s="96">
        <v>1.09425745954757</v>
      </c>
      <c r="O41" s="96">
        <v>0.526811664073907</v>
      </c>
      <c r="P41" s="96">
        <v>2.6124456442888602E-2</v>
      </c>
      <c r="Q41" s="96">
        <v>1.0749399402794201E-2</v>
      </c>
      <c r="R41" s="96">
        <v>0.93352635539946704</v>
      </c>
      <c r="S41" s="96">
        <v>0.24411417350445599</v>
      </c>
      <c r="T41" s="96">
        <v>8.2001711315881007E-2</v>
      </c>
      <c r="U41" s="96">
        <v>2.05684135398966E-2</v>
      </c>
      <c r="V41" s="96">
        <v>20.751419179433</v>
      </c>
      <c r="W41" s="96">
        <v>24.751151531803298</v>
      </c>
      <c r="X41" s="96">
        <v>1.7348209675814901</v>
      </c>
      <c r="Y41" s="96">
        <v>1.55802532914217</v>
      </c>
      <c r="Z41" s="96">
        <v>1.13767687110334</v>
      </c>
      <c r="AA41" s="96">
        <v>0.93397906718309398</v>
      </c>
      <c r="AB41" s="96">
        <f t="shared" si="0"/>
        <v>5.364502235010093</v>
      </c>
      <c r="AC41" s="96">
        <v>0.204086340026357</v>
      </c>
      <c r="AD41" s="96">
        <v>9.1298417871984297E-2</v>
      </c>
      <c r="AE41" s="97"/>
      <c r="AF41" s="96">
        <v>7355.7158369711196</v>
      </c>
      <c r="AG41" s="110" t="s">
        <v>354</v>
      </c>
      <c r="AH41" s="96">
        <v>25111.553593296299</v>
      </c>
      <c r="AI41" s="96">
        <v>40893.211731406198</v>
      </c>
      <c r="AJ41" s="110" t="s">
        <v>354</v>
      </c>
      <c r="AK41" s="113" t="s">
        <v>355</v>
      </c>
      <c r="AL41" s="44"/>
    </row>
    <row r="42" spans="1:38" s="1" customFormat="1" ht="24.75" customHeight="1" thickBot="1" x14ac:dyDescent="0.3">
      <c r="A42" s="41" t="s">
        <v>119</v>
      </c>
      <c r="B42" s="41" t="s">
        <v>176</v>
      </c>
      <c r="C42" s="78" t="s">
        <v>60</v>
      </c>
      <c r="D42" s="42"/>
      <c r="E42" s="95">
        <v>4.8288327478198202E-2</v>
      </c>
      <c r="F42" s="96">
        <v>1.1479997061143099</v>
      </c>
      <c r="G42" s="96">
        <v>2.0311547922449499E-4</v>
      </c>
      <c r="H42" s="96">
        <v>4.1044627296147903E-5</v>
      </c>
      <c r="I42" s="96">
        <v>1.54707702449524E-2</v>
      </c>
      <c r="J42" s="96">
        <v>1.54707702449524E-2</v>
      </c>
      <c r="K42" s="96">
        <v>1.54707702449524E-2</v>
      </c>
      <c r="L42" s="96">
        <v>7.7353851224762295E-4</v>
      </c>
      <c r="M42" s="96">
        <v>13.515385632698599</v>
      </c>
      <c r="N42" s="96">
        <v>3.4377206039278501E-4</v>
      </c>
      <c r="O42" s="96">
        <v>1.12565750436271E-4</v>
      </c>
      <c r="P42" s="96">
        <v>8.8084731717582906E-5</v>
      </c>
      <c r="Q42" s="96">
        <v>3.03740454198562E-6</v>
      </c>
      <c r="R42" s="96">
        <v>1.6327222804915099E-4</v>
      </c>
      <c r="S42" s="96">
        <v>4.3245391739210099E-4</v>
      </c>
      <c r="T42" s="96">
        <v>1.3382758223017099E-4</v>
      </c>
      <c r="U42" s="96">
        <v>2.0249363613237499E-6</v>
      </c>
      <c r="V42" s="96">
        <v>2.2442277314607899E-2</v>
      </c>
      <c r="W42" s="96">
        <v>2.3448388702714401E-3</v>
      </c>
      <c r="X42" s="96">
        <v>5.2349891057222897E-5</v>
      </c>
      <c r="Y42" s="96">
        <v>9.5974800271575393E-5</v>
      </c>
      <c r="Z42" s="96">
        <v>3.2718681910764299E-5</v>
      </c>
      <c r="AA42" s="96">
        <v>1.12334141226958E-4</v>
      </c>
      <c r="AB42" s="96">
        <f t="shared" si="0"/>
        <v>2.9337751446652059E-4</v>
      </c>
      <c r="AC42" s="96">
        <v>4.5723712628206798E-6</v>
      </c>
      <c r="AD42" s="96">
        <v>1.93700873269809E-6</v>
      </c>
      <c r="AE42" s="97"/>
      <c r="AF42" s="95">
        <v>444.822899501645</v>
      </c>
      <c r="AG42" s="110" t="s">
        <v>354</v>
      </c>
      <c r="AH42" s="110" t="s">
        <v>354</v>
      </c>
      <c r="AI42" s="96">
        <v>14.2505204602706</v>
      </c>
      <c r="AJ42" s="110" t="s">
        <v>354</v>
      </c>
      <c r="AK42" s="113" t="s">
        <v>355</v>
      </c>
      <c r="AL42" s="44"/>
    </row>
    <row r="43" spans="1:38" s="1" customFormat="1" ht="24.75" customHeight="1" thickBot="1" x14ac:dyDescent="0.3">
      <c r="A43" s="41" t="s">
        <v>113</v>
      </c>
      <c r="B43" s="41" t="s">
        <v>177</v>
      </c>
      <c r="C43" s="78" t="s">
        <v>61</v>
      </c>
      <c r="D43" s="42"/>
      <c r="E43" s="95">
        <v>0.70616776359355204</v>
      </c>
      <c r="F43" s="96">
        <v>1.3676972348382701</v>
      </c>
      <c r="G43" s="96">
        <v>0.61596665026480601</v>
      </c>
      <c r="H43" s="96">
        <v>1.6106549140299398E-2</v>
      </c>
      <c r="I43" s="96">
        <v>0.89792672353360503</v>
      </c>
      <c r="J43" s="96">
        <v>0.90356076562362397</v>
      </c>
      <c r="K43" s="96">
        <v>0.90851801920086495</v>
      </c>
      <c r="L43" s="96">
        <v>0.25356170765252201</v>
      </c>
      <c r="M43" s="96">
        <v>5.3543061287501503</v>
      </c>
      <c r="N43" s="96">
        <v>0.153478962765104</v>
      </c>
      <c r="O43" s="96">
        <v>2.7272274077546201E-2</v>
      </c>
      <c r="P43" s="96">
        <v>7.5951631843773904E-3</v>
      </c>
      <c r="Q43" s="96">
        <v>3.7200161505373101E-3</v>
      </c>
      <c r="R43" s="96">
        <v>5.6890786843942297E-2</v>
      </c>
      <c r="S43" s="96">
        <v>2.60548262723659E-2</v>
      </c>
      <c r="T43" s="96">
        <v>2.29407443122061E-2</v>
      </c>
      <c r="U43" s="96">
        <v>1.8261578765416099E-2</v>
      </c>
      <c r="V43" s="96">
        <v>1.1727074339088599</v>
      </c>
      <c r="W43" s="96">
        <v>1.1287527298967299</v>
      </c>
      <c r="X43" s="96">
        <v>0.10412674395269</v>
      </c>
      <c r="Y43" s="96">
        <v>0.117469013812458</v>
      </c>
      <c r="Z43" s="96">
        <v>3.0292786128083699E-2</v>
      </c>
      <c r="AA43" s="96">
        <v>0.12095468241735501</v>
      </c>
      <c r="AB43" s="96">
        <f t="shared" si="0"/>
        <v>0.3728432263105867</v>
      </c>
      <c r="AC43" s="96">
        <v>2.8604971044087501E-2</v>
      </c>
      <c r="AD43" s="96">
        <v>1.2529914101397499E-2</v>
      </c>
      <c r="AE43" s="97"/>
      <c r="AF43" s="96">
        <v>2753.10459351298</v>
      </c>
      <c r="AG43" s="96">
        <v>737.79740000000004</v>
      </c>
      <c r="AH43" s="96">
        <v>1745.14743599793</v>
      </c>
      <c r="AI43" s="96">
        <v>2691.0889730031399</v>
      </c>
      <c r="AJ43" s="110" t="s">
        <v>354</v>
      </c>
      <c r="AK43" s="113" t="s">
        <v>355</v>
      </c>
      <c r="AL43" s="44"/>
    </row>
    <row r="44" spans="1:38" s="1" customFormat="1" ht="24.75" customHeight="1" thickBot="1" x14ac:dyDescent="0.3">
      <c r="A44" s="41" t="s">
        <v>119</v>
      </c>
      <c r="B44" s="41" t="s">
        <v>178</v>
      </c>
      <c r="C44" s="78" t="s">
        <v>62</v>
      </c>
      <c r="D44" s="42"/>
      <c r="E44" s="95">
        <v>4.0851738272565798</v>
      </c>
      <c r="F44" s="96">
        <v>0.86913037288100803</v>
      </c>
      <c r="G44" s="96">
        <v>4.4202032123829603E-3</v>
      </c>
      <c r="H44" s="96">
        <v>2.1419044160015301E-3</v>
      </c>
      <c r="I44" s="96">
        <v>0.325136036329216</v>
      </c>
      <c r="J44" s="96">
        <v>0.325136036329216</v>
      </c>
      <c r="K44" s="96">
        <v>0.325136036329216</v>
      </c>
      <c r="L44" s="96">
        <v>0.195079785285766</v>
      </c>
      <c r="M44" s="96">
        <v>8.2427817312873408</v>
      </c>
      <c r="N44" s="96">
        <v>1.04630003335324E-2</v>
      </c>
      <c r="O44" s="96">
        <v>1.7707682462648801E-3</v>
      </c>
      <c r="P44" s="96">
        <v>1.1908519375418E-3</v>
      </c>
      <c r="Q44" s="96">
        <v>2.3317071725205999E-5</v>
      </c>
      <c r="R44" s="96">
        <v>6.15000545565717E-3</v>
      </c>
      <c r="S44" s="96">
        <v>4.5321228999065802E-3</v>
      </c>
      <c r="T44" s="96">
        <v>1.8160455518284201E-3</v>
      </c>
      <c r="U44" s="96">
        <v>2.2692726393343302E-5</v>
      </c>
      <c r="V44" s="96">
        <v>0.35582546793811498</v>
      </c>
      <c r="W44" s="96">
        <v>7.9641367504641302E-3</v>
      </c>
      <c r="X44" s="96">
        <v>2.3771617472999199E-3</v>
      </c>
      <c r="Y44" s="96">
        <v>4.7400600830956102E-3</v>
      </c>
      <c r="Z44" s="96">
        <v>4.5675723340516498E-3</v>
      </c>
      <c r="AA44" s="96">
        <v>2.49286932950967E-3</v>
      </c>
      <c r="AB44" s="96">
        <f t="shared" si="0"/>
        <v>1.4177663493956849E-2</v>
      </c>
      <c r="AC44" s="96">
        <v>5.6396595779502401E-2</v>
      </c>
      <c r="AD44" s="96">
        <v>9.85681779735735E-6</v>
      </c>
      <c r="AE44" s="97"/>
      <c r="AF44" s="96">
        <v>9444.0227475936099</v>
      </c>
      <c r="AG44" s="110" t="s">
        <v>354</v>
      </c>
      <c r="AH44" s="110" t="s">
        <v>354</v>
      </c>
      <c r="AI44" s="96">
        <v>8.7876795497584403</v>
      </c>
      <c r="AJ44" s="110" t="s">
        <v>354</v>
      </c>
      <c r="AK44" s="113" t="s">
        <v>355</v>
      </c>
      <c r="AL44" s="44"/>
    </row>
    <row r="45" spans="1:38" s="1" customFormat="1" ht="24.75" customHeight="1" thickBot="1" x14ac:dyDescent="0.3">
      <c r="A45" s="41" t="s">
        <v>119</v>
      </c>
      <c r="B45" s="41" t="s">
        <v>179</v>
      </c>
      <c r="C45" s="78" t="s">
        <v>129</v>
      </c>
      <c r="D45" s="42"/>
      <c r="E45" s="95">
        <v>6.1362843190502696</v>
      </c>
      <c r="F45" s="96">
        <v>0.27839118955083803</v>
      </c>
      <c r="G45" s="96">
        <v>0.24322832276039</v>
      </c>
      <c r="H45" s="96" t="s">
        <v>355</v>
      </c>
      <c r="I45" s="96">
        <v>0.10302740470951501</v>
      </c>
      <c r="J45" s="96">
        <v>0.103550386459309</v>
      </c>
      <c r="K45" s="96">
        <v>0.10459634995889799</v>
      </c>
      <c r="L45" s="96">
        <v>2.3073464013292799E-2</v>
      </c>
      <c r="M45" s="96">
        <v>0.89981354081924803</v>
      </c>
      <c r="N45" s="96">
        <v>1.21514437767864E-2</v>
      </c>
      <c r="O45" s="96">
        <v>1.1943726789149E-3</v>
      </c>
      <c r="P45" s="96">
        <v>3.6350472836540401E-3</v>
      </c>
      <c r="Q45" s="96">
        <v>6.0757218883931803E-3</v>
      </c>
      <c r="R45" s="96">
        <v>4.8813492094782803E-3</v>
      </c>
      <c r="S45" s="96">
        <v>6.0757218883931803E-3</v>
      </c>
      <c r="T45" s="96">
        <v>8.5163964931323204E-3</v>
      </c>
      <c r="U45" s="96">
        <v>2.43028875535727E-2</v>
      </c>
      <c r="V45" s="96">
        <v>6.0809148130841102E-2</v>
      </c>
      <c r="W45" s="96">
        <v>6.2367025538121401E-2</v>
      </c>
      <c r="X45" s="96">
        <v>7.7893870364015099E-4</v>
      </c>
      <c r="Y45" s="96">
        <v>3.3234718021979801E-3</v>
      </c>
      <c r="Z45" s="96">
        <v>1.5578774072803E-3</v>
      </c>
      <c r="AA45" s="96">
        <v>6.1276511353025196E-3</v>
      </c>
      <c r="AB45" s="96">
        <f t="shared" si="0"/>
        <v>1.178793904842095E-2</v>
      </c>
      <c r="AC45" s="96">
        <v>1.0126203147322E-2</v>
      </c>
      <c r="AD45" s="96">
        <v>4.3736059347206002E-6</v>
      </c>
      <c r="AE45" s="97"/>
      <c r="AF45" s="96">
        <v>5192.9246909343401</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1.29896526813849</v>
      </c>
      <c r="F47" s="96">
        <v>0.30361713088699999</v>
      </c>
      <c r="G47" s="96">
        <v>6.0971291371320402E-2</v>
      </c>
      <c r="H47" s="96">
        <v>7.0073822806139498E-4</v>
      </c>
      <c r="I47" s="96">
        <v>8.6664547138005005E-2</v>
      </c>
      <c r="J47" s="96">
        <v>8.6664547138005005E-2</v>
      </c>
      <c r="K47" s="96">
        <v>8.6664547138005005E-2</v>
      </c>
      <c r="L47" s="96">
        <v>3.3274320663365102E-2</v>
      </c>
      <c r="M47" s="96">
        <v>2.9786719800613799</v>
      </c>
      <c r="N47" s="96">
        <v>4.9846994840625103E-2</v>
      </c>
      <c r="O47" s="96">
        <v>3.95313577287452E-4</v>
      </c>
      <c r="P47" s="96">
        <v>2.5903880906999699E-4</v>
      </c>
      <c r="Q47" s="96">
        <v>5.8872904520830999E-6</v>
      </c>
      <c r="R47" s="96">
        <v>1.21039447777421E-3</v>
      </c>
      <c r="S47" s="96">
        <v>1.08522632438579E-3</v>
      </c>
      <c r="T47" s="96">
        <v>4.1628750116962798E-4</v>
      </c>
      <c r="U47" s="96">
        <v>5.1513517730496698E-6</v>
      </c>
      <c r="V47" s="96">
        <v>7.9305557703156601E-2</v>
      </c>
      <c r="W47" s="96">
        <v>2.85289379345946E-3</v>
      </c>
      <c r="X47" s="96">
        <v>4.5021673416345402E-4</v>
      </c>
      <c r="Y47" s="96">
        <v>8.9246128774104398E-4</v>
      </c>
      <c r="Z47" s="96">
        <v>8.2317564322834796E-4</v>
      </c>
      <c r="AA47" s="96">
        <v>5.07505032633252E-4</v>
      </c>
      <c r="AB47" s="96">
        <f t="shared" si="0"/>
        <v>2.6733586977660982E-3</v>
      </c>
      <c r="AC47" s="96">
        <v>9.9159023918421497E-3</v>
      </c>
      <c r="AD47" s="96">
        <v>3.0879005337472201E-6</v>
      </c>
      <c r="AE47" s="97"/>
      <c r="AF47" s="96">
        <v>2598.0944740012701</v>
      </c>
      <c r="AG47" s="110" t="s">
        <v>354</v>
      </c>
      <c r="AH47" s="110" t="s">
        <v>354</v>
      </c>
      <c r="AI47" s="96">
        <v>77.835887656416901</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9.9267660000000001E-3</v>
      </c>
      <c r="J48" s="96">
        <v>3.6398142000000001E-2</v>
      </c>
      <c r="K48" s="96">
        <v>4.1361525000000003E-2</v>
      </c>
      <c r="L48" s="96">
        <v>2.7574350000000001E-2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2757.4349999999999</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v>3.7884000000000002E-7</v>
      </c>
      <c r="F51" s="96">
        <v>3.6248673829119999</v>
      </c>
      <c r="G51" s="96">
        <v>5.8520000000000001E-9</v>
      </c>
      <c r="H51" s="96" t="s">
        <v>355</v>
      </c>
      <c r="I51" s="96">
        <v>1.2012E-8</v>
      </c>
      <c r="J51" s="96">
        <v>1.2012E-8</v>
      </c>
      <c r="K51" s="96">
        <v>1.2012E-8</v>
      </c>
      <c r="L51" s="96">
        <v>2.7719999999999998E-10</v>
      </c>
      <c r="M51" s="96">
        <v>5.2667999999999995E-7</v>
      </c>
      <c r="N51" s="96">
        <v>2.1560000000000001E-11</v>
      </c>
      <c r="O51" s="96">
        <v>3.3880000000000001E-12</v>
      </c>
      <c r="P51" s="96">
        <v>1.3552E-9</v>
      </c>
      <c r="Q51" s="96">
        <v>1.6324000000000001E-9</v>
      </c>
      <c r="R51" s="96">
        <v>1.0164000000000001E-11</v>
      </c>
      <c r="S51" s="96">
        <v>1.0164E-12</v>
      </c>
      <c r="T51" s="96">
        <v>6.7760000000000002E-12</v>
      </c>
      <c r="U51" s="96">
        <v>1.5092000000000001E-10</v>
      </c>
      <c r="V51" s="96">
        <v>2.0328000000000001E-11</v>
      </c>
      <c r="W51" s="96">
        <v>6.7759999999999998E-9</v>
      </c>
      <c r="X51" s="96">
        <v>7.6999999999999999E-12</v>
      </c>
      <c r="Y51" s="96">
        <v>1.1396E-11</v>
      </c>
      <c r="Z51" s="96">
        <v>1.1396E-11</v>
      </c>
      <c r="AA51" s="96">
        <v>1.1396E-11</v>
      </c>
      <c r="AB51" s="96">
        <f t="shared" si="0"/>
        <v>4.1887999999999999E-11</v>
      </c>
      <c r="AC51" s="96" t="s">
        <v>355</v>
      </c>
      <c r="AD51" s="96" t="s">
        <v>355</v>
      </c>
      <c r="AE51" s="97"/>
      <c r="AF51" s="114" t="s">
        <v>355</v>
      </c>
      <c r="AG51" s="114" t="s">
        <v>355</v>
      </c>
      <c r="AH51" s="114" t="s">
        <v>355</v>
      </c>
      <c r="AI51" s="114" t="s">
        <v>355</v>
      </c>
      <c r="AJ51" s="114" t="s">
        <v>355</v>
      </c>
      <c r="AK51" s="96">
        <v>9.0733080000000008</v>
      </c>
      <c r="AL51" s="44" t="s">
        <v>371</v>
      </c>
    </row>
    <row r="52" spans="1:38" s="1" customFormat="1" ht="24.75" customHeight="1" thickBot="1" x14ac:dyDescent="0.3">
      <c r="A52" s="41" t="s">
        <v>114</v>
      </c>
      <c r="B52" s="62" t="s">
        <v>316</v>
      </c>
      <c r="C52" s="79" t="s">
        <v>131</v>
      </c>
      <c r="D52" s="61"/>
      <c r="E52" s="96" t="s">
        <v>355</v>
      </c>
      <c r="F52" s="96">
        <v>3.6749000000000001</v>
      </c>
      <c r="G52" s="96">
        <v>0.40620000000000001</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7377</v>
      </c>
      <c r="AL52" s="44" t="s">
        <v>127</v>
      </c>
    </row>
    <row r="53" spans="1:38" s="1" customFormat="1" ht="24.75" customHeight="1" thickBot="1" x14ac:dyDescent="0.3">
      <c r="A53" s="41" t="s">
        <v>114</v>
      </c>
      <c r="B53" s="62" t="s">
        <v>317</v>
      </c>
      <c r="C53" s="79" t="s">
        <v>68</v>
      </c>
      <c r="D53" s="61"/>
      <c r="E53" s="108" t="s">
        <v>355</v>
      </c>
      <c r="F53" s="96">
        <v>0.72121791999999996</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1333.12</v>
      </c>
      <c r="AL53" s="44" t="s">
        <v>127</v>
      </c>
    </row>
    <row r="54" spans="1:38" s="1" customFormat="1" ht="40.5" customHeight="1" thickBot="1" x14ac:dyDescent="0.3">
      <c r="A54" s="41" t="s">
        <v>114</v>
      </c>
      <c r="B54" s="62" t="s">
        <v>186</v>
      </c>
      <c r="C54" s="79" t="s">
        <v>289</v>
      </c>
      <c r="D54" s="61"/>
      <c r="E54" s="95">
        <v>3.5940599999999999E-5</v>
      </c>
      <c r="F54" s="96">
        <v>3.19762143798734</v>
      </c>
      <c r="G54" s="95">
        <v>5.5517999999999997E-7</v>
      </c>
      <c r="H54" s="95" t="s">
        <v>355</v>
      </c>
      <c r="I54" s="95">
        <v>1.1395799999999999E-6</v>
      </c>
      <c r="J54" s="95">
        <v>1.1395799999999999E-6</v>
      </c>
      <c r="K54" s="95">
        <v>1.1395799999999999E-6</v>
      </c>
      <c r="L54" s="95">
        <v>2.6298000000000002E-8</v>
      </c>
      <c r="M54" s="95">
        <v>4.9966200000000003E-5</v>
      </c>
      <c r="N54" s="96">
        <v>2.0454E-9</v>
      </c>
      <c r="O54" s="96">
        <v>3.2142000000000001E-10</v>
      </c>
      <c r="P54" s="96">
        <v>1.2856799999999999E-7</v>
      </c>
      <c r="Q54" s="96">
        <v>1.5486600000000001E-7</v>
      </c>
      <c r="R54" s="96">
        <v>9.6425999999999994E-10</v>
      </c>
      <c r="S54" s="96">
        <v>9.6426000000000001E-11</v>
      </c>
      <c r="T54" s="96">
        <v>6.4284000000000003E-10</v>
      </c>
      <c r="U54" s="96">
        <v>1.43178E-8</v>
      </c>
      <c r="V54" s="96">
        <v>1.9285199999999999E-9</v>
      </c>
      <c r="W54" s="95">
        <v>6.4283999999999995E-7</v>
      </c>
      <c r="X54" s="95">
        <v>7.3050000000000001E-10</v>
      </c>
      <c r="Y54" s="95">
        <v>1.0811400000000001E-9</v>
      </c>
      <c r="Z54" s="95">
        <v>1.0811400000000001E-9</v>
      </c>
      <c r="AA54" s="95">
        <v>1.0811400000000001E-9</v>
      </c>
      <c r="AB54" s="96">
        <f t="shared" si="0"/>
        <v>3.9739199999999999E-9</v>
      </c>
      <c r="AC54" s="108" t="s">
        <v>355</v>
      </c>
      <c r="AD54" s="108" t="s">
        <v>355</v>
      </c>
      <c r="AE54" s="97"/>
      <c r="AF54" s="114" t="s">
        <v>355</v>
      </c>
      <c r="AG54" s="114" t="s">
        <v>355</v>
      </c>
      <c r="AH54" s="114" t="s">
        <v>355</v>
      </c>
      <c r="AI54" s="114" t="s">
        <v>355</v>
      </c>
      <c r="AJ54" s="114" t="s">
        <v>355</v>
      </c>
      <c r="AK54" s="96">
        <v>11635.979219999999</v>
      </c>
      <c r="AL54" s="44" t="s">
        <v>367</v>
      </c>
    </row>
    <row r="55" spans="1:38" s="1" customFormat="1" ht="24.75" customHeight="1" thickBot="1" x14ac:dyDescent="0.3">
      <c r="A55" s="41" t="s">
        <v>114</v>
      </c>
      <c r="B55" s="62" t="s">
        <v>187</v>
      </c>
      <c r="C55" s="79" t="s">
        <v>260</v>
      </c>
      <c r="D55" s="61"/>
      <c r="E55" s="95">
        <v>0.120820682554382</v>
      </c>
      <c r="F55" s="96">
        <v>0.166490408924543</v>
      </c>
      <c r="G55" s="96">
        <v>0.127301479494386</v>
      </c>
      <c r="H55" s="96" t="s">
        <v>355</v>
      </c>
      <c r="I55" s="96">
        <v>3.7154016909982002E-3</v>
      </c>
      <c r="J55" s="96">
        <v>3.7154016909982002E-3</v>
      </c>
      <c r="K55" s="96">
        <v>3.7154016909982002E-3</v>
      </c>
      <c r="L55" s="96">
        <v>1.3545005252360001E-4</v>
      </c>
      <c r="M55" s="96">
        <v>0.18643099121373999</v>
      </c>
      <c r="N55" s="96">
        <v>4.0929844528510002E-4</v>
      </c>
      <c r="O55" s="96">
        <v>5.4920730837874996E-4</v>
      </c>
      <c r="P55" s="96">
        <v>4.8715508953495998E-4</v>
      </c>
      <c r="Q55" s="96">
        <v>5.6274000885535996E-4</v>
      </c>
      <c r="R55" s="96">
        <v>1.67766163175195E-3</v>
      </c>
      <c r="S55" s="96">
        <v>8.2388052751097504E-4</v>
      </c>
      <c r="T55" s="96">
        <v>1.8469008039698001E-3</v>
      </c>
      <c r="U55" s="96">
        <v>4.3439618859504001E-4</v>
      </c>
      <c r="V55" s="96">
        <v>4.2615168172073E-3</v>
      </c>
      <c r="W55" s="96">
        <v>2.0953269411899999E-3</v>
      </c>
      <c r="X55" s="96">
        <v>2.4064330451126002E-6</v>
      </c>
      <c r="Y55" s="96">
        <v>3.5988182625332002E-6</v>
      </c>
      <c r="Z55" s="96">
        <v>3.4711500726013998E-6</v>
      </c>
      <c r="AA55" s="96">
        <v>3.4711500726013998E-6</v>
      </c>
      <c r="AB55" s="96">
        <f t="shared" si="0"/>
        <v>1.29475514528486E-5</v>
      </c>
      <c r="AC55" s="96" t="s">
        <v>355</v>
      </c>
      <c r="AD55" s="96" t="s">
        <v>355</v>
      </c>
      <c r="AE55" s="97"/>
      <c r="AF55" s="96">
        <v>250.32978417999999</v>
      </c>
      <c r="AG55" s="110" t="s">
        <v>354</v>
      </c>
      <c r="AH55" s="96">
        <v>3692.06571932114</v>
      </c>
      <c r="AI55" s="110" t="s">
        <v>354</v>
      </c>
      <c r="AJ55" s="110" t="s">
        <v>354</v>
      </c>
      <c r="AK55" s="96">
        <v>2.4968880000000002</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1.9267799999999999E-3</v>
      </c>
      <c r="J58" s="95">
        <v>1.2845199999999999E-2</v>
      </c>
      <c r="K58" s="95">
        <v>2.5690399999999999E-2</v>
      </c>
      <c r="L58" s="95">
        <v>8.8631880000000006E-6</v>
      </c>
      <c r="M58" s="95" t="s">
        <v>358</v>
      </c>
      <c r="N58" s="95" t="s">
        <v>358</v>
      </c>
      <c r="O58" s="95" t="s">
        <v>358</v>
      </c>
      <c r="P58" s="95" t="s">
        <v>358</v>
      </c>
      <c r="Q58" s="95" t="s">
        <v>358</v>
      </c>
      <c r="R58" s="95" t="s">
        <v>358</v>
      </c>
      <c r="S58" s="95" t="s">
        <v>358</v>
      </c>
      <c r="T58" s="95" t="s">
        <v>358</v>
      </c>
      <c r="U58" s="95" t="s">
        <v>358</v>
      </c>
      <c r="V58" s="95" t="s">
        <v>358</v>
      </c>
      <c r="W58" s="95">
        <v>1.1560679999999999E-3</v>
      </c>
      <c r="X58" s="95" t="s">
        <v>358</v>
      </c>
      <c r="Y58" s="95" t="s">
        <v>358</v>
      </c>
      <c r="Z58" s="95" t="s">
        <v>358</v>
      </c>
      <c r="AA58" s="95" t="s">
        <v>358</v>
      </c>
      <c r="AB58" s="96" t="str">
        <f t="shared" si="0"/>
        <v>IE</v>
      </c>
      <c r="AC58" s="95">
        <v>5.1380800000000004E-4</v>
      </c>
      <c r="AD58" s="95">
        <v>9.6339000000000008E-3</v>
      </c>
      <c r="AE58" s="97"/>
      <c r="AF58" s="114" t="s">
        <v>355</v>
      </c>
      <c r="AG58" s="114" t="s">
        <v>355</v>
      </c>
      <c r="AH58" s="114" t="s">
        <v>355</v>
      </c>
      <c r="AI58" s="114" t="s">
        <v>355</v>
      </c>
      <c r="AJ58" s="114" t="s">
        <v>355</v>
      </c>
      <c r="AK58" s="96">
        <v>64.225999999999999</v>
      </c>
      <c r="AL58" s="44" t="s">
        <v>127</v>
      </c>
    </row>
    <row r="59" spans="1:38" s="1" customFormat="1" ht="24.75" customHeight="1" thickBot="1" x14ac:dyDescent="0.3">
      <c r="A59" s="41" t="s">
        <v>112</v>
      </c>
      <c r="B59" s="73" t="s">
        <v>190</v>
      </c>
      <c r="C59" s="78" t="s">
        <v>101</v>
      </c>
      <c r="D59" s="42"/>
      <c r="E59" s="95" t="s">
        <v>358</v>
      </c>
      <c r="F59" s="95">
        <v>3.8566709999999997E-2</v>
      </c>
      <c r="G59" s="95">
        <v>0.20239180000000001</v>
      </c>
      <c r="H59" s="95">
        <v>0.10548159999999999</v>
      </c>
      <c r="I59" s="95">
        <v>3.1675181359999999E-2</v>
      </c>
      <c r="J59" s="95">
        <v>3.5904039780000001E-2</v>
      </c>
      <c r="K59" s="95">
        <v>3.9972898200000002E-2</v>
      </c>
      <c r="L59" s="95">
        <v>6.0103842561999999E-4</v>
      </c>
      <c r="M59" s="95">
        <v>1.8788909999999999E-3</v>
      </c>
      <c r="N59" s="95">
        <v>4.5148939999999999E-2</v>
      </c>
      <c r="O59" s="95">
        <v>1.55686E-3</v>
      </c>
      <c r="P59" s="95" t="s">
        <v>358</v>
      </c>
      <c r="Q59" s="95">
        <v>4.5148940000000002E-3</v>
      </c>
      <c r="R59" s="95">
        <v>5.7603819999999997E-3</v>
      </c>
      <c r="S59" s="95" t="s">
        <v>358</v>
      </c>
      <c r="T59" s="95">
        <v>3.7364640000000001E-3</v>
      </c>
      <c r="U59" s="95">
        <v>2.9736025999999999E-2</v>
      </c>
      <c r="V59" s="95">
        <v>3.5807780000000002E-3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188.649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0.12285020000000001</v>
      </c>
      <c r="J60" s="96">
        <v>0.44672800000000001</v>
      </c>
      <c r="K60" s="96">
        <v>1.1038884</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58.78</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8.9216571699999997E-2</v>
      </c>
      <c r="J61" s="96">
        <v>0.88828355410000004</v>
      </c>
      <c r="K61" s="96">
        <v>2.9542068129999999</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6289.9943000000003</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2.6951039999999998E-3</v>
      </c>
      <c r="J62" s="96">
        <v>2.6838744000000001E-2</v>
      </c>
      <c r="K62" s="96">
        <v>5.3677488000000002E-2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2.8073999999999999</v>
      </c>
      <c r="AL62" s="44" t="s">
        <v>404</v>
      </c>
    </row>
    <row r="63" spans="1:38" s="1" customFormat="1" ht="24.75" customHeight="1" thickBot="1" x14ac:dyDescent="0.3">
      <c r="A63" s="41" t="s">
        <v>112</v>
      </c>
      <c r="B63" s="73" t="s">
        <v>318</v>
      </c>
      <c r="C63" s="79" t="s">
        <v>306</v>
      </c>
      <c r="D63" s="67"/>
      <c r="E63" s="95" t="s">
        <v>358</v>
      </c>
      <c r="F63" s="95">
        <v>2.8770500000000001E-2</v>
      </c>
      <c r="G63" s="95">
        <v>0.73213050999999996</v>
      </c>
      <c r="H63" s="95">
        <v>0.242288</v>
      </c>
      <c r="I63" s="95">
        <v>4.1314299999999998E-2</v>
      </c>
      <c r="J63" s="95">
        <v>5.4033959999999999E-2</v>
      </c>
      <c r="K63" s="95">
        <v>5.967505E-2</v>
      </c>
      <c r="L63" s="95">
        <v>8.5265000000000004E-4</v>
      </c>
      <c r="M63" s="95">
        <v>1.7544899999999999E-2</v>
      </c>
      <c r="N63" s="95" t="s">
        <v>355</v>
      </c>
      <c r="O63" s="95" t="s">
        <v>355</v>
      </c>
      <c r="P63" s="95" t="s">
        <v>355</v>
      </c>
      <c r="Q63" s="95">
        <v>0.13108110000000001</v>
      </c>
      <c r="R63" s="95" t="s">
        <v>355</v>
      </c>
      <c r="S63" s="95" t="s">
        <v>355</v>
      </c>
      <c r="T63" s="95" t="s">
        <v>355</v>
      </c>
      <c r="U63" s="95" t="s">
        <v>355</v>
      </c>
      <c r="V63" s="95" t="s">
        <v>355</v>
      </c>
      <c r="W63" s="95">
        <v>6.2866695E-2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2.3099999999999999E-2</v>
      </c>
      <c r="F70" s="95">
        <v>4.5769999999999998E-2</v>
      </c>
      <c r="G70" s="95">
        <v>0.15628</v>
      </c>
      <c r="H70" s="95">
        <v>1.9300000000000001E-2</v>
      </c>
      <c r="I70" s="95">
        <v>4.0000000000000001E-3</v>
      </c>
      <c r="J70" s="95">
        <v>5.5999999999999999E-3</v>
      </c>
      <c r="K70" s="95">
        <v>7.0000000000000001E-3</v>
      </c>
      <c r="L70" s="95">
        <v>6.9999999999999994E-5</v>
      </c>
      <c r="M70" s="95" t="s">
        <v>356</v>
      </c>
      <c r="N70" s="95" t="s">
        <v>355</v>
      </c>
      <c r="O70" s="95" t="s">
        <v>355</v>
      </c>
      <c r="P70" s="95">
        <v>1E-3</v>
      </c>
      <c r="Q70" s="95" t="s">
        <v>355</v>
      </c>
      <c r="R70" s="95" t="s">
        <v>355</v>
      </c>
      <c r="S70" s="95" t="s">
        <v>355</v>
      </c>
      <c r="T70" s="95" t="s">
        <v>355</v>
      </c>
      <c r="U70" s="95" t="s">
        <v>355</v>
      </c>
      <c r="V70" s="95" t="s">
        <v>355</v>
      </c>
      <c r="W70" s="95" t="s">
        <v>355</v>
      </c>
      <c r="X70" s="95">
        <v>6.8944655099999999E-5</v>
      </c>
      <c r="Y70" s="95" t="s">
        <v>355</v>
      </c>
      <c r="Z70" s="95" t="s">
        <v>355</v>
      </c>
      <c r="AA70" s="95" t="s">
        <v>355</v>
      </c>
      <c r="AB70" s="96">
        <f t="shared" si="0"/>
        <v>6.8944655099999999E-5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3.9893910000000001E-3</v>
      </c>
      <c r="G72" s="95" t="s">
        <v>356</v>
      </c>
      <c r="H72" s="95" t="s">
        <v>356</v>
      </c>
      <c r="I72" s="95">
        <v>1.2206463000000001E-2</v>
      </c>
      <c r="J72" s="95">
        <v>6.3368295000000005E-2</v>
      </c>
      <c r="K72" s="95">
        <v>0.1983939834</v>
      </c>
      <c r="L72" s="95">
        <v>8.7390218699999998E-4</v>
      </c>
      <c r="M72" s="95" t="s">
        <v>356</v>
      </c>
      <c r="N72" s="95">
        <v>0.29156956499999998</v>
      </c>
      <c r="O72" s="95">
        <v>9.7246453720000008E-3</v>
      </c>
      <c r="P72" s="95">
        <v>3.8495999999999999E-3</v>
      </c>
      <c r="Q72" s="95">
        <v>2.8871999999999998E-2</v>
      </c>
      <c r="R72" s="95">
        <v>9.6240000000000006E-2</v>
      </c>
      <c r="S72" s="95">
        <v>9.6240000000000006E-2</v>
      </c>
      <c r="T72" s="95">
        <v>3.1680167529999997E-2</v>
      </c>
      <c r="U72" s="95">
        <v>9.6239999999999997E-4</v>
      </c>
      <c r="V72" s="95">
        <v>0.48404956500000001</v>
      </c>
      <c r="W72" s="95" t="s">
        <v>356</v>
      </c>
      <c r="X72" s="95" t="s">
        <v>356</v>
      </c>
      <c r="Y72" s="95" t="s">
        <v>356</v>
      </c>
      <c r="Z72" s="95" t="s">
        <v>356</v>
      </c>
      <c r="AA72" s="95" t="s">
        <v>356</v>
      </c>
      <c r="AB72" s="96" t="str">
        <f t="shared" si="0"/>
        <v>NE</v>
      </c>
      <c r="AC72" s="95">
        <v>3.8495999999999999E-3</v>
      </c>
      <c r="AD72" s="95">
        <v>4.8120000000000003E-2</v>
      </c>
      <c r="AE72" s="97"/>
      <c r="AF72" s="114" t="s">
        <v>355</v>
      </c>
      <c r="AG72" s="114" t="s">
        <v>355</v>
      </c>
      <c r="AH72" s="114" t="s">
        <v>355</v>
      </c>
      <c r="AI72" s="114" t="s">
        <v>355</v>
      </c>
      <c r="AJ72" s="114" t="s">
        <v>355</v>
      </c>
      <c r="AK72" s="96">
        <v>666.15300000000002</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4.7925850000000002E-3</v>
      </c>
      <c r="H76" s="95" t="s">
        <v>358</v>
      </c>
      <c r="I76" s="96">
        <v>2.2035760000000001E-3</v>
      </c>
      <c r="J76" s="96">
        <v>2.9571519999999998E-3</v>
      </c>
      <c r="K76" s="96">
        <v>3.70894E-3</v>
      </c>
      <c r="L76" s="96" t="s">
        <v>356</v>
      </c>
      <c r="M76" s="95" t="s">
        <v>358</v>
      </c>
      <c r="N76" s="96">
        <v>1.4517135000000001</v>
      </c>
      <c r="O76" s="96">
        <v>3.7723499999999998E-3</v>
      </c>
      <c r="P76" s="96">
        <v>4.5372000000000001E-4</v>
      </c>
      <c r="Q76" s="96">
        <v>1.1817050000000001E-2</v>
      </c>
      <c r="R76" s="96" t="s">
        <v>356</v>
      </c>
      <c r="S76" s="96" t="s">
        <v>356</v>
      </c>
      <c r="T76" s="96" t="s">
        <v>356</v>
      </c>
      <c r="U76" s="96" t="s">
        <v>356</v>
      </c>
      <c r="V76" s="96">
        <v>8.7798000000000008E-3</v>
      </c>
      <c r="W76" s="96">
        <v>3.4751000000000001E-3</v>
      </c>
      <c r="X76" s="96" t="s">
        <v>356</v>
      </c>
      <c r="Y76" s="96" t="s">
        <v>356</v>
      </c>
      <c r="Z76" s="96" t="s">
        <v>356</v>
      </c>
      <c r="AA76" s="96" t="s">
        <v>356</v>
      </c>
      <c r="AB76" s="96" t="str">
        <f t="shared" si="0"/>
        <v>NE</v>
      </c>
      <c r="AC76" s="96">
        <v>2.9849999999999999E-4</v>
      </c>
      <c r="AD76" s="96">
        <v>7.3164499999999995E-4</v>
      </c>
      <c r="AE76" s="97"/>
      <c r="AF76" s="114" t="s">
        <v>355</v>
      </c>
      <c r="AG76" s="114" t="s">
        <v>355</v>
      </c>
      <c r="AH76" s="114" t="s">
        <v>355</v>
      </c>
      <c r="AI76" s="114" t="s">
        <v>355</v>
      </c>
      <c r="AJ76" s="114" t="s">
        <v>355</v>
      </c>
      <c r="AK76" s="96">
        <v>0.995</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2.7660000000000001E-2</v>
      </c>
      <c r="O80" s="96">
        <v>1.8439999999999999E-3</v>
      </c>
      <c r="P80" s="96" t="s">
        <v>356</v>
      </c>
      <c r="Q80" s="96" t="s">
        <v>356</v>
      </c>
      <c r="R80" s="96" t="s">
        <v>356</v>
      </c>
      <c r="S80" s="96">
        <v>1.8440000000000002E-2</v>
      </c>
      <c r="T80" s="96" t="s">
        <v>356</v>
      </c>
      <c r="U80" s="96" t="s">
        <v>356</v>
      </c>
      <c r="V80" s="96">
        <v>0.25816</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1.8440000000000001</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6.1139534400000004</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4.0436199999999999E-2</v>
      </c>
      <c r="AL82" s="44" t="s">
        <v>404</v>
      </c>
    </row>
    <row r="83" spans="1:38" s="1" customFormat="1" ht="24.75" customHeight="1" thickBot="1" x14ac:dyDescent="0.3">
      <c r="A83" s="41" t="s">
        <v>112</v>
      </c>
      <c r="B83" s="87" t="s">
        <v>216</v>
      </c>
      <c r="C83" s="70" t="s">
        <v>72</v>
      </c>
      <c r="D83" s="43"/>
      <c r="E83" s="96" t="s">
        <v>355</v>
      </c>
      <c r="F83" s="96">
        <v>5.5044176E-2</v>
      </c>
      <c r="G83" s="96" t="s">
        <v>355</v>
      </c>
      <c r="H83" s="96" t="s">
        <v>355</v>
      </c>
      <c r="I83" s="96">
        <v>2.2568112160000001E-2</v>
      </c>
      <c r="J83" s="96">
        <v>0.16926084120000001</v>
      </c>
      <c r="K83" s="96">
        <v>0.1733891544</v>
      </c>
      <c r="L83" s="96">
        <v>1.286657614E-3</v>
      </c>
      <c r="M83" s="96">
        <v>0.41351937220000001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3440.261</v>
      </c>
      <c r="AL83" s="44" t="s">
        <v>127</v>
      </c>
    </row>
    <row r="84" spans="1:38" s="1" customFormat="1" ht="24.75" customHeight="1" thickBot="1" x14ac:dyDescent="0.3">
      <c r="A84" s="41" t="s">
        <v>112</v>
      </c>
      <c r="B84" s="87" t="s">
        <v>217</v>
      </c>
      <c r="C84" s="70" t="s">
        <v>71</v>
      </c>
      <c r="D84" s="43"/>
      <c r="E84" s="96" t="s">
        <v>355</v>
      </c>
      <c r="F84" s="96">
        <v>6.1131199999999997E-3</v>
      </c>
      <c r="G84" s="96" t="s">
        <v>355</v>
      </c>
      <c r="H84" s="96" t="s">
        <v>355</v>
      </c>
      <c r="I84" s="96">
        <v>2.2571519999999999E-4</v>
      </c>
      <c r="J84" s="96">
        <v>1.1285760000000001E-3</v>
      </c>
      <c r="K84" s="96">
        <v>4.5143040000000002E-3</v>
      </c>
      <c r="L84" s="96">
        <v>2.8214399999999999E-8</v>
      </c>
      <c r="M84" s="96">
        <v>4.4672800000000002E-4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47.024000000000001</v>
      </c>
      <c r="AL84" s="44" t="s">
        <v>127</v>
      </c>
    </row>
    <row r="85" spans="1:38" s="1" customFormat="1" ht="24.75" customHeight="1" thickBot="1" x14ac:dyDescent="0.3">
      <c r="A85" s="41" t="s">
        <v>115</v>
      </c>
      <c r="B85" s="79" t="s">
        <v>218</v>
      </c>
      <c r="C85" s="70" t="s">
        <v>341</v>
      </c>
      <c r="D85" s="43"/>
      <c r="E85" s="96" t="s">
        <v>355</v>
      </c>
      <c r="F85" s="96">
        <v>2.607138</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4.3380000000000002E-2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7.695E-6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1.539E-4</v>
      </c>
      <c r="AL87" s="44" t="s">
        <v>404</v>
      </c>
    </row>
    <row r="88" spans="1:38" s="1" customFormat="1" ht="24.75" customHeight="1" thickBot="1" x14ac:dyDescent="0.3">
      <c r="A88" s="41" t="s">
        <v>115</v>
      </c>
      <c r="B88" s="79" t="s">
        <v>221</v>
      </c>
      <c r="C88" s="69" t="s">
        <v>90</v>
      </c>
      <c r="D88" s="43"/>
      <c r="E88" s="96" t="s">
        <v>355</v>
      </c>
      <c r="F88" s="96">
        <v>4.92684268</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0.52413220000000005</v>
      </c>
      <c r="AL88" s="44" t="s">
        <v>404</v>
      </c>
    </row>
    <row r="89" spans="1:38" s="1" customFormat="1" ht="24.75" customHeight="1" thickBot="1" x14ac:dyDescent="0.3">
      <c r="A89" s="41" t="s">
        <v>115</v>
      </c>
      <c r="B89" s="79" t="s">
        <v>222</v>
      </c>
      <c r="C89" s="69" t="s">
        <v>91</v>
      </c>
      <c r="D89" s="43" t="s">
        <v>369</v>
      </c>
      <c r="E89" s="96" t="s">
        <v>355</v>
      </c>
      <c r="F89" s="96">
        <v>9.9677199999999994E-3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2.5690000000000001E-4</v>
      </c>
      <c r="AL89" s="44" t="s">
        <v>404</v>
      </c>
    </row>
    <row r="90" spans="1:38" s="7" customFormat="1" ht="24.75" customHeight="1" thickBot="1" x14ac:dyDescent="0.25">
      <c r="A90" s="41" t="s">
        <v>115</v>
      </c>
      <c r="B90" s="79" t="s">
        <v>223</v>
      </c>
      <c r="C90" s="69" t="s">
        <v>280</v>
      </c>
      <c r="D90" s="43"/>
      <c r="E90" s="96" t="s">
        <v>355</v>
      </c>
      <c r="F90" s="96">
        <v>14.686818199999999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0.148202</v>
      </c>
      <c r="AL90" s="44" t="s">
        <v>404</v>
      </c>
    </row>
    <row r="91" spans="1:38" s="1" customFormat="1" ht="24.75" customHeight="1" thickBot="1" x14ac:dyDescent="0.3">
      <c r="A91" s="41" t="s">
        <v>115</v>
      </c>
      <c r="B91" s="62" t="s">
        <v>256</v>
      </c>
      <c r="C91" s="79" t="s">
        <v>281</v>
      </c>
      <c r="D91" s="42"/>
      <c r="E91" s="95">
        <v>6.28117921E-2</v>
      </c>
      <c r="F91" s="96">
        <v>8.3559827500000003E-2</v>
      </c>
      <c r="G91" s="96">
        <v>6.4711563850000001E-2</v>
      </c>
      <c r="H91" s="96">
        <v>3.1953971749999997E-2</v>
      </c>
      <c r="I91" s="96">
        <v>0.29836148429999998</v>
      </c>
      <c r="J91" s="96">
        <v>0.39024117174</v>
      </c>
      <c r="K91" s="96">
        <v>0.41745587984999999</v>
      </c>
      <c r="L91" s="96">
        <v>7.8430190999999993E-3</v>
      </c>
      <c r="M91" s="96">
        <v>4.0554363540000002</v>
      </c>
      <c r="N91" s="96">
        <v>7.7285112500000003E-2</v>
      </c>
      <c r="O91" s="96">
        <v>4.5574991319999999E-3</v>
      </c>
      <c r="P91" s="96">
        <v>1.1039122499999999E-3</v>
      </c>
      <c r="Q91" s="96">
        <v>1.0434951180000001E-2</v>
      </c>
      <c r="R91" s="96">
        <v>9.1852820299999999E-2</v>
      </c>
      <c r="S91" s="96">
        <v>2.5789093547999999</v>
      </c>
      <c r="T91" s="96">
        <v>0.1761057245</v>
      </c>
      <c r="U91" s="96">
        <v>1.06579625E-2</v>
      </c>
      <c r="V91" s="96">
        <v>1.548628535</v>
      </c>
      <c r="W91" s="96">
        <v>0.17261232700000001</v>
      </c>
      <c r="X91" s="96">
        <v>3.6126614459999998E-2</v>
      </c>
      <c r="Y91" s="96">
        <v>3.5226080999999999E-2</v>
      </c>
      <c r="Z91" s="96">
        <v>2.0826499139999999E-2</v>
      </c>
      <c r="AA91" s="96">
        <v>2.4160275179999999E-2</v>
      </c>
      <c r="AB91" s="96">
        <f t="shared" si="1"/>
        <v>0.11633946978</v>
      </c>
      <c r="AC91" s="96">
        <v>1.5491317500000001E-3</v>
      </c>
      <c r="AD91" s="96">
        <v>2.1850911000000002E-3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2.4870829400000001</v>
      </c>
      <c r="G93" s="98" t="s">
        <v>355</v>
      </c>
      <c r="H93" s="98" t="s">
        <v>355</v>
      </c>
      <c r="I93" s="95">
        <v>2.5334848E-2</v>
      </c>
      <c r="J93" s="95">
        <v>2.5334848E-2</v>
      </c>
      <c r="K93" s="95">
        <v>2.5334848E-2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8.6274000000000003E-2</v>
      </c>
      <c r="J95" s="95">
        <v>0.17254800000000001</v>
      </c>
      <c r="K95" s="95">
        <v>0.43136999999999998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0.43136999999999998</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3.0243213000000001E-2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160.017</v>
      </c>
      <c r="AL98" s="46" t="s">
        <v>359</v>
      </c>
    </row>
    <row r="99" spans="1:38" s="1" customFormat="1" ht="24.75" customHeight="1" thickBot="1" x14ac:dyDescent="0.3">
      <c r="A99" s="41" t="s">
        <v>116</v>
      </c>
      <c r="B99" s="41" t="s">
        <v>224</v>
      </c>
      <c r="C99" s="78" t="s">
        <v>278</v>
      </c>
      <c r="D99" s="64"/>
      <c r="E99" s="99">
        <v>4.0191491972173199E-2</v>
      </c>
      <c r="F99" s="96">
        <v>22.2740224696004</v>
      </c>
      <c r="G99" s="96" t="s">
        <v>355</v>
      </c>
      <c r="H99" s="96">
        <v>7.6394802489680202</v>
      </c>
      <c r="I99" s="96">
        <v>0.27495275084159998</v>
      </c>
      <c r="J99" s="96">
        <v>0.42259515433019201</v>
      </c>
      <c r="K99" s="96">
        <v>0.91868511810911302</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561.00400000000002</v>
      </c>
      <c r="AL99" s="44" t="s">
        <v>360</v>
      </c>
    </row>
    <row r="100" spans="1:38" s="1" customFormat="1" ht="24.75" customHeight="1" thickBot="1" x14ac:dyDescent="0.3">
      <c r="A100" s="41" t="s">
        <v>116</v>
      </c>
      <c r="B100" s="41" t="s">
        <v>225</v>
      </c>
      <c r="C100" s="78" t="s">
        <v>277</v>
      </c>
      <c r="D100" s="64"/>
      <c r="E100" s="99">
        <v>0.109684007247417</v>
      </c>
      <c r="F100" s="96">
        <v>11.5701326732999</v>
      </c>
      <c r="G100" s="96" t="s">
        <v>355</v>
      </c>
      <c r="H100" s="96">
        <v>3.8515018472192701</v>
      </c>
      <c r="I100" s="96">
        <v>0.16275108354364101</v>
      </c>
      <c r="J100" s="96">
        <v>0.250749022463783</v>
      </c>
      <c r="K100" s="96">
        <v>0.54510657057344203</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990.94200000000001</v>
      </c>
      <c r="AL100" s="44" t="s">
        <v>360</v>
      </c>
    </row>
    <row r="101" spans="1:38" s="1" customFormat="1" ht="24.75" customHeight="1" thickBot="1" x14ac:dyDescent="0.3">
      <c r="A101" s="41" t="s">
        <v>116</v>
      </c>
      <c r="B101" s="41" t="s">
        <v>227</v>
      </c>
      <c r="C101" s="78" t="s">
        <v>270</v>
      </c>
      <c r="D101" s="64"/>
      <c r="E101" s="99">
        <v>5.5297972602739705E-4</v>
      </c>
      <c r="F101" s="96">
        <v>0.133225992351511</v>
      </c>
      <c r="G101" s="96" t="s">
        <v>355</v>
      </c>
      <c r="H101" s="96">
        <v>8.3376258789628205E-2</v>
      </c>
      <c r="I101" s="96">
        <v>3.9169397260274002E-4</v>
      </c>
      <c r="J101" s="96">
        <v>1.2902860273972601E-3</v>
      </c>
      <c r="K101" s="96">
        <v>3.22571506849315E-3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210.24799999999999</v>
      </c>
      <c r="AL101" s="44" t="s">
        <v>360</v>
      </c>
    </row>
    <row r="102" spans="1:38" s="1" customFormat="1" ht="24.75" customHeight="1" thickBot="1" x14ac:dyDescent="0.3">
      <c r="A102" s="41" t="s">
        <v>116</v>
      </c>
      <c r="B102" s="41" t="s">
        <v>228</v>
      </c>
      <c r="C102" s="78" t="s">
        <v>271</v>
      </c>
      <c r="D102" s="64"/>
      <c r="E102" s="99">
        <v>4.7375213004809201E-2</v>
      </c>
      <c r="F102" s="96">
        <v>3.1041384352161798</v>
      </c>
      <c r="G102" s="96" t="s">
        <v>355</v>
      </c>
      <c r="H102" s="96">
        <v>15.8731123957403</v>
      </c>
      <c r="I102" s="96">
        <v>5.4521316792749103E-2</v>
      </c>
      <c r="J102" s="96">
        <v>1.22766541915424</v>
      </c>
      <c r="K102" s="96">
        <v>3.9292617991250101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12537.763000000001</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3.6959999999999998E-5</v>
      </c>
      <c r="F104" s="96">
        <v>1.8020914166466E-2</v>
      </c>
      <c r="G104" s="96" t="s">
        <v>355</v>
      </c>
      <c r="H104" s="96">
        <v>1.1321244792E-2</v>
      </c>
      <c r="I104" s="96">
        <v>5.236E-5</v>
      </c>
      <c r="J104" s="96">
        <v>1.7248E-4</v>
      </c>
      <c r="K104" s="96">
        <v>4.3120000000000002E-4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11.242000000000001</v>
      </c>
      <c r="AL104" s="44" t="s">
        <v>360</v>
      </c>
    </row>
    <row r="105" spans="1:38" s="1" customFormat="1" ht="24.75" customHeight="1" thickBot="1" x14ac:dyDescent="0.3">
      <c r="A105" s="41" t="s">
        <v>116</v>
      </c>
      <c r="B105" s="41" t="s">
        <v>344</v>
      </c>
      <c r="C105" s="78" t="s">
        <v>274</v>
      </c>
      <c r="D105" s="64"/>
      <c r="E105" s="99">
        <v>1.9375E-2</v>
      </c>
      <c r="F105" s="96">
        <v>0.90795053802454895</v>
      </c>
      <c r="G105" s="96" t="s">
        <v>355</v>
      </c>
      <c r="H105" s="96">
        <v>0.67307828303571404</v>
      </c>
      <c r="I105" s="96">
        <v>1.085E-2</v>
      </c>
      <c r="J105" s="96">
        <v>1.7049999999999999E-2</v>
      </c>
      <c r="K105" s="96">
        <v>3.7065217391304299E-2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7.9522187537202402E-2</v>
      </c>
      <c r="F107" s="96">
        <v>3.9464650482793299E-3</v>
      </c>
      <c r="G107" s="96" t="s">
        <v>355</v>
      </c>
      <c r="H107" s="96">
        <v>1.2397050030399801</v>
      </c>
      <c r="I107" s="96">
        <v>1.7049914560535701E-2</v>
      </c>
      <c r="J107" s="96">
        <v>0.22733219414047601</v>
      </c>
      <c r="K107" s="96">
        <v>1.08253425781179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5764.9250000000002</v>
      </c>
      <c r="AL107" s="44" t="s">
        <v>360</v>
      </c>
    </row>
    <row r="108" spans="1:38" s="1" customFormat="1" ht="24.75" customHeight="1" thickBot="1" x14ac:dyDescent="0.3">
      <c r="A108" s="71" t="s">
        <v>116</v>
      </c>
      <c r="B108" s="41" t="s">
        <v>346</v>
      </c>
      <c r="C108" s="71" t="s">
        <v>327</v>
      </c>
      <c r="D108" s="64"/>
      <c r="E108" s="99">
        <v>0.300301940868554</v>
      </c>
      <c r="F108" s="96">
        <v>1.33614295878421E-3</v>
      </c>
      <c r="G108" s="96" t="s">
        <v>355</v>
      </c>
      <c r="H108" s="96">
        <v>0.89830997246808697</v>
      </c>
      <c r="I108" s="96">
        <v>2.2231241450174501E-2</v>
      </c>
      <c r="J108" s="96">
        <v>0.22231241450174499</v>
      </c>
      <c r="K108" s="96">
        <v>0.44462482900348999</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11122.055</v>
      </c>
      <c r="AL108" s="44" t="s">
        <v>360</v>
      </c>
    </row>
    <row r="109" spans="1:38" s="1" customFormat="1" ht="24.75" customHeight="1" thickBot="1" x14ac:dyDescent="0.3">
      <c r="A109" s="71" t="s">
        <v>116</v>
      </c>
      <c r="B109" s="41" t="s">
        <v>347</v>
      </c>
      <c r="C109" s="71" t="s">
        <v>313</v>
      </c>
      <c r="D109" s="64"/>
      <c r="E109" s="99">
        <v>6.0332026499999997E-3</v>
      </c>
      <c r="F109" s="96">
        <v>4.2806410745665498E-4</v>
      </c>
      <c r="G109" s="96" t="s">
        <v>355</v>
      </c>
      <c r="H109" s="96">
        <v>0.15036342538568601</v>
      </c>
      <c r="I109" s="96">
        <v>4.4690390000000002E-3</v>
      </c>
      <c r="J109" s="96">
        <v>2.4579714499999999E-2</v>
      </c>
      <c r="K109" s="96">
        <v>2.4579714499999999E-2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275.32499999999999</v>
      </c>
      <c r="AL109" s="44" t="s">
        <v>360</v>
      </c>
    </row>
    <row r="110" spans="1:38" s="1" customFormat="1" ht="24.75" customHeight="1" thickBot="1" x14ac:dyDescent="0.3">
      <c r="A110" s="71" t="s">
        <v>116</v>
      </c>
      <c r="B110" s="41" t="s">
        <v>348</v>
      </c>
      <c r="C110" s="72" t="s">
        <v>314</v>
      </c>
      <c r="D110" s="64"/>
      <c r="E110" s="99">
        <v>1.5532586666666701E-3</v>
      </c>
      <c r="F110" s="96">
        <v>3.7723447049959301E-4</v>
      </c>
      <c r="G110" s="96" t="s">
        <v>355</v>
      </c>
      <c r="H110" s="96">
        <v>2.61685632323625E-2</v>
      </c>
      <c r="I110" s="96">
        <v>1.4461356666666701E-3</v>
      </c>
      <c r="J110" s="96">
        <v>1.121072E-2</v>
      </c>
      <c r="K110" s="96">
        <v>1.121072E-2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1447.0039999999999</v>
      </c>
      <c r="AL110" s="44" t="s">
        <v>360</v>
      </c>
    </row>
    <row r="111" spans="1:38" s="1" customFormat="1" ht="24.75" customHeight="1" thickBot="1" x14ac:dyDescent="0.3">
      <c r="A111" s="41" t="s">
        <v>116</v>
      </c>
      <c r="B111" s="41" t="s">
        <v>349</v>
      </c>
      <c r="C111" s="78" t="s">
        <v>276</v>
      </c>
      <c r="D111" s="64"/>
      <c r="E111" s="99">
        <v>3.3883670000000002E-3</v>
      </c>
      <c r="F111" s="99">
        <v>0.79013055476120098</v>
      </c>
      <c r="G111" s="99" t="s">
        <v>355</v>
      </c>
      <c r="H111" s="99">
        <v>6.1899457357795997</v>
      </c>
      <c r="I111" s="99">
        <v>1.3553468000000001E-2</v>
      </c>
      <c r="J111" s="99">
        <v>2.7106936000000002E-2</v>
      </c>
      <c r="K111" s="99">
        <v>6.0237635555555599E-2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3395.9769999999999</v>
      </c>
      <c r="AL111" s="44" t="s">
        <v>360</v>
      </c>
    </row>
    <row r="112" spans="1:38" s="1" customFormat="1" ht="24.75" customHeight="1" thickBot="1" x14ac:dyDescent="0.3">
      <c r="A112" s="41" t="s">
        <v>126</v>
      </c>
      <c r="B112" s="41" t="s">
        <v>294</v>
      </c>
      <c r="C112" s="78" t="s">
        <v>295</v>
      </c>
      <c r="D112" s="42"/>
      <c r="E112" s="96">
        <v>8.5212000000000003</v>
      </c>
      <c r="F112" s="96" t="s">
        <v>355</v>
      </c>
      <c r="G112" s="96" t="s">
        <v>355</v>
      </c>
      <c r="H112" s="96">
        <v>13.8515955071429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213.03</v>
      </c>
      <c r="AL112" s="44" t="s">
        <v>361</v>
      </c>
    </row>
    <row r="113" spans="1:38" s="1" customFormat="1" ht="24.75" customHeight="1" thickBot="1" x14ac:dyDescent="0.3">
      <c r="A113" s="41" t="s">
        <v>126</v>
      </c>
      <c r="B113" s="65" t="s">
        <v>244</v>
      </c>
      <c r="C113" s="80" t="s">
        <v>133</v>
      </c>
      <c r="D113" s="42"/>
      <c r="E113" s="95">
        <v>8.4626547656437996</v>
      </c>
      <c r="F113" s="96">
        <v>5.3996838698218896</v>
      </c>
      <c r="G113" s="96" t="s">
        <v>355</v>
      </c>
      <c r="H113" s="96">
        <v>17.985577336946999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156006.50195134399</v>
      </c>
      <c r="AL113" s="115" t="s">
        <v>364</v>
      </c>
    </row>
    <row r="114" spans="1:38" s="1" customFormat="1" ht="24.75" customHeight="1" thickBot="1" x14ac:dyDescent="0.3">
      <c r="A114" s="41" t="s">
        <v>126</v>
      </c>
      <c r="B114" s="65" t="s">
        <v>245</v>
      </c>
      <c r="C114" s="80" t="s">
        <v>134</v>
      </c>
      <c r="D114" s="42"/>
      <c r="E114" s="95">
        <v>0.16152</v>
      </c>
      <c r="F114" s="96" t="s">
        <v>355</v>
      </c>
      <c r="G114" s="96" t="s">
        <v>355</v>
      </c>
      <c r="H114" s="96">
        <v>0.52493999999999996</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4038</v>
      </c>
      <c r="AL114" s="115" t="s">
        <v>364</v>
      </c>
    </row>
    <row r="115" spans="1:38" s="1" customFormat="1" ht="24.75" customHeight="1" thickBot="1" x14ac:dyDescent="0.3">
      <c r="A115" s="41" t="s">
        <v>126</v>
      </c>
      <c r="B115" s="65" t="s">
        <v>246</v>
      </c>
      <c r="C115" s="80" t="s">
        <v>350</v>
      </c>
      <c r="D115" s="42"/>
      <c r="E115" s="95">
        <v>0.18043108001708999</v>
      </c>
      <c r="F115" s="96" t="s">
        <v>355</v>
      </c>
      <c r="G115" s="96" t="s">
        <v>355</v>
      </c>
      <c r="H115" s="96">
        <v>0.36086216003417998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4510.7770004272497</v>
      </c>
      <c r="AL115" s="115" t="s">
        <v>364</v>
      </c>
    </row>
    <row r="116" spans="1:38" s="1" customFormat="1" ht="24.75" customHeight="1" thickBot="1" x14ac:dyDescent="0.3">
      <c r="A116" s="41" t="s">
        <v>126</v>
      </c>
      <c r="B116" s="41" t="s">
        <v>250</v>
      </c>
      <c r="C116" s="79" t="s">
        <v>293</v>
      </c>
      <c r="D116" s="42"/>
      <c r="E116" s="95">
        <v>0.72711461846891101</v>
      </c>
      <c r="F116" s="96">
        <v>8.3493564090715802E-2</v>
      </c>
      <c r="G116" s="96" t="s">
        <v>355</v>
      </c>
      <c r="H116" s="96">
        <v>2.2811069712090699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18177.865461722798</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2.109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0.43771900000000002</v>
      </c>
      <c r="J119" s="96">
        <v>5.5993409999999999</v>
      </c>
      <c r="K119" s="96">
        <v>55.993406999999998</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2.1060300000000001</v>
      </c>
      <c r="G121" s="96" t="s">
        <v>355</v>
      </c>
      <c r="H121" s="96">
        <v>6.22017857142857</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3006682</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4.1972500000000003E-2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3.0312252000000001E-2</v>
      </c>
      <c r="F123" s="96">
        <v>6.58962E-3</v>
      </c>
      <c r="G123" s="96">
        <v>6.58962E-3</v>
      </c>
      <c r="H123" s="96">
        <v>3.1630176000000003E-2</v>
      </c>
      <c r="I123" s="96">
        <v>7.1167895999999994E-2</v>
      </c>
      <c r="J123" s="96">
        <v>7.5121668000000003E-2</v>
      </c>
      <c r="K123" s="96">
        <v>7.6439592000000001E-2</v>
      </c>
      <c r="L123" s="96">
        <v>6.58962E-3</v>
      </c>
      <c r="M123" s="96">
        <v>0.87905530799999998</v>
      </c>
      <c r="N123" s="96">
        <v>1.4497163999999999E-3</v>
      </c>
      <c r="O123" s="96">
        <v>1.1597731199999999E-2</v>
      </c>
      <c r="P123" s="96">
        <v>1.8450935999999999E-3</v>
      </c>
      <c r="Q123" s="96">
        <v>8.4347135999999996E-5</v>
      </c>
      <c r="R123" s="96">
        <v>1.0543391999999999E-3</v>
      </c>
      <c r="S123" s="96">
        <v>9.6208451999999997E-4</v>
      </c>
      <c r="T123" s="96">
        <v>6.8532048000000004E-4</v>
      </c>
      <c r="U123" s="96">
        <v>2.6358479999999998E-4</v>
      </c>
      <c r="V123" s="96">
        <v>7.3803743999999996E-3</v>
      </c>
      <c r="W123" s="96">
        <v>2.341845E-2</v>
      </c>
      <c r="X123" s="96">
        <v>5.4034883999999998E-3</v>
      </c>
      <c r="Y123" s="96">
        <v>1.50243336E-2</v>
      </c>
      <c r="Z123" s="96">
        <v>6.3260351999999999E-3</v>
      </c>
      <c r="AA123" s="96">
        <v>8.8300908000000008E-3</v>
      </c>
      <c r="AB123" s="96">
        <f t="shared" si="1"/>
        <v>3.5583947999999997E-2</v>
      </c>
      <c r="AC123" s="96">
        <v>9.9538199999999993E-2</v>
      </c>
      <c r="AD123" s="96">
        <v>1.9641825000000001E-5</v>
      </c>
      <c r="AE123" s="97"/>
      <c r="AF123" s="114" t="s">
        <v>355</v>
      </c>
      <c r="AG123" s="114" t="s">
        <v>355</v>
      </c>
      <c r="AH123" s="114" t="s">
        <v>355</v>
      </c>
      <c r="AI123" s="114" t="s">
        <v>355</v>
      </c>
      <c r="AJ123" s="114" t="s">
        <v>355</v>
      </c>
      <c r="AK123" s="96">
        <v>52041</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6.8148E-2</v>
      </c>
      <c r="G125" s="109" t="s">
        <v>355</v>
      </c>
      <c r="H125" s="96" t="s">
        <v>356</v>
      </c>
      <c r="I125" s="96">
        <v>6.0095345604000001E-5</v>
      </c>
      <c r="J125" s="96">
        <v>4.0063563736E-4</v>
      </c>
      <c r="K125" s="96">
        <v>8.29888105959999E-4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2861.6831240000001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0.58968900000000002</v>
      </c>
      <c r="I126" s="96" t="s">
        <v>356</v>
      </c>
      <c r="J126" s="96" t="s">
        <v>356</v>
      </c>
      <c r="K126" s="96" t="s">
        <v>356</v>
      </c>
      <c r="L126" s="96" t="s">
        <v>356</v>
      </c>
      <c r="M126" s="96">
        <v>0.84110430000000003</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1.0146900000000001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1.9154899999999999E-3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4.9873698000000001E-2</v>
      </c>
      <c r="F133" s="96">
        <v>7.8589399999999998E-4</v>
      </c>
      <c r="G133" s="96">
        <v>6.8165494999999996E-3</v>
      </c>
      <c r="H133" s="96" t="s">
        <v>355</v>
      </c>
      <c r="I133" s="96">
        <v>5.4372330399999995E-4</v>
      </c>
      <c r="J133" s="96">
        <v>6.1254958600000004E-4</v>
      </c>
      <c r="K133" s="96">
        <v>6.8025686799999996E-4</v>
      </c>
      <c r="L133" s="96" t="s">
        <v>356</v>
      </c>
      <c r="M133" s="96">
        <v>6.0470599999999999E-4</v>
      </c>
      <c r="N133" s="96">
        <v>2.143914E-4</v>
      </c>
      <c r="O133" s="96">
        <v>1.33519E-5</v>
      </c>
      <c r="P133" s="96">
        <v>4.8383322000000002E-4</v>
      </c>
      <c r="Q133" s="96">
        <v>2.3975136800000001E-4</v>
      </c>
      <c r="R133" s="96">
        <v>8.4210368000000002E-5</v>
      </c>
      <c r="S133" s="96">
        <v>2.7741512000000001E-5</v>
      </c>
      <c r="T133" s="96">
        <v>7.4620173999999996E-5</v>
      </c>
      <c r="U133" s="96">
        <v>3.48737124E-4</v>
      </c>
      <c r="V133" s="96">
        <v>2.8183403800000002E-4</v>
      </c>
      <c r="W133" s="96">
        <v>6.1939330000000004E-3</v>
      </c>
      <c r="X133" s="96">
        <v>2.3286441599999999E-7</v>
      </c>
      <c r="Y133" s="96">
        <v>1.27322136E-7</v>
      </c>
      <c r="Z133" s="96">
        <v>1.13548232E-7</v>
      </c>
      <c r="AA133" s="96">
        <v>1.2275966000000001E-7</v>
      </c>
      <c r="AB133" s="96">
        <f t="shared" si="1"/>
        <v>5.9649444399999999E-7</v>
      </c>
      <c r="AC133" s="96">
        <v>9.1630916600000008E-3</v>
      </c>
      <c r="AD133" s="96">
        <v>2.4999720520000001E-2</v>
      </c>
      <c r="AE133" s="97"/>
      <c r="AF133" s="114" t="s">
        <v>355</v>
      </c>
      <c r="AG133" s="114" t="s">
        <v>355</v>
      </c>
      <c r="AH133" s="114" t="s">
        <v>355</v>
      </c>
      <c r="AI133" s="114" t="s">
        <v>355</v>
      </c>
      <c r="AJ133" s="114" t="s">
        <v>355</v>
      </c>
      <c r="AK133" s="96">
        <v>3.9294699999999998</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1.1500938014E-2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0.38734000000000002</v>
      </c>
      <c r="AL136" s="44" t="s">
        <v>404</v>
      </c>
    </row>
    <row r="137" spans="1:38" s="1" customFormat="1" ht="24.75" customHeight="1" thickBot="1" x14ac:dyDescent="0.3">
      <c r="A137" s="41" t="s">
        <v>117</v>
      </c>
      <c r="B137" s="41" t="s">
        <v>106</v>
      </c>
      <c r="C137" s="78" t="s">
        <v>108</v>
      </c>
      <c r="D137" s="42"/>
      <c r="E137" s="95" t="s">
        <v>355</v>
      </c>
      <c r="F137" s="96">
        <v>7.3847045999999997E-4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2.7299999999999998E-3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0.1045362</v>
      </c>
      <c r="F139" s="96">
        <v>0.51374235199999996</v>
      </c>
      <c r="G139" s="96">
        <v>0.36400232999999999</v>
      </c>
      <c r="H139" s="96" t="s">
        <v>356</v>
      </c>
      <c r="I139" s="96">
        <v>0.33634096000000002</v>
      </c>
      <c r="J139" s="96">
        <v>0.34378495999999997</v>
      </c>
      <c r="K139" s="96">
        <v>0.35558195999999997</v>
      </c>
      <c r="L139" s="96">
        <v>2.3026999999999999E-2</v>
      </c>
      <c r="M139" s="96">
        <v>1.5554570999999999</v>
      </c>
      <c r="N139" s="96">
        <v>2.2792293720000001</v>
      </c>
      <c r="O139" s="96">
        <v>8.7057839999999994E-3</v>
      </c>
      <c r="P139" s="96">
        <v>2.0878699999999999E-4</v>
      </c>
      <c r="Q139" s="96">
        <v>8.3903700000000005E-4</v>
      </c>
      <c r="R139" s="96">
        <v>1.7584018E-2</v>
      </c>
      <c r="S139" s="96">
        <v>7.6736164999999995E-2</v>
      </c>
      <c r="T139" s="96">
        <v>8.3644040000000006E-3</v>
      </c>
      <c r="U139" s="96">
        <v>1.5122099999999999E-4</v>
      </c>
      <c r="V139" s="96">
        <v>9.0182798099999992</v>
      </c>
      <c r="W139" s="96">
        <v>4.6029200000000001</v>
      </c>
      <c r="X139" s="96">
        <v>8.0127630000000005E-2</v>
      </c>
      <c r="Y139" s="96">
        <v>0.10713606000000001</v>
      </c>
      <c r="Z139" s="96">
        <v>6.6735594999999995E-2</v>
      </c>
      <c r="AA139" s="96">
        <v>0.10722999499999999</v>
      </c>
      <c r="AB139" s="96">
        <f t="shared" si="1"/>
        <v>0.36122927999999999</v>
      </c>
      <c r="AC139" s="96">
        <v>1.5122099999999999E-3</v>
      </c>
      <c r="AD139" s="96">
        <v>1.8674000000000001E-5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0.52693500000000004</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113.21725939142654</v>
      </c>
      <c r="F141" s="119">
        <f t="shared" ref="F141:AD141" si="2">SUM(F14:F140)</f>
        <v>118.17302800901886</v>
      </c>
      <c r="G141" s="119">
        <f t="shared" si="2"/>
        <v>9.2835098572537653</v>
      </c>
      <c r="H141" s="119">
        <f t="shared" si="2"/>
        <v>84.360017965642484</v>
      </c>
      <c r="I141" s="119">
        <f t="shared" si="2"/>
        <v>17.281048337285263</v>
      </c>
      <c r="J141" s="119">
        <f t="shared" si="2"/>
        <v>27.542684294967028</v>
      </c>
      <c r="K141" s="119">
        <f t="shared" si="2"/>
        <v>87.485321241851437</v>
      </c>
      <c r="L141" s="119">
        <f t="shared" si="2"/>
        <v>2.5326517516620628</v>
      </c>
      <c r="M141" s="119">
        <f t="shared" si="2"/>
        <v>267.7494448941693</v>
      </c>
      <c r="N141" s="119">
        <f t="shared" si="2"/>
        <v>15.11036567457181</v>
      </c>
      <c r="O141" s="119">
        <f t="shared" si="2"/>
        <v>0.73966493610696726</v>
      </c>
      <c r="P141" s="119">
        <f t="shared" si="2"/>
        <v>0.28393663043146805</v>
      </c>
      <c r="Q141" s="119">
        <f t="shared" si="2"/>
        <v>0.36967136828760777</v>
      </c>
      <c r="R141" s="119">
        <f>SUM(R14:R140)</f>
        <v>4.3782722884413197</v>
      </c>
      <c r="S141" s="119">
        <f t="shared" si="2"/>
        <v>69.456031746302671</v>
      </c>
      <c r="T141" s="119">
        <f t="shared" si="2"/>
        <v>8.1371337774823242</v>
      </c>
      <c r="U141" s="119">
        <f t="shared" si="2"/>
        <v>0.73179040491412806</v>
      </c>
      <c r="V141" s="119">
        <f t="shared" si="2"/>
        <v>66.410035218030842</v>
      </c>
      <c r="W141" s="119">
        <f t="shared" si="2"/>
        <v>32.600704347116171</v>
      </c>
      <c r="X141" s="119">
        <f t="shared" si="2"/>
        <v>2.0690830642917053</v>
      </c>
      <c r="Y141" s="119">
        <f t="shared" si="2"/>
        <v>2.0264434722562137</v>
      </c>
      <c r="Z141" s="119">
        <f t="shared" si="2"/>
        <v>1.4034511630644053</v>
      </c>
      <c r="AA141" s="119">
        <f t="shared" si="2"/>
        <v>1.3051739720351068</v>
      </c>
      <c r="AB141" s="119">
        <f t="shared" si="2"/>
        <v>6.8041516716474311</v>
      </c>
      <c r="AC141" s="119">
        <f t="shared" si="2"/>
        <v>2.1638563240233961</v>
      </c>
      <c r="AD141" s="119">
        <f t="shared" si="2"/>
        <v>0.41131652110381584</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113.21725939142654</v>
      </c>
      <c r="F152" s="103">
        <f t="shared" ref="F152:AD152" si="3">F141 + F151 + IF(AND(OR($B$4="AT",$B$4="BE",$B$4="CH",$B$4="GB",$B$4="IE",$B$4="LT",$B$4="LU",$B$4="NL"),SUM(F143:F149)&gt;0),SUM(F143:F149)-SUM(F27:F33),0)</f>
        <v>118.17302800901886</v>
      </c>
      <c r="G152" s="103">
        <f t="shared" si="3"/>
        <v>9.2835098572537653</v>
      </c>
      <c r="H152" s="103">
        <f t="shared" si="3"/>
        <v>84.360017965642484</v>
      </c>
      <c r="I152" s="103">
        <f t="shared" si="3"/>
        <v>17.281048337285263</v>
      </c>
      <c r="J152" s="103">
        <f t="shared" si="3"/>
        <v>27.542684294967028</v>
      </c>
      <c r="K152" s="103">
        <f t="shared" si="3"/>
        <v>87.485321241851437</v>
      </c>
      <c r="L152" s="103">
        <f t="shared" si="3"/>
        <v>2.5326517516620628</v>
      </c>
      <c r="M152" s="103">
        <f t="shared" si="3"/>
        <v>267.7494448941693</v>
      </c>
      <c r="N152" s="103">
        <f t="shared" si="3"/>
        <v>15.11036567457181</v>
      </c>
      <c r="O152" s="103">
        <f t="shared" si="3"/>
        <v>0.73966493610696726</v>
      </c>
      <c r="P152" s="103">
        <f t="shared" si="3"/>
        <v>0.28393663043146805</v>
      </c>
      <c r="Q152" s="103">
        <f t="shared" si="3"/>
        <v>0.36967136828760777</v>
      </c>
      <c r="R152" s="103">
        <f t="shared" si="3"/>
        <v>4.3782722884413197</v>
      </c>
      <c r="S152" s="103">
        <f t="shared" si="3"/>
        <v>69.456031746302671</v>
      </c>
      <c r="T152" s="103">
        <f t="shared" si="3"/>
        <v>8.1371337774823242</v>
      </c>
      <c r="U152" s="103">
        <f t="shared" si="3"/>
        <v>0.73179040491412806</v>
      </c>
      <c r="V152" s="103">
        <f t="shared" si="3"/>
        <v>66.410035218030842</v>
      </c>
      <c r="W152" s="103">
        <f t="shared" si="3"/>
        <v>32.600704347116171</v>
      </c>
      <c r="X152" s="103">
        <f t="shared" si="3"/>
        <v>2.0690830642917053</v>
      </c>
      <c r="Y152" s="103">
        <f t="shared" si="3"/>
        <v>2.0264434722562137</v>
      </c>
      <c r="Z152" s="103">
        <f t="shared" si="3"/>
        <v>1.4034511630644053</v>
      </c>
      <c r="AA152" s="103">
        <f t="shared" si="3"/>
        <v>1.3051739720351068</v>
      </c>
      <c r="AB152" s="103">
        <f t="shared" si="3"/>
        <v>6.8041516716474311</v>
      </c>
      <c r="AC152" s="103">
        <f t="shared" si="3"/>
        <v>2.1638563240233961</v>
      </c>
      <c r="AD152" s="103">
        <f t="shared" si="3"/>
        <v>0.41131652110381584</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113.21725939142654</v>
      </c>
      <c r="F154" s="103">
        <f>F141 + F153 - IF(OR($B$6=2005,$B$6&gt;=2020),SUM(F99:F122),0) + IF(AND(OR($B$4="AT",$B$4="BE",$B$4="CH",$B$4="GB",$B$4="IE",$B$4="LT",$B$4="LU",$B$4="NL"),SUM(F143:F149)&gt;0),SUM(F143:F149)-SUM(F27:F33),0)</f>
        <v>118.17302800901886</v>
      </c>
      <c r="G154" s="103">
        <f>G141 + G153 + IF(AND(OR($B$4="AT",$B$4="BE",$B$4="CH",$B$4="GB",$B$4="IE",$B$4="LT",$B$4="LU",$B$4="NL"),SUM(G143:G149)&gt;0),SUM(G143:G149)-SUM(G27:G33),0)</f>
        <v>9.2835098572537653</v>
      </c>
      <c r="H154" s="103">
        <f t="shared" ref="H154:AD154" si="4">H141 + H153 + IF(AND(OR($B$4="AT",$B$4="BE",$B$4="CH",$B$4="GB",$B$4="IE",$B$4="LT",$B$4="LU",$B$4="NL"),SUM(H143:H149)&gt;0),SUM(H143:H149)-SUM(H27:H33),0)</f>
        <v>84.360017965642484</v>
      </c>
      <c r="I154" s="103">
        <f t="shared" si="4"/>
        <v>17.281048337285263</v>
      </c>
      <c r="J154" s="103">
        <f t="shared" si="4"/>
        <v>27.542684294967028</v>
      </c>
      <c r="K154" s="103">
        <f t="shared" si="4"/>
        <v>87.485321241851437</v>
      </c>
      <c r="L154" s="103">
        <f t="shared" si="4"/>
        <v>2.5326517516620628</v>
      </c>
      <c r="M154" s="103">
        <f t="shared" si="4"/>
        <v>267.7494448941693</v>
      </c>
      <c r="N154" s="103">
        <f t="shared" si="4"/>
        <v>15.11036567457181</v>
      </c>
      <c r="O154" s="103">
        <f t="shared" si="4"/>
        <v>0.73966493610696726</v>
      </c>
      <c r="P154" s="103">
        <f t="shared" si="4"/>
        <v>0.28393663043146805</v>
      </c>
      <c r="Q154" s="103">
        <f t="shared" si="4"/>
        <v>0.36967136828760777</v>
      </c>
      <c r="R154" s="103">
        <f t="shared" si="4"/>
        <v>4.3782722884413197</v>
      </c>
      <c r="S154" s="103">
        <f t="shared" si="4"/>
        <v>69.456031746302671</v>
      </c>
      <c r="T154" s="103">
        <f t="shared" si="4"/>
        <v>8.1371337774823242</v>
      </c>
      <c r="U154" s="103">
        <f t="shared" si="4"/>
        <v>0.73179040491412806</v>
      </c>
      <c r="V154" s="103">
        <f t="shared" si="4"/>
        <v>66.410035218030842</v>
      </c>
      <c r="W154" s="103">
        <f t="shared" si="4"/>
        <v>32.600704347116171</v>
      </c>
      <c r="X154" s="103">
        <f t="shared" si="4"/>
        <v>2.0690830642917053</v>
      </c>
      <c r="Y154" s="103">
        <f t="shared" si="4"/>
        <v>2.0264434722562137</v>
      </c>
      <c r="Z154" s="103">
        <f t="shared" si="4"/>
        <v>1.4034511630644053</v>
      </c>
      <c r="AA154" s="103">
        <f t="shared" si="4"/>
        <v>1.3051739720351068</v>
      </c>
      <c r="AB154" s="103">
        <f t="shared" si="4"/>
        <v>6.8041516716474311</v>
      </c>
      <c r="AC154" s="103">
        <f t="shared" si="4"/>
        <v>2.1638563240233961</v>
      </c>
      <c r="AD154" s="103">
        <f t="shared" si="4"/>
        <v>0.41131652110381584</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11.3825037931576</v>
      </c>
      <c r="F157" s="104">
        <v>0.17023357675752601</v>
      </c>
      <c r="G157" s="104">
        <v>0.747688114150173</v>
      </c>
      <c r="H157" s="104" t="s">
        <v>355</v>
      </c>
      <c r="I157" s="104">
        <v>0.10622618818482001</v>
      </c>
      <c r="J157" s="104">
        <v>0.10622618818482001</v>
      </c>
      <c r="K157" s="104">
        <v>0.10622618818482001</v>
      </c>
      <c r="L157" s="104">
        <v>3.3795975094358499E-2</v>
      </c>
      <c r="M157" s="104">
        <v>1.59114722820346</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32524.432965532498</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0.44681637609010799</v>
      </c>
      <c r="F158" s="104">
        <v>1.0003055104714199E-2</v>
      </c>
      <c r="G158" s="104">
        <v>3.05792568009337E-2</v>
      </c>
      <c r="H158" s="104" t="s">
        <v>355</v>
      </c>
      <c r="I158" s="104">
        <v>2.5970051289461301E-3</v>
      </c>
      <c r="J158" s="104">
        <v>2.5970051289461301E-3</v>
      </c>
      <c r="K158" s="104">
        <v>2.5970051289461301E-3</v>
      </c>
      <c r="L158" s="104">
        <v>6.3548027789774497E-4</v>
      </c>
      <c r="M158" s="104">
        <v>0.109403390970053</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1330.19767084062</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55.890836837176202</v>
      </c>
      <c r="F159" s="104">
        <v>1.9214227228252101</v>
      </c>
      <c r="G159" s="104">
        <v>1.44467041694974</v>
      </c>
      <c r="H159" s="104" t="s">
        <v>355</v>
      </c>
      <c r="I159" s="104">
        <v>1.5407797365750799</v>
      </c>
      <c r="J159" s="104">
        <v>1.54860095351201</v>
      </c>
      <c r="K159" s="104">
        <v>1.5642433873858701</v>
      </c>
      <c r="L159" s="104">
        <v>9.7628826248768202E-2</v>
      </c>
      <c r="M159" s="104">
        <v>6.1171825461374203</v>
      </c>
      <c r="N159" s="104">
        <v>0.10169445962962299</v>
      </c>
      <c r="O159" s="104">
        <v>1.30038102999142E-2</v>
      </c>
      <c r="P159" s="104">
        <v>1.8685568986724899E-2</v>
      </c>
      <c r="Q159" s="104">
        <v>0.168770256434844</v>
      </c>
      <c r="R159" s="104">
        <v>7.6145783660022698E-2</v>
      </c>
      <c r="S159" s="104">
        <v>0.168770256434844</v>
      </c>
      <c r="T159" s="104">
        <v>8.8786793467723601</v>
      </c>
      <c r="U159" s="104">
        <v>0.20338891925924499</v>
      </c>
      <c r="V159" s="104">
        <v>0.47909863368112898</v>
      </c>
      <c r="W159" s="104">
        <v>0.38106648874295002</v>
      </c>
      <c r="X159" s="104">
        <v>3.5818197113035599E-3</v>
      </c>
      <c r="Y159" s="104">
        <v>1.40921420766844E-2</v>
      </c>
      <c r="Z159" s="104">
        <v>6.5604525856760004E-3</v>
      </c>
      <c r="AA159" s="104">
        <v>2.39466313792445E-2</v>
      </c>
      <c r="AB159" s="104">
        <f t="shared" si="5"/>
        <v>4.8181045752908463E-2</v>
      </c>
      <c r="AC159" s="104">
        <v>7.7808734399977805E-2</v>
      </c>
      <c r="AD159" s="104">
        <v>2.55301608472123E-5</v>
      </c>
      <c r="AE159" s="102"/>
      <c r="AF159" s="104">
        <v>30312.791002622202</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6.554687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2016</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2016</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11.043458554140001</v>
      </c>
      <c r="F14" s="96">
        <v>0.92868446073325595</v>
      </c>
      <c r="G14" s="96">
        <v>2.3739492820843902</v>
      </c>
      <c r="H14" s="96">
        <v>1.5176951461496E-2</v>
      </c>
      <c r="I14" s="96">
        <v>0.391785170306226</v>
      </c>
      <c r="J14" s="96">
        <v>0.510283304756314</v>
      </c>
      <c r="K14" s="96">
        <v>0.68988850301329796</v>
      </c>
      <c r="L14" s="96">
        <v>1.33079676347021E-2</v>
      </c>
      <c r="M14" s="96">
        <v>11.935931158161001</v>
      </c>
      <c r="N14" s="96">
        <v>0.35989434852203001</v>
      </c>
      <c r="O14" s="96">
        <v>2.4528500659756401E-2</v>
      </c>
      <c r="P14" s="96">
        <v>0.15505420042270299</v>
      </c>
      <c r="Q14" s="96">
        <v>9.6347225349232304E-2</v>
      </c>
      <c r="R14" s="96">
        <v>0.160095342955168</v>
      </c>
      <c r="S14" s="96">
        <v>0.15731783020905099</v>
      </c>
      <c r="T14" s="96">
        <v>0.25887846183324797</v>
      </c>
      <c r="U14" s="96">
        <v>0.39335807344067902</v>
      </c>
      <c r="V14" s="96">
        <v>0.331870652864313</v>
      </c>
      <c r="W14" s="96">
        <v>1.12282971848449</v>
      </c>
      <c r="X14" s="96">
        <v>1.0298999905262901E-2</v>
      </c>
      <c r="Y14" s="96">
        <v>4.3465867732450397E-2</v>
      </c>
      <c r="Z14" s="96">
        <v>2.8840670786370901E-2</v>
      </c>
      <c r="AA14" s="96">
        <v>7.4477267320974903E-3</v>
      </c>
      <c r="AB14" s="96">
        <f>IF(ISNUMBER(X14),SUM(X14:AA14),X14)</f>
        <v>9.00532651561817E-2</v>
      </c>
      <c r="AC14" s="96">
        <v>0.97496212315168296</v>
      </c>
      <c r="AD14" s="96">
        <v>0.20099433047252599</v>
      </c>
      <c r="AE14" s="97"/>
      <c r="AF14" s="96">
        <v>2114.5775581845101</v>
      </c>
      <c r="AG14" s="96">
        <v>83416.277993809796</v>
      </c>
      <c r="AH14" s="96">
        <v>34064.829487817799</v>
      </c>
      <c r="AI14" s="96">
        <v>90792.282699658099</v>
      </c>
      <c r="AJ14" s="96">
        <v>16891.182631079999</v>
      </c>
      <c r="AK14" s="113" t="s">
        <v>355</v>
      </c>
      <c r="AL14" s="44"/>
    </row>
    <row r="15" spans="1:38" s="1" customFormat="1" ht="24.75" customHeight="1" thickBot="1" x14ac:dyDescent="0.3">
      <c r="A15" s="41" t="s">
        <v>112</v>
      </c>
      <c r="B15" s="41" t="s">
        <v>151</v>
      </c>
      <c r="C15" s="78" t="s">
        <v>48</v>
      </c>
      <c r="D15" s="42"/>
      <c r="E15" s="95">
        <v>1.0549999999999999</v>
      </c>
      <c r="F15" s="96">
        <v>2.1352901855967998E-2</v>
      </c>
      <c r="G15" s="96">
        <v>0.17745</v>
      </c>
      <c r="H15" s="96" t="s">
        <v>355</v>
      </c>
      <c r="I15" s="96">
        <v>8.9814592647099997E-2</v>
      </c>
      <c r="J15" s="96">
        <v>9.2340177147099994E-2</v>
      </c>
      <c r="K15" s="96">
        <v>9.7391346147100002E-2</v>
      </c>
      <c r="L15" s="96">
        <v>1.4265938981812399E-2</v>
      </c>
      <c r="M15" s="96">
        <v>0.17764513096665199</v>
      </c>
      <c r="N15" s="96">
        <v>2.5512834230563601E-2</v>
      </c>
      <c r="O15" s="96">
        <v>3.2176654354435501E-2</v>
      </c>
      <c r="P15" s="96">
        <v>5.5362670674518402E-3</v>
      </c>
      <c r="Q15" s="96">
        <v>7.08473359721084E-3</v>
      </c>
      <c r="R15" s="96">
        <v>9.7731715953856796E-2</v>
      </c>
      <c r="S15" s="96">
        <v>5.0111478528299801E-2</v>
      </c>
      <c r="T15" s="96">
        <v>0.23504897815100001</v>
      </c>
      <c r="U15" s="96">
        <v>2.3529140791440601E-2</v>
      </c>
      <c r="V15" s="96">
        <v>0.28942185835689399</v>
      </c>
      <c r="W15" s="96">
        <v>8.1591375534140003E-4</v>
      </c>
      <c r="X15" s="96">
        <v>5.6604285473520002E-5</v>
      </c>
      <c r="Y15" s="96">
        <v>2.4553141749056702E-4</v>
      </c>
      <c r="Z15" s="96">
        <v>4.8139465775426997E-5</v>
      </c>
      <c r="AA15" s="96">
        <v>9.1558464678336005E-5</v>
      </c>
      <c r="AB15" s="96">
        <f t="shared" ref="AB15:AB78" si="0">IF(ISNUMBER(X15),SUM(X15:AA15),X15)</f>
        <v>4.4183363341785005E-4</v>
      </c>
      <c r="AC15" s="96">
        <v>1.1362174091399999E-4</v>
      </c>
      <c r="AD15" s="96">
        <v>4.248482160591E-4</v>
      </c>
      <c r="AE15" s="97"/>
      <c r="AF15" s="96">
        <v>14932.21712942</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4.7562869751482397</v>
      </c>
      <c r="F16" s="96">
        <v>3.7143797895576001E-2</v>
      </c>
      <c r="G16" s="96">
        <v>5.2870849614442003E-3</v>
      </c>
      <c r="H16" s="96" t="s">
        <v>355</v>
      </c>
      <c r="I16" s="96">
        <v>3.0578496568119101E-3</v>
      </c>
      <c r="J16" s="96">
        <v>3.2881148967260098E-3</v>
      </c>
      <c r="K16" s="96">
        <v>4.1861493323910003E-3</v>
      </c>
      <c r="L16" s="96">
        <v>6.6033029072779805E-4</v>
      </c>
      <c r="M16" s="96">
        <v>0.116177805958518</v>
      </c>
      <c r="N16" s="96">
        <v>3.9060178626914999E-5</v>
      </c>
      <c r="O16" s="96">
        <v>6.1333303845025001E-6</v>
      </c>
      <c r="P16" s="96">
        <v>2.347856325539E-3</v>
      </c>
      <c r="Q16" s="96">
        <v>2.7409097537510899E-3</v>
      </c>
      <c r="R16" s="96">
        <v>9.28400355634716E-5</v>
      </c>
      <c r="S16" s="96">
        <v>5.0720936087847199E-5</v>
      </c>
      <c r="T16" s="96">
        <v>1.36270241688691E-5</v>
      </c>
      <c r="U16" s="96">
        <v>2.58650467477092E-4</v>
      </c>
      <c r="V16" s="96">
        <v>1.9275352838011499E-4</v>
      </c>
      <c r="W16" s="96">
        <v>9.0791195881055001E-4</v>
      </c>
      <c r="X16" s="96">
        <v>6.4207067974249998E-5</v>
      </c>
      <c r="Y16" s="96">
        <v>2.0200747060468701E-4</v>
      </c>
      <c r="Z16" s="96">
        <v>8.0953780224466505E-5</v>
      </c>
      <c r="AA16" s="96">
        <v>1.35543712857542E-4</v>
      </c>
      <c r="AB16" s="96">
        <f t="shared" si="0"/>
        <v>4.8271203166094551E-4</v>
      </c>
      <c r="AC16" s="96">
        <v>8.2873865062999997E-5</v>
      </c>
      <c r="AD16" s="96">
        <v>3.5033042958449997E-5</v>
      </c>
      <c r="AE16" s="97"/>
      <c r="AF16" s="96">
        <v>376.69938665000001</v>
      </c>
      <c r="AG16" s="110" t="s">
        <v>354</v>
      </c>
      <c r="AH16" s="96">
        <v>23026.523991409998</v>
      </c>
      <c r="AI16" s="110" t="s">
        <v>354</v>
      </c>
      <c r="AJ16" s="110" t="s">
        <v>354</v>
      </c>
      <c r="AK16" s="113" t="s">
        <v>355</v>
      </c>
      <c r="AL16" s="44"/>
    </row>
    <row r="17" spans="1:38" s="1" customFormat="1" ht="24.75" customHeight="1" thickBot="1" x14ac:dyDescent="0.3">
      <c r="A17" s="41" t="s">
        <v>112</v>
      </c>
      <c r="B17" s="41" t="s">
        <v>153</v>
      </c>
      <c r="C17" s="78" t="s">
        <v>49</v>
      </c>
      <c r="D17" s="42"/>
      <c r="E17" s="95">
        <v>0.12837922854060899</v>
      </c>
      <c r="F17" s="96">
        <v>3.7475036512930799E-3</v>
      </c>
      <c r="G17" s="96">
        <v>1.0213405310695099E-3</v>
      </c>
      <c r="H17" s="96">
        <v>4.15451492E-8</v>
      </c>
      <c r="I17" s="96">
        <v>3.5624344566679601E-4</v>
      </c>
      <c r="J17" s="96">
        <v>3.5624344566679601E-4</v>
      </c>
      <c r="K17" s="96">
        <v>3.5624344566679601E-4</v>
      </c>
      <c r="L17" s="96">
        <v>1.00569460594884E-4</v>
      </c>
      <c r="M17" s="96">
        <v>5.5721806526378898E-2</v>
      </c>
      <c r="N17" s="96">
        <v>3.4881279511403101E-6</v>
      </c>
      <c r="O17" s="96">
        <v>5.2192481530667405E-7</v>
      </c>
      <c r="P17" s="96">
        <v>1.9212957002199101E-4</v>
      </c>
      <c r="Q17" s="96">
        <v>2.2026646640125599E-4</v>
      </c>
      <c r="R17" s="96">
        <v>1.3291953358495599E-5</v>
      </c>
      <c r="S17" s="96">
        <v>7.8664780896877192E-6</v>
      </c>
      <c r="T17" s="96">
        <v>1.2406389591470801E-6</v>
      </c>
      <c r="U17" s="96">
        <v>2.08386344360638E-5</v>
      </c>
      <c r="V17" s="96">
        <v>2.7735503983558199E-5</v>
      </c>
      <c r="W17" s="96">
        <v>7.6187551909551705E-5</v>
      </c>
      <c r="X17" s="96">
        <v>2.6559914697911401E-6</v>
      </c>
      <c r="Y17" s="96">
        <v>1.39439552164035E-6</v>
      </c>
      <c r="Z17" s="96">
        <v>2.19119296257769E-6</v>
      </c>
      <c r="AA17" s="96">
        <v>5.3119829395822701E-6</v>
      </c>
      <c r="AB17" s="96">
        <f t="shared" si="0"/>
        <v>1.155356289359145E-5</v>
      </c>
      <c r="AC17" s="96">
        <v>7.30397654192562E-6</v>
      </c>
      <c r="AD17" s="96">
        <v>3.0875900836321898E-6</v>
      </c>
      <c r="AE17" s="97"/>
      <c r="AF17" s="96">
        <v>59.429843216710502</v>
      </c>
      <c r="AG17" s="110" t="s">
        <v>354</v>
      </c>
      <c r="AH17" s="96">
        <v>1793.4610410389801</v>
      </c>
      <c r="AI17" s="96">
        <v>56.518847320871501</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0.275191735306825</v>
      </c>
      <c r="F19" s="96">
        <v>1.9774105021740498E-2</v>
      </c>
      <c r="G19" s="96">
        <v>9.3445510937808396E-2</v>
      </c>
      <c r="H19" s="96">
        <v>6.3903689734804998E-4</v>
      </c>
      <c r="I19" s="96">
        <v>3.5971198670215298E-3</v>
      </c>
      <c r="J19" s="96">
        <v>4.9541188005736902E-3</v>
      </c>
      <c r="K19" s="96">
        <v>6.8026199544450397E-3</v>
      </c>
      <c r="L19" s="96">
        <v>7.8991230565410298E-4</v>
      </c>
      <c r="M19" s="96">
        <v>0.18716126773865999</v>
      </c>
      <c r="N19" s="96">
        <v>2.588653868265E-2</v>
      </c>
      <c r="O19" s="96">
        <v>4.0711122946341202E-4</v>
      </c>
      <c r="P19" s="96">
        <v>2.0784681221376498E-3</v>
      </c>
      <c r="Q19" s="96">
        <v>1.4929438452151199E-3</v>
      </c>
      <c r="R19" s="96">
        <v>2.94126324550875E-3</v>
      </c>
      <c r="S19" s="96">
        <v>3.8295901416151201E-3</v>
      </c>
      <c r="T19" s="96">
        <v>1.04773174176566E-2</v>
      </c>
      <c r="U19" s="96">
        <v>4.5714828150409999E-3</v>
      </c>
      <c r="V19" s="96">
        <v>4.1707196518225201E-2</v>
      </c>
      <c r="W19" s="96">
        <v>6.6317551113048603E-4</v>
      </c>
      <c r="X19" s="96">
        <v>1.51980825885387E-5</v>
      </c>
      <c r="Y19" s="96">
        <v>3.17365816740256E-4</v>
      </c>
      <c r="Z19" s="96">
        <v>3.2081294326954702E-4</v>
      </c>
      <c r="AA19" s="96">
        <v>1.5409025272726499E-4</v>
      </c>
      <c r="AB19" s="96">
        <f t="shared" si="0"/>
        <v>8.0746709532560676E-4</v>
      </c>
      <c r="AC19" s="96">
        <v>1.86364013176233E-3</v>
      </c>
      <c r="AD19" s="96">
        <v>1.3141726995783E-3</v>
      </c>
      <c r="AE19" s="97"/>
      <c r="AF19" s="96">
        <v>119.536567808269</v>
      </c>
      <c r="AG19" s="96">
        <v>189.241539829544</v>
      </c>
      <c r="AH19" s="96">
        <v>4775.03513360946</v>
      </c>
      <c r="AI19" s="96">
        <v>487.47725574959202</v>
      </c>
      <c r="AJ19" s="110" t="s">
        <v>354</v>
      </c>
      <c r="AK19" s="113" t="s">
        <v>355</v>
      </c>
      <c r="AL19" s="44"/>
    </row>
    <row r="20" spans="1:38" s="1" customFormat="1" ht="24.75" customHeight="1" thickBot="1" x14ac:dyDescent="0.3">
      <c r="A20" s="41" t="s">
        <v>112</v>
      </c>
      <c r="B20" s="41" t="s">
        <v>156</v>
      </c>
      <c r="C20" s="78" t="s">
        <v>51</v>
      </c>
      <c r="D20" s="42"/>
      <c r="E20" s="95">
        <v>6.8533728826972506E-2</v>
      </c>
      <c r="F20" s="96">
        <v>1.9961086216406999E-2</v>
      </c>
      <c r="G20" s="96">
        <v>2.7416805627214201E-3</v>
      </c>
      <c r="H20" s="96">
        <v>2.0467035992381501E-4</v>
      </c>
      <c r="I20" s="96">
        <v>2.0909173594050902E-3</v>
      </c>
      <c r="J20" s="96">
        <v>2.6555138792269299E-3</v>
      </c>
      <c r="K20" s="96">
        <v>3.7897373099066299E-3</v>
      </c>
      <c r="L20" s="96">
        <v>5.8297368211741201E-4</v>
      </c>
      <c r="M20" s="96">
        <v>7.8135373846701203E-2</v>
      </c>
      <c r="N20" s="96">
        <v>6.8066066777297096E-4</v>
      </c>
      <c r="O20" s="96">
        <v>5.0949254146927302E-5</v>
      </c>
      <c r="P20" s="96">
        <v>2.0894889368825299E-4</v>
      </c>
      <c r="Q20" s="96">
        <v>1.8727375742461799E-4</v>
      </c>
      <c r="R20" s="96">
        <v>4.50371955539826E-4</v>
      </c>
      <c r="S20" s="96">
        <v>4.9432365974703897E-4</v>
      </c>
      <c r="T20" s="96">
        <v>4.3924686910928803E-4</v>
      </c>
      <c r="U20" s="96">
        <v>1.0803467227763301E-4</v>
      </c>
      <c r="V20" s="96">
        <v>4.56013981474522E-4</v>
      </c>
      <c r="W20" s="96">
        <v>2.3701911246282599E-4</v>
      </c>
      <c r="X20" s="96">
        <v>3.0126783789969401E-6</v>
      </c>
      <c r="Y20" s="96">
        <v>2.43182216360893E-4</v>
      </c>
      <c r="Z20" s="96">
        <v>2.4390833105180301E-4</v>
      </c>
      <c r="AA20" s="96">
        <v>6.0353639922735498E-6</v>
      </c>
      <c r="AB20" s="96">
        <f t="shared" si="0"/>
        <v>4.9613858978396648E-4</v>
      </c>
      <c r="AC20" s="96">
        <v>9.4081068427691197E-4</v>
      </c>
      <c r="AD20" s="96">
        <v>5.2259044038315602E-4</v>
      </c>
      <c r="AE20" s="97"/>
      <c r="AF20" s="96">
        <v>55.418749417128502</v>
      </c>
      <c r="AG20" s="110" t="s">
        <v>354</v>
      </c>
      <c r="AH20" s="96">
        <v>1234.8076408282</v>
      </c>
      <c r="AI20" s="96">
        <v>226.22985116141601</v>
      </c>
      <c r="AJ20" s="110" t="s">
        <v>354</v>
      </c>
      <c r="AK20" s="113" t="s">
        <v>355</v>
      </c>
      <c r="AL20" s="44"/>
    </row>
    <row r="21" spans="1:38" s="1" customFormat="1" ht="24.75" customHeight="1" thickBot="1" x14ac:dyDescent="0.3">
      <c r="A21" s="41" t="s">
        <v>112</v>
      </c>
      <c r="B21" s="41" t="s">
        <v>157</v>
      </c>
      <c r="C21" s="78" t="s">
        <v>52</v>
      </c>
      <c r="D21" s="42"/>
      <c r="E21" s="95">
        <v>1.1563583100181201</v>
      </c>
      <c r="F21" s="96">
        <v>7.3474613289273502E-2</v>
      </c>
      <c r="G21" s="96">
        <v>0.61119562923451898</v>
      </c>
      <c r="H21" s="96">
        <v>2.5995798712447902E-3</v>
      </c>
      <c r="I21" s="96">
        <v>2.70321800183475E-2</v>
      </c>
      <c r="J21" s="96">
        <v>3.9383309247757702E-2</v>
      </c>
      <c r="K21" s="96">
        <v>5.3354308465126302E-2</v>
      </c>
      <c r="L21" s="96">
        <v>7.2382695662835499E-3</v>
      </c>
      <c r="M21" s="96">
        <v>0.566508984919464</v>
      </c>
      <c r="N21" s="96">
        <v>0.20420885173237099</v>
      </c>
      <c r="O21" s="96">
        <v>5.4046622579068497E-3</v>
      </c>
      <c r="P21" s="96">
        <v>1.37123828105135E-2</v>
      </c>
      <c r="Q21" s="96">
        <v>1.6307364588088399E-2</v>
      </c>
      <c r="R21" s="96">
        <v>2.6388257798738299E-2</v>
      </c>
      <c r="S21" s="96">
        <v>3.84588477903509E-2</v>
      </c>
      <c r="T21" s="96">
        <v>0.59242795665566095</v>
      </c>
      <c r="U21" s="96">
        <v>3.6030797071027298E-2</v>
      </c>
      <c r="V21" s="96">
        <v>0.48855633979401702</v>
      </c>
      <c r="W21" s="96">
        <v>5.2540440343773103E-3</v>
      </c>
      <c r="X21" s="96">
        <v>2.4776236375018698E-4</v>
      </c>
      <c r="Y21" s="96">
        <v>2.0485472123299799E-3</v>
      </c>
      <c r="Z21" s="96">
        <v>2.09025128579419E-3</v>
      </c>
      <c r="AA21" s="96">
        <v>1.4290670996244901E-3</v>
      </c>
      <c r="AB21" s="96">
        <f t="shared" si="0"/>
        <v>5.815627961498847E-3</v>
      </c>
      <c r="AC21" s="96">
        <v>1.25461251643813E-2</v>
      </c>
      <c r="AD21" s="96">
        <v>1.09091463871094E-2</v>
      </c>
      <c r="AE21" s="97"/>
      <c r="AF21" s="96">
        <v>2670.59694900874</v>
      </c>
      <c r="AG21" s="96">
        <v>1435.0991244944901</v>
      </c>
      <c r="AH21" s="96">
        <v>12553.2621333678</v>
      </c>
      <c r="AI21" s="96">
        <v>1543.03684047552</v>
      </c>
      <c r="AJ21" s="110" t="s">
        <v>354</v>
      </c>
      <c r="AK21" s="113" t="s">
        <v>355</v>
      </c>
      <c r="AL21" s="44"/>
    </row>
    <row r="22" spans="1:38" s="1" customFormat="1" ht="24.75" customHeight="1" thickBot="1" x14ac:dyDescent="0.3">
      <c r="A22" s="41" t="s">
        <v>112</v>
      </c>
      <c r="B22" s="62" t="s">
        <v>158</v>
      </c>
      <c r="C22" s="78" t="s">
        <v>288</v>
      </c>
      <c r="D22" s="42"/>
      <c r="E22" s="95">
        <v>3.21264479398276</v>
      </c>
      <c r="F22" s="96">
        <v>0.25590339064605699</v>
      </c>
      <c r="G22" s="96">
        <v>1.8126035593243599</v>
      </c>
      <c r="H22" s="96">
        <v>4.6240825535750402E-2</v>
      </c>
      <c r="I22" s="96">
        <v>4.5573543831663302E-2</v>
      </c>
      <c r="J22" s="96">
        <v>9.2712060227155293E-2</v>
      </c>
      <c r="K22" s="96">
        <v>0.129212183888118</v>
      </c>
      <c r="L22" s="96">
        <v>4.1140363700888196E-3</v>
      </c>
      <c r="M22" s="96">
        <v>2.63097336265005</v>
      </c>
      <c r="N22" s="96">
        <v>0.207288110387609</v>
      </c>
      <c r="O22" s="96">
        <v>1.8606750186206601E-2</v>
      </c>
      <c r="P22" s="96">
        <v>5.7240682111421901E-2</v>
      </c>
      <c r="Q22" s="96">
        <v>5.0295432132469599E-2</v>
      </c>
      <c r="R22" s="96">
        <v>4.2103918360029802E-2</v>
      </c>
      <c r="S22" s="96">
        <v>4.9228919144554101E-2</v>
      </c>
      <c r="T22" s="96">
        <v>0.21744397563926299</v>
      </c>
      <c r="U22" s="96">
        <v>4.35006143569742E-2</v>
      </c>
      <c r="V22" s="96">
        <v>0.43621261452740301</v>
      </c>
      <c r="W22" s="96">
        <v>5.06884629668043E-2</v>
      </c>
      <c r="X22" s="96">
        <v>7.0725332489637903E-4</v>
      </c>
      <c r="Y22" s="96">
        <v>3.3898415730696202E-3</v>
      </c>
      <c r="Z22" s="96">
        <v>3.5789343916304401E-3</v>
      </c>
      <c r="AA22" s="96">
        <v>3.2834616922441202E-3</v>
      </c>
      <c r="AB22" s="96">
        <f t="shared" si="0"/>
        <v>1.0959490981840559E-2</v>
      </c>
      <c r="AC22" s="96">
        <v>3.3560807335315801E-2</v>
      </c>
      <c r="AD22" s="96">
        <v>1.8221584718792601E-2</v>
      </c>
      <c r="AE22" s="97"/>
      <c r="AF22" s="96">
        <v>8257.9030623638901</v>
      </c>
      <c r="AG22" s="96">
        <v>2869.0991253329998</v>
      </c>
      <c r="AH22" s="96">
        <v>4665.3818463400503</v>
      </c>
      <c r="AI22" s="96">
        <v>1334.69246160425</v>
      </c>
      <c r="AJ22" s="96">
        <v>1690.6088820652301</v>
      </c>
      <c r="AK22" s="113" t="s">
        <v>355</v>
      </c>
      <c r="AL22" s="44"/>
    </row>
    <row r="23" spans="1:38" s="1" customFormat="1" ht="24.75" customHeight="1" thickBot="1" x14ac:dyDescent="0.3">
      <c r="A23" s="41" t="s">
        <v>119</v>
      </c>
      <c r="B23" s="62" t="s">
        <v>322</v>
      </c>
      <c r="C23" s="78" t="s">
        <v>336</v>
      </c>
      <c r="E23" s="96">
        <v>3.1164506867205999</v>
      </c>
      <c r="F23" s="96">
        <v>0.78624211939712296</v>
      </c>
      <c r="G23" s="96">
        <v>3.61708443782561E-3</v>
      </c>
      <c r="H23" s="96">
        <v>1.5321895937296401E-3</v>
      </c>
      <c r="I23" s="96">
        <v>0.27395974362958703</v>
      </c>
      <c r="J23" s="96">
        <v>0.27395974362958703</v>
      </c>
      <c r="K23" s="96">
        <v>0.27395974362958703</v>
      </c>
      <c r="L23" s="96">
        <v>0.18014203327276199</v>
      </c>
      <c r="M23" s="96">
        <v>9.9170290526150708</v>
      </c>
      <c r="N23" s="96">
        <v>8.6990059903462799E-3</v>
      </c>
      <c r="O23" s="96">
        <v>1.50568234521602E-3</v>
      </c>
      <c r="P23" s="96">
        <v>9.7924154822597292E-4</v>
      </c>
      <c r="Q23" s="96">
        <v>1.9360941817058699E-5</v>
      </c>
      <c r="R23" s="96">
        <v>5.0625536708676904E-3</v>
      </c>
      <c r="S23" s="96">
        <v>3.9233477822486901E-3</v>
      </c>
      <c r="T23" s="96">
        <v>1.54546900895952E-3</v>
      </c>
      <c r="U23" s="96">
        <v>1.8709714482640102E-5</v>
      </c>
      <c r="V23" s="96">
        <v>0.3024834639149</v>
      </c>
      <c r="W23" s="96">
        <v>6.8002595446431799E-3</v>
      </c>
      <c r="X23" s="96">
        <v>1.9371549574817E-3</v>
      </c>
      <c r="Y23" s="96">
        <v>3.8614837423197098E-3</v>
      </c>
      <c r="Z23" s="96">
        <v>3.71241970590553E-3</v>
      </c>
      <c r="AA23" s="96">
        <v>2.0396595972924101E-3</v>
      </c>
      <c r="AB23" s="96">
        <f t="shared" si="0"/>
        <v>1.1550718002999349E-2</v>
      </c>
      <c r="AC23" s="96">
        <v>4.5780758360493598E-2</v>
      </c>
      <c r="AD23" s="96">
        <v>8.3325601526161597E-6</v>
      </c>
      <c r="AE23" s="97"/>
      <c r="AF23" s="96">
        <v>8129.25730917493</v>
      </c>
      <c r="AG23" s="110" t="s">
        <v>354</v>
      </c>
      <c r="AH23" s="110" t="s">
        <v>354</v>
      </c>
      <c r="AI23" s="96">
        <v>9.3407423496779103</v>
      </c>
      <c r="AJ23" s="110" t="s">
        <v>354</v>
      </c>
      <c r="AK23" s="113" t="s">
        <v>355</v>
      </c>
      <c r="AL23" s="44"/>
    </row>
    <row r="24" spans="1:38" s="1" customFormat="1" ht="24.75" customHeight="1" thickBot="1" x14ac:dyDescent="0.3">
      <c r="A24" s="68" t="s">
        <v>112</v>
      </c>
      <c r="B24" s="62" t="s">
        <v>321</v>
      </c>
      <c r="C24" s="78" t="s">
        <v>337</v>
      </c>
      <c r="D24" s="43"/>
      <c r="E24" s="95">
        <v>0.562779896618534</v>
      </c>
      <c r="F24" s="95">
        <v>0.187167464269926</v>
      </c>
      <c r="G24" s="95">
        <v>4.0372269009584801E-2</v>
      </c>
      <c r="H24" s="96">
        <v>1.7698910996659399E-2</v>
      </c>
      <c r="I24" s="95">
        <v>3.4047599397561398E-2</v>
      </c>
      <c r="J24" s="95">
        <v>4.2902252802428001E-2</v>
      </c>
      <c r="K24" s="95">
        <v>6.0724815517868201E-2</v>
      </c>
      <c r="L24" s="95">
        <v>1.05410555757147E-2</v>
      </c>
      <c r="M24" s="95">
        <v>0.91761438997551603</v>
      </c>
      <c r="N24" s="95">
        <v>1.06972116584249E-2</v>
      </c>
      <c r="O24" s="95">
        <v>7.9863319132703005E-4</v>
      </c>
      <c r="P24" s="95">
        <v>1.7707153207935E-3</v>
      </c>
      <c r="Q24" s="95">
        <v>1.10714051505554E-3</v>
      </c>
      <c r="R24" s="95">
        <v>7.11929981675773E-3</v>
      </c>
      <c r="S24" s="95">
        <v>7.8086162552598003E-3</v>
      </c>
      <c r="T24" s="95">
        <v>6.9189093960030298E-3</v>
      </c>
      <c r="U24" s="95">
        <v>1.53343700582281E-3</v>
      </c>
      <c r="V24" s="95">
        <v>7.7234111919408403E-3</v>
      </c>
      <c r="W24" s="95">
        <v>3.8819985461948899E-3</v>
      </c>
      <c r="X24" s="95">
        <v>8.3885569051389601E-5</v>
      </c>
      <c r="Y24" s="95">
        <v>3.8458097949829202E-3</v>
      </c>
      <c r="Z24" s="95">
        <v>3.8642035728799901E-3</v>
      </c>
      <c r="AA24" s="95">
        <v>1.63628566724261E-4</v>
      </c>
      <c r="AB24" s="96">
        <f t="shared" si="0"/>
        <v>7.9575275036385604E-3</v>
      </c>
      <c r="AC24" s="95">
        <v>1.4923730197092E-2</v>
      </c>
      <c r="AD24" s="95">
        <v>5.20194954824439E-3</v>
      </c>
      <c r="AE24" s="97"/>
      <c r="AF24" s="96">
        <v>1028.37297734661</v>
      </c>
      <c r="AG24" s="110" t="s">
        <v>354</v>
      </c>
      <c r="AH24" s="96">
        <v>4507.7823475795203</v>
      </c>
      <c r="AI24" s="96">
        <v>3115.6514815986998</v>
      </c>
      <c r="AJ24" s="110" t="s">
        <v>354</v>
      </c>
      <c r="AK24" s="113" t="s">
        <v>355</v>
      </c>
      <c r="AL24" s="46"/>
    </row>
    <row r="25" spans="1:38" s="1" customFormat="1" ht="24.75" customHeight="1" thickBot="1" x14ac:dyDescent="0.3">
      <c r="A25" s="41" t="s">
        <v>120</v>
      </c>
      <c r="B25" s="62" t="s">
        <v>160</v>
      </c>
      <c r="C25" s="79" t="s">
        <v>301</v>
      </c>
      <c r="D25" s="42"/>
      <c r="E25" s="95">
        <v>1.39336298012788</v>
      </c>
      <c r="F25" s="95">
        <v>9.6061466620618402E-2</v>
      </c>
      <c r="G25" s="95">
        <v>9.8513716377545704E-2</v>
      </c>
      <c r="H25" s="95">
        <v>1.0448928000000001E-6</v>
      </c>
      <c r="I25" s="95">
        <v>1.4947985688077901E-2</v>
      </c>
      <c r="J25" s="95">
        <v>1.7114145077561399E-2</v>
      </c>
      <c r="K25" s="95">
        <v>1.8899574580048002E-2</v>
      </c>
      <c r="L25" s="95">
        <v>6.04301872150607E-3</v>
      </c>
      <c r="M25" s="95">
        <v>0.820354643402602</v>
      </c>
      <c r="N25" s="95">
        <v>4.1662799174676801E-2</v>
      </c>
      <c r="O25" s="95">
        <v>3.4474669961602602E-5</v>
      </c>
      <c r="P25" s="95">
        <v>1.2931986817780399E-7</v>
      </c>
      <c r="Q25" s="95">
        <v>2.693616596845E-5</v>
      </c>
      <c r="R25" s="95">
        <v>2.6262947615983298E-4</v>
      </c>
      <c r="S25" s="95">
        <v>0.246505443507469</v>
      </c>
      <c r="T25" s="95">
        <v>3.5800477354361001E-4</v>
      </c>
      <c r="U25" s="95">
        <v>1.3383831400850499E-4</v>
      </c>
      <c r="V25" s="95">
        <v>9.4858078805571705E-2</v>
      </c>
      <c r="W25" s="95">
        <v>3.3356664018334301E-6</v>
      </c>
      <c r="X25" s="95">
        <v>1.8760687655608101E-5</v>
      </c>
      <c r="Y25" s="95">
        <v>1.12162558712813E-6</v>
      </c>
      <c r="Z25" s="95">
        <v>1.5007334943752699E-6</v>
      </c>
      <c r="AA25" s="95">
        <v>1.59801692738997E-7</v>
      </c>
      <c r="AB25" s="96">
        <f t="shared" si="0"/>
        <v>2.1542848429850499E-5</v>
      </c>
      <c r="AC25" s="96" t="s">
        <v>355</v>
      </c>
      <c r="AD25" s="96">
        <v>1.3438402693029601E-9</v>
      </c>
      <c r="AE25" s="97"/>
      <c r="AF25" s="96">
        <v>4285.3511354231896</v>
      </c>
      <c r="AG25" s="110" t="s">
        <v>354</v>
      </c>
      <c r="AH25" s="110" t="s">
        <v>354</v>
      </c>
      <c r="AI25" s="110" t="s">
        <v>354</v>
      </c>
      <c r="AJ25" s="110" t="s">
        <v>354</v>
      </c>
      <c r="AK25" s="109">
        <v>10307.431837</v>
      </c>
      <c r="AL25" s="44"/>
    </row>
    <row r="26" spans="1:38" s="1" customFormat="1" ht="24.75" customHeight="1" thickBot="1" x14ac:dyDescent="0.3">
      <c r="A26" s="41" t="s">
        <v>120</v>
      </c>
      <c r="B26" s="41" t="s">
        <v>159</v>
      </c>
      <c r="C26" s="78" t="s">
        <v>311</v>
      </c>
      <c r="D26" s="42"/>
      <c r="E26" s="95">
        <v>0.142924347057896</v>
      </c>
      <c r="F26" s="96">
        <v>2.80836866014052E-2</v>
      </c>
      <c r="G26" s="96">
        <v>1.19747340916857E-2</v>
      </c>
      <c r="H26" s="96">
        <v>7.5182524800000006E-5</v>
      </c>
      <c r="I26" s="96">
        <v>1.6872784009357999E-3</v>
      </c>
      <c r="J26" s="96">
        <v>1.9616287739506601E-3</v>
      </c>
      <c r="K26" s="96">
        <v>2.1877586018742299E-3</v>
      </c>
      <c r="L26" s="96">
        <v>4.2224458885789301E-4</v>
      </c>
      <c r="M26" s="96">
        <v>1.0239351118095901</v>
      </c>
      <c r="N26" s="96">
        <v>0.63877963582730501</v>
      </c>
      <c r="O26" s="96">
        <v>1.6236322633750101E-5</v>
      </c>
      <c r="P26" s="96">
        <v>9.3048724198410398E-6</v>
      </c>
      <c r="Q26" s="96">
        <v>3.7318364760553999E-6</v>
      </c>
      <c r="R26" s="96">
        <v>5.0479765262279898E-5</v>
      </c>
      <c r="S26" s="96">
        <v>3.1266231858144602E-2</v>
      </c>
      <c r="T26" s="96">
        <v>5.9454399357417202E-5</v>
      </c>
      <c r="U26" s="96">
        <v>1.7164539467171201E-5</v>
      </c>
      <c r="V26" s="96">
        <v>1.4380578591505299E-2</v>
      </c>
      <c r="W26" s="96">
        <v>2.4000913967477699E-4</v>
      </c>
      <c r="X26" s="96">
        <v>7.7250071905365096E-6</v>
      </c>
      <c r="Y26" s="96">
        <v>9.9483951683526102E-6</v>
      </c>
      <c r="Z26" s="96">
        <v>3.53314203616876E-6</v>
      </c>
      <c r="AA26" s="96">
        <v>1.1498112272791599E-5</v>
      </c>
      <c r="AB26" s="96">
        <f t="shared" si="0"/>
        <v>3.2704656667849482E-5</v>
      </c>
      <c r="AC26" s="96" t="s">
        <v>355</v>
      </c>
      <c r="AD26" s="96">
        <v>1.09894601915856E-7</v>
      </c>
      <c r="AE26" s="97"/>
      <c r="AF26" s="96">
        <v>521.22277598487597</v>
      </c>
      <c r="AG26" s="110" t="s">
        <v>354</v>
      </c>
      <c r="AH26" s="110" t="s">
        <v>354</v>
      </c>
      <c r="AI26" s="110" t="s">
        <v>354</v>
      </c>
      <c r="AJ26" s="110" t="s">
        <v>354</v>
      </c>
      <c r="AK26" s="109">
        <v>1305.4661550000001</v>
      </c>
      <c r="AL26" s="44"/>
    </row>
    <row r="27" spans="1:38" s="1" customFormat="1" ht="24.75" customHeight="1" thickBot="1" x14ac:dyDescent="0.3">
      <c r="A27" s="41" t="s">
        <v>121</v>
      </c>
      <c r="B27" s="41" t="s">
        <v>161</v>
      </c>
      <c r="C27" s="78" t="s">
        <v>53</v>
      </c>
      <c r="D27" s="42"/>
      <c r="E27" s="95">
        <v>17.041549083966299</v>
      </c>
      <c r="F27" s="96">
        <v>4.0382250771608001</v>
      </c>
      <c r="G27" s="96">
        <v>4.0547176208134098E-2</v>
      </c>
      <c r="H27" s="96">
        <v>0.94243681467378504</v>
      </c>
      <c r="I27" s="96">
        <v>0.243967570362467</v>
      </c>
      <c r="J27" s="96">
        <v>0.243967570362467</v>
      </c>
      <c r="K27" s="96">
        <v>0.243967570362467</v>
      </c>
      <c r="L27" s="96">
        <v>0.17513999970442701</v>
      </c>
      <c r="M27" s="96">
        <v>59.784491096406803</v>
      </c>
      <c r="N27" s="96">
        <v>0.121133027443633</v>
      </c>
      <c r="O27" s="96">
        <v>2.8171600854449301E-2</v>
      </c>
      <c r="P27" s="96">
        <v>1.46726739179195E-2</v>
      </c>
      <c r="Q27" s="96">
        <v>4.3377542355619702E-4</v>
      </c>
      <c r="R27" s="96">
        <v>5.87956261153234E-2</v>
      </c>
      <c r="S27" s="96">
        <v>8.7624462771724296E-2</v>
      </c>
      <c r="T27" s="96">
        <v>3.0728340215536699E-2</v>
      </c>
      <c r="U27" s="96">
        <v>3.18255652298434E-4</v>
      </c>
      <c r="V27" s="96">
        <v>5.6332110756844598</v>
      </c>
      <c r="W27" s="96">
        <v>4.3464104197100902E-2</v>
      </c>
      <c r="X27" s="96">
        <v>4.2601993208124002E-2</v>
      </c>
      <c r="Y27" s="96">
        <v>4.7924589791695602E-2</v>
      </c>
      <c r="Z27" s="96">
        <v>3.6890369954057603E-2</v>
      </c>
      <c r="AA27" s="96">
        <v>4.2143392775066998E-2</v>
      </c>
      <c r="AB27" s="96">
        <f t="shared" si="0"/>
        <v>0.16956034572894424</v>
      </c>
      <c r="AC27" s="96">
        <v>0.24513861800357101</v>
      </c>
      <c r="AD27" s="96">
        <v>1.71192000999787E-4</v>
      </c>
      <c r="AE27" s="97"/>
      <c r="AF27" s="96">
        <v>87839.156081668407</v>
      </c>
      <c r="AG27" s="110" t="s">
        <v>354</v>
      </c>
      <c r="AH27" s="96">
        <v>3.40563518226881</v>
      </c>
      <c r="AI27" s="96">
        <v>4071.4220271480699</v>
      </c>
      <c r="AJ27" s="110" t="s">
        <v>354</v>
      </c>
      <c r="AK27" s="113" t="s">
        <v>355</v>
      </c>
      <c r="AL27" s="44"/>
    </row>
    <row r="28" spans="1:38" s="1" customFormat="1" ht="24.75" customHeight="1" thickBot="1" x14ac:dyDescent="0.3">
      <c r="A28" s="41" t="s">
        <v>121</v>
      </c>
      <c r="B28" s="41" t="s">
        <v>162</v>
      </c>
      <c r="C28" s="78" t="s">
        <v>144</v>
      </c>
      <c r="D28" s="42"/>
      <c r="E28" s="95">
        <v>8.3703070496024008</v>
      </c>
      <c r="F28" s="96">
        <v>0.63059587218483903</v>
      </c>
      <c r="G28" s="96">
        <v>1.05053168654895E-2</v>
      </c>
      <c r="H28" s="96">
        <v>3.8728281408684097E-2</v>
      </c>
      <c r="I28" s="96">
        <v>0.21734275903963399</v>
      </c>
      <c r="J28" s="96">
        <v>0.21734275903963399</v>
      </c>
      <c r="K28" s="96">
        <v>0.21734275903963399</v>
      </c>
      <c r="L28" s="96">
        <v>0.172755220578101</v>
      </c>
      <c r="M28" s="96">
        <v>3.8690242205483099</v>
      </c>
      <c r="N28" s="96">
        <v>2.98920984827457E-2</v>
      </c>
      <c r="O28" s="96">
        <v>5.1638206893143204E-3</v>
      </c>
      <c r="P28" s="96">
        <v>2.92533249479919E-3</v>
      </c>
      <c r="Q28" s="96">
        <v>6.0845615235946103E-5</v>
      </c>
      <c r="R28" s="96">
        <v>1.65681804159564E-2</v>
      </c>
      <c r="S28" s="96">
        <v>1.2853424292527201E-2</v>
      </c>
      <c r="T28" s="96">
        <v>5.3237211171633502E-3</v>
      </c>
      <c r="U28" s="96">
        <v>5.6686099781696698E-5</v>
      </c>
      <c r="V28" s="96">
        <v>1.03634233729092</v>
      </c>
      <c r="W28" s="96">
        <v>1.24561537611882E-2</v>
      </c>
      <c r="X28" s="96">
        <v>1.3639198159102601E-2</v>
      </c>
      <c r="Y28" s="96">
        <v>1.52953407664118E-2</v>
      </c>
      <c r="Z28" s="96">
        <v>1.19783931277718E-2</v>
      </c>
      <c r="AA28" s="96">
        <v>1.27634075541684E-2</v>
      </c>
      <c r="AB28" s="96">
        <f t="shared" si="0"/>
        <v>5.3676339607454604E-2</v>
      </c>
      <c r="AC28" s="96">
        <v>0.13567551005571299</v>
      </c>
      <c r="AD28" s="96">
        <v>5.2775607103666298E-5</v>
      </c>
      <c r="AE28" s="97"/>
      <c r="AF28" s="96">
        <v>22475.2433721739</v>
      </c>
      <c r="AG28" s="110" t="s">
        <v>354</v>
      </c>
      <c r="AH28" s="96">
        <v>4.9325950993775098</v>
      </c>
      <c r="AI28" s="96">
        <v>1389.8236625291199</v>
      </c>
      <c r="AJ28" s="110" t="s">
        <v>354</v>
      </c>
      <c r="AK28" s="113" t="s">
        <v>355</v>
      </c>
      <c r="AL28" s="44"/>
    </row>
    <row r="29" spans="1:38" s="1" customFormat="1" ht="24.75" customHeight="1" thickBot="1" x14ac:dyDescent="0.3">
      <c r="A29" s="41" t="s">
        <v>121</v>
      </c>
      <c r="B29" s="41" t="s">
        <v>163</v>
      </c>
      <c r="C29" s="78" t="s">
        <v>145</v>
      </c>
      <c r="D29" s="42"/>
      <c r="E29" s="95">
        <v>11.255468324212201</v>
      </c>
      <c r="F29" s="96">
        <v>0.25990542975765901</v>
      </c>
      <c r="G29" s="96">
        <v>2.2399987652753101E-2</v>
      </c>
      <c r="H29" s="96">
        <v>4.06609071078348E-2</v>
      </c>
      <c r="I29" s="96">
        <v>0.170535285503564</v>
      </c>
      <c r="J29" s="96">
        <v>0.170535285503564</v>
      </c>
      <c r="K29" s="96">
        <v>0.170535285503564</v>
      </c>
      <c r="L29" s="96">
        <v>0.11796279229434201</v>
      </c>
      <c r="M29" s="96">
        <v>4.6008525014762602</v>
      </c>
      <c r="N29" s="96">
        <v>4.1380805642816099E-2</v>
      </c>
      <c r="O29" s="96">
        <v>6.8706875456521497E-3</v>
      </c>
      <c r="P29" s="96">
        <v>5.9387154888598803E-3</v>
      </c>
      <c r="Q29" s="96">
        <v>1.12159865374372E-4</v>
      </c>
      <c r="R29" s="96">
        <v>2.6518836189230999E-2</v>
      </c>
      <c r="S29" s="96">
        <v>1.8687315750132601E-2</v>
      </c>
      <c r="T29" s="96">
        <v>7.04024674237621E-3</v>
      </c>
      <c r="U29" s="96">
        <v>1.12079901819069E-4</v>
      </c>
      <c r="V29" s="96">
        <v>1.38308550965823</v>
      </c>
      <c r="W29" s="96">
        <v>5.2682556430152197E-2</v>
      </c>
      <c r="X29" s="96">
        <v>4.3499358520309199E-3</v>
      </c>
      <c r="Y29" s="96">
        <v>2.6341278215076099E-2</v>
      </c>
      <c r="Z29" s="96">
        <v>2.9434565932075898E-2</v>
      </c>
      <c r="AA29" s="96">
        <v>6.7665668809369804E-3</v>
      </c>
      <c r="AB29" s="96">
        <f t="shared" si="0"/>
        <v>6.6892346880119899E-2</v>
      </c>
      <c r="AC29" s="96">
        <v>0.313906121746856</v>
      </c>
      <c r="AD29" s="96">
        <v>1.3849356761096601E-5</v>
      </c>
      <c r="AE29" s="97"/>
      <c r="AF29" s="96">
        <v>47824.853237736199</v>
      </c>
      <c r="AG29" s="110" t="s">
        <v>354</v>
      </c>
      <c r="AH29" s="96">
        <v>123.18837612445</v>
      </c>
      <c r="AI29" s="96">
        <v>3081.20407248745</v>
      </c>
      <c r="AJ29" s="110" t="s">
        <v>354</v>
      </c>
      <c r="AK29" s="113" t="s">
        <v>355</v>
      </c>
      <c r="AL29" s="44"/>
    </row>
    <row r="30" spans="1:38" s="1" customFormat="1" ht="24.75" customHeight="1" thickBot="1" x14ac:dyDescent="0.3">
      <c r="A30" s="41" t="s">
        <v>121</v>
      </c>
      <c r="B30" s="41" t="s">
        <v>164</v>
      </c>
      <c r="C30" s="78" t="s">
        <v>54</v>
      </c>
      <c r="D30" s="42"/>
      <c r="E30" s="95">
        <v>0.134524058302046</v>
      </c>
      <c r="F30" s="96">
        <v>1.2508458377520499</v>
      </c>
      <c r="G30" s="96">
        <v>4.3652596014707502E-4</v>
      </c>
      <c r="H30" s="96">
        <v>1.1807180671939801E-3</v>
      </c>
      <c r="I30" s="96">
        <v>2.04319107228473E-2</v>
      </c>
      <c r="J30" s="96">
        <v>2.04319107228473E-2</v>
      </c>
      <c r="K30" s="96">
        <v>2.04319107228473E-2</v>
      </c>
      <c r="L30" s="96">
        <v>3.18378604182728E-3</v>
      </c>
      <c r="M30" s="96">
        <v>6.9994697366311804</v>
      </c>
      <c r="N30" s="96">
        <v>3.2949901924461401E-4</v>
      </c>
      <c r="O30" s="96">
        <v>1.0546774681340001E-4</v>
      </c>
      <c r="P30" s="96">
        <v>1.89888792663978E-4</v>
      </c>
      <c r="Q30" s="96">
        <v>6.5478894022061296E-6</v>
      </c>
      <c r="R30" s="96">
        <v>2.2849791593706499E-4</v>
      </c>
      <c r="S30" s="96">
        <v>4.5207704627484599E-4</v>
      </c>
      <c r="T30" s="96">
        <v>1.5130297262884299E-4</v>
      </c>
      <c r="U30" s="96">
        <v>4.3652596014707502E-6</v>
      </c>
      <c r="V30" s="96">
        <v>2.0940765276628599E-2</v>
      </c>
      <c r="W30" s="96">
        <v>1.4396443217501401E-2</v>
      </c>
      <c r="X30" s="96">
        <v>2.19374372838116E-4</v>
      </c>
      <c r="Y30" s="96">
        <v>4.0218635020321301E-4</v>
      </c>
      <c r="Z30" s="96">
        <v>1.37108983023823E-4</v>
      </c>
      <c r="AA30" s="96">
        <v>4.7074084171512499E-4</v>
      </c>
      <c r="AB30" s="96">
        <f t="shared" si="0"/>
        <v>1.2294105477802771E-3</v>
      </c>
      <c r="AC30" s="96">
        <v>9.8367267770340899E-6</v>
      </c>
      <c r="AD30" s="96">
        <v>3.6445429584421001E-6</v>
      </c>
      <c r="AE30" s="97"/>
      <c r="AF30" s="96">
        <v>955.99185272209399</v>
      </c>
      <c r="AG30" s="110" t="s">
        <v>354</v>
      </c>
      <c r="AH30" s="110" t="s">
        <v>354</v>
      </c>
      <c r="AI30" s="96">
        <v>31.631317662854102</v>
      </c>
      <c r="AJ30" s="110" t="s">
        <v>354</v>
      </c>
      <c r="AK30" s="113" t="s">
        <v>355</v>
      </c>
      <c r="AL30" s="44"/>
    </row>
    <row r="31" spans="1:38" s="1" customFormat="1" ht="24.75" customHeight="1" thickBot="1" x14ac:dyDescent="0.3">
      <c r="A31" s="41" t="s">
        <v>121</v>
      </c>
      <c r="B31" s="41" t="s">
        <v>165</v>
      </c>
      <c r="C31" s="78" t="s">
        <v>55</v>
      </c>
      <c r="D31" s="42"/>
      <c r="E31" s="109" t="s">
        <v>355</v>
      </c>
      <c r="F31" s="96">
        <v>1.32391568407766</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1285.6067351552299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0.66247967393313401</v>
      </c>
      <c r="J32" s="96">
        <v>1.2424385059243399</v>
      </c>
      <c r="K32" s="96">
        <v>1.62733914004685</v>
      </c>
      <c r="L32" s="96">
        <v>0.16014119295708601</v>
      </c>
      <c r="M32" s="108" t="s">
        <v>355</v>
      </c>
      <c r="N32" s="96">
        <v>7.7913098301827102</v>
      </c>
      <c r="O32" s="96">
        <v>8.2785037884057604E-3</v>
      </c>
      <c r="P32" s="96" t="s">
        <v>355</v>
      </c>
      <c r="Q32" s="96">
        <v>7.74271921057775E-3</v>
      </c>
      <c r="R32" s="96">
        <v>8.2388724371577196E-2</v>
      </c>
      <c r="S32" s="96">
        <v>59.322629166992002</v>
      </c>
      <c r="T32" s="96">
        <v>0.100145191096257</v>
      </c>
      <c r="U32" s="96">
        <v>3.2546782800937098E-2</v>
      </c>
      <c r="V32" s="96">
        <v>22.442617038809502</v>
      </c>
      <c r="W32" s="96" t="s">
        <v>355</v>
      </c>
      <c r="X32" s="96">
        <v>4.1343314114667198E-3</v>
      </c>
      <c r="Y32" s="96">
        <v>2.9403870841162102E-4</v>
      </c>
      <c r="Z32" s="96">
        <v>4.3405714098858399E-4</v>
      </c>
      <c r="AA32" s="96" t="s">
        <v>355</v>
      </c>
      <c r="AB32" s="96">
        <f t="shared" si="0"/>
        <v>4.8624272608669252E-3</v>
      </c>
      <c r="AC32" s="96" t="s">
        <v>355</v>
      </c>
      <c r="AD32" s="96" t="s">
        <v>355</v>
      </c>
      <c r="AE32" s="97"/>
      <c r="AF32" s="113" t="s">
        <v>355</v>
      </c>
      <c r="AG32" s="113" t="s">
        <v>355</v>
      </c>
      <c r="AH32" s="113" t="s">
        <v>355</v>
      </c>
      <c r="AI32" s="113" t="s">
        <v>355</v>
      </c>
      <c r="AJ32" s="113" t="s">
        <v>355</v>
      </c>
      <c r="AK32" s="96">
        <v>58602.738459976099</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0.32084795327243498</v>
      </c>
      <c r="J33" s="96">
        <v>0.59416287643043397</v>
      </c>
      <c r="K33" s="96">
        <v>1.1883257528608699</v>
      </c>
      <c r="L33" s="96" t="s">
        <v>355</v>
      </c>
      <c r="M33" s="108" t="s">
        <v>355</v>
      </c>
      <c r="N33" s="96">
        <v>5.5881018528282402E-2</v>
      </c>
      <c r="O33" s="96">
        <v>1.12890946521783E-4</v>
      </c>
      <c r="P33" s="96">
        <v>6.7734567913069598E-5</v>
      </c>
      <c r="Q33" s="96" t="s">
        <v>355</v>
      </c>
      <c r="R33" s="96">
        <v>2.3582324565524001E-2</v>
      </c>
      <c r="S33" s="96">
        <v>1.18713742710801E-2</v>
      </c>
      <c r="T33" s="96">
        <v>1.8864671326666301E-2</v>
      </c>
      <c r="U33" s="96" t="s">
        <v>355</v>
      </c>
      <c r="V33" s="96">
        <v>8.9789893886167302E-2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58602.738459976099</v>
      </c>
      <c r="AL33" s="44" t="s">
        <v>366</v>
      </c>
    </row>
    <row r="34" spans="1:38" s="1" customFormat="1" ht="24.75" customHeight="1" thickBot="1" x14ac:dyDescent="0.3">
      <c r="A34" s="41" t="s">
        <v>119</v>
      </c>
      <c r="B34" s="41" t="s">
        <v>168</v>
      </c>
      <c r="C34" s="78" t="s">
        <v>58</v>
      </c>
      <c r="D34" s="42"/>
      <c r="E34" s="95">
        <v>1.98297249241314</v>
      </c>
      <c r="F34" s="96">
        <v>0.128878469314614</v>
      </c>
      <c r="G34" s="96">
        <v>1.60444324012168E-3</v>
      </c>
      <c r="H34" s="96">
        <v>6.8509726353195805E-4</v>
      </c>
      <c r="I34" s="96">
        <v>0.49124749608470802</v>
      </c>
      <c r="J34" s="96">
        <v>0.93639332208467796</v>
      </c>
      <c r="K34" s="96">
        <v>0.93639332208467796</v>
      </c>
      <c r="L34" s="96">
        <v>2.9966085555079399E-2</v>
      </c>
      <c r="M34" s="96">
        <v>0.31306852729295698</v>
      </c>
      <c r="N34" s="96">
        <v>3.8294196642382301E-3</v>
      </c>
      <c r="O34" s="96">
        <v>6.3556473137859801E-4</v>
      </c>
      <c r="P34" s="96">
        <v>4.2456847615602499E-4</v>
      </c>
      <c r="Q34" s="96">
        <v>8.0122124970062503E-6</v>
      </c>
      <c r="R34" s="96">
        <v>2.7214242637095798</v>
      </c>
      <c r="S34" s="96">
        <v>6.56479922744139</v>
      </c>
      <c r="T34" s="96">
        <v>5.4389764810031798</v>
      </c>
      <c r="U34" s="96">
        <v>8.0122124970062503E-6</v>
      </c>
      <c r="V34" s="96">
        <v>0.12775410482625499</v>
      </c>
      <c r="W34" s="96">
        <v>2.4634830166671701E-3</v>
      </c>
      <c r="X34" s="96">
        <v>2.03406925862454E-4</v>
      </c>
      <c r="Y34" s="96">
        <v>1.23174193994486E-3</v>
      </c>
      <c r="Z34" s="96">
        <v>1.37638686431751E-3</v>
      </c>
      <c r="AA34" s="96">
        <v>3.1641077356381699E-4</v>
      </c>
      <c r="AB34" s="96">
        <f t="shared" si="0"/>
        <v>3.1279465036886406E-3</v>
      </c>
      <c r="AC34" s="96">
        <v>2.1066740853607699E-2</v>
      </c>
      <c r="AD34" s="96">
        <v>2.8850268740418601E-6</v>
      </c>
      <c r="AE34" s="97"/>
      <c r="AF34" s="96">
        <v>3425.4863176597901</v>
      </c>
      <c r="AG34" s="110" t="s">
        <v>358</v>
      </c>
      <c r="AH34" s="110" t="s">
        <v>354</v>
      </c>
      <c r="AI34" s="110" t="s">
        <v>354</v>
      </c>
      <c r="AJ34" s="110" t="s">
        <v>354</v>
      </c>
      <c r="AK34" s="109">
        <v>88489129.384095803</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9.1516226604531195</v>
      </c>
      <c r="F36" s="96">
        <v>0.39380373667566998</v>
      </c>
      <c r="G36" s="96">
        <v>0.29036767379384298</v>
      </c>
      <c r="H36" s="96" t="s">
        <v>355</v>
      </c>
      <c r="I36" s="96">
        <v>0.23997399862075899</v>
      </c>
      <c r="J36" s="96">
        <v>0.241192140745737</v>
      </c>
      <c r="K36" s="96">
        <v>0.24362842499569401</v>
      </c>
      <c r="L36" s="96">
        <v>2.3651155493393701E-2</v>
      </c>
      <c r="M36" s="96">
        <v>0.99403773545269303</v>
      </c>
      <c r="N36" s="96">
        <v>1.91931938898426E-2</v>
      </c>
      <c r="O36" s="96">
        <v>2.2791674230752501E-3</v>
      </c>
      <c r="P36" s="96">
        <v>4.2096870684418201E-3</v>
      </c>
      <c r="Q36" s="96">
        <v>2.4988949796460502E-2</v>
      </c>
      <c r="R36" s="96">
        <v>1.2316991701246199E-2</v>
      </c>
      <c r="S36" s="96">
        <v>2.4988949796460502E-2</v>
      </c>
      <c r="T36" s="96">
        <v>1.1630719430420899</v>
      </c>
      <c r="U36" s="96">
        <v>3.8386387779685199E-2</v>
      </c>
      <c r="V36" s="96">
        <v>9.2157155308413202E-2</v>
      </c>
      <c r="W36" s="96">
        <v>8.0119999332188899E-2</v>
      </c>
      <c r="X36" s="96">
        <v>7.6822925384526701E-4</v>
      </c>
      <c r="Y36" s="96">
        <v>3.5685663331925799E-3</v>
      </c>
      <c r="Z36" s="96">
        <v>1.55220516022408E-3</v>
      </c>
      <c r="AA36" s="96">
        <v>5.8428960879889696E-3</v>
      </c>
      <c r="AB36" s="96">
        <f t="shared" si="0"/>
        <v>1.1731896835250897E-2</v>
      </c>
      <c r="AC36" s="96">
        <v>1.50888957208567E-2</v>
      </c>
      <c r="AD36" s="96">
        <v>5.4631565514991304E-6</v>
      </c>
      <c r="AE36" s="97"/>
      <c r="AF36" s="96">
        <v>6486.2382452089196</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0.71015598857125295</v>
      </c>
      <c r="F39" s="96">
        <v>0.15964332012231799</v>
      </c>
      <c r="G39" s="96">
        <v>6.68150688304434E-2</v>
      </c>
      <c r="H39" s="96">
        <v>1.52472279115177E-2</v>
      </c>
      <c r="I39" s="96">
        <v>0.12816071766805701</v>
      </c>
      <c r="J39" s="96">
        <v>0.132779451345934</v>
      </c>
      <c r="K39" s="96">
        <v>0.138165166757999</v>
      </c>
      <c r="L39" s="96">
        <v>2.9798430210024401E-2</v>
      </c>
      <c r="M39" s="96">
        <v>0.93680379520559198</v>
      </c>
      <c r="N39" s="96">
        <v>6.4045526666253599E-3</v>
      </c>
      <c r="O39" s="96">
        <v>6.68147906476146E-4</v>
      </c>
      <c r="P39" s="96">
        <v>2.2993721913217302E-3</v>
      </c>
      <c r="Q39" s="96">
        <v>1.51489680838257E-3</v>
      </c>
      <c r="R39" s="96">
        <v>4.9160036617605599E-3</v>
      </c>
      <c r="S39" s="96">
        <v>5.2817920523351297E-3</v>
      </c>
      <c r="T39" s="96">
        <v>9.6233991881006994E-3</v>
      </c>
      <c r="U39" s="96">
        <v>1.4217278885102699E-3</v>
      </c>
      <c r="V39" s="96">
        <v>1.1724029934823899E-2</v>
      </c>
      <c r="W39" s="96">
        <v>0.60732683908221996</v>
      </c>
      <c r="X39" s="96">
        <v>6.5484400122388597E-2</v>
      </c>
      <c r="Y39" s="96">
        <v>8.6085786718503296E-2</v>
      </c>
      <c r="Z39" s="96">
        <v>2.9712002258990899E-2</v>
      </c>
      <c r="AA39" s="96">
        <v>4.7397107157571797E-2</v>
      </c>
      <c r="AB39" s="96">
        <f t="shared" si="0"/>
        <v>0.22867929625745459</v>
      </c>
      <c r="AC39" s="96">
        <v>9.7664148577559194E-3</v>
      </c>
      <c r="AD39" s="96">
        <v>1.9809643445131502E-3</v>
      </c>
      <c r="AE39" s="97"/>
      <c r="AF39" s="96">
        <v>2625.0510917776101</v>
      </c>
      <c r="AG39" s="110" t="s">
        <v>354</v>
      </c>
      <c r="AH39" s="96">
        <v>7730.7791845280899</v>
      </c>
      <c r="AI39" s="96">
        <v>3048.13152135979</v>
      </c>
      <c r="AJ39" s="96">
        <v>102.472425</v>
      </c>
      <c r="AK39" s="113" t="s">
        <v>355</v>
      </c>
      <c r="AL39" s="44"/>
    </row>
    <row r="40" spans="1:38" s="1" customFormat="1" ht="24.75" customHeight="1" thickBot="1" x14ac:dyDescent="0.3">
      <c r="A40" s="41" t="s">
        <v>119</v>
      </c>
      <c r="B40" s="41" t="s">
        <v>174</v>
      </c>
      <c r="C40" s="78" t="s">
        <v>339</v>
      </c>
      <c r="D40" s="42"/>
      <c r="E40" s="95">
        <v>0.77451532904113196</v>
      </c>
      <c r="F40" s="96">
        <v>0.90606800440040602</v>
      </c>
      <c r="G40" s="96">
        <v>1.2404900990844699E-3</v>
      </c>
      <c r="H40" s="96">
        <v>4.7497273333238298E-4</v>
      </c>
      <c r="I40" s="96">
        <v>6.7740646640947505E-2</v>
      </c>
      <c r="J40" s="96">
        <v>6.7740646640947505E-2</v>
      </c>
      <c r="K40" s="96">
        <v>6.7740646640947505E-2</v>
      </c>
      <c r="L40" s="96">
        <v>3.9822451394792097E-2</v>
      </c>
      <c r="M40" s="96">
        <v>30.673674665207699</v>
      </c>
      <c r="N40" s="96">
        <v>2.6851778121561999E-3</v>
      </c>
      <c r="O40" s="96">
        <v>5.5413517779537898E-4</v>
      </c>
      <c r="P40" s="96">
        <v>3.9535933202732297E-4</v>
      </c>
      <c r="Q40" s="96">
        <v>1.0147473305785901E-5</v>
      </c>
      <c r="R40" s="96">
        <v>1.5072006551136699E-3</v>
      </c>
      <c r="S40" s="96">
        <v>1.6828687345810101E-3</v>
      </c>
      <c r="T40" s="96">
        <v>6.0200272702432098E-4</v>
      </c>
      <c r="U40" s="96">
        <v>8.1689072894063297E-6</v>
      </c>
      <c r="V40" s="96">
        <v>0.111025477958461</v>
      </c>
      <c r="W40" s="96">
        <v>5.8652172056693997E-3</v>
      </c>
      <c r="X40" s="96">
        <v>5.6291533996106796E-4</v>
      </c>
      <c r="Y40" s="96">
        <v>1.10702551837706E-3</v>
      </c>
      <c r="Z40" s="96">
        <v>9.5712063810591999E-4</v>
      </c>
      <c r="AA40" s="96">
        <v>6.9566676047594302E-4</v>
      </c>
      <c r="AB40" s="96">
        <f t="shared" si="0"/>
        <v>3.322728256919991E-3</v>
      </c>
      <c r="AC40" s="96">
        <v>1.10851164925234E-2</v>
      </c>
      <c r="AD40" s="96">
        <v>4.8894525958247099E-6</v>
      </c>
      <c r="AE40" s="97"/>
      <c r="AF40" s="96">
        <v>2887.8743236176501</v>
      </c>
      <c r="AG40" s="110" t="s">
        <v>354</v>
      </c>
      <c r="AH40" s="110" t="s">
        <v>354</v>
      </c>
      <c r="AI40" s="96">
        <v>28.379145659374799</v>
      </c>
      <c r="AJ40" s="110" t="s">
        <v>354</v>
      </c>
      <c r="AK40" s="113" t="s">
        <v>355</v>
      </c>
      <c r="AL40" s="44"/>
    </row>
    <row r="41" spans="1:38" s="1" customFormat="1" ht="24.75" customHeight="1" thickBot="1" x14ac:dyDescent="0.3">
      <c r="A41" s="41" t="s">
        <v>113</v>
      </c>
      <c r="B41" s="41" t="s">
        <v>175</v>
      </c>
      <c r="C41" s="78" t="s">
        <v>305</v>
      </c>
      <c r="D41" s="42"/>
      <c r="E41" s="95">
        <v>4.4327667700684596</v>
      </c>
      <c r="F41" s="96">
        <v>12.289626817681199</v>
      </c>
      <c r="G41" s="96">
        <v>0.83906394447031296</v>
      </c>
      <c r="H41" s="96">
        <v>1.4591605182754499</v>
      </c>
      <c r="I41" s="96">
        <v>10.1967707137473</v>
      </c>
      <c r="J41" s="96">
        <v>10.384371044678</v>
      </c>
      <c r="K41" s="96">
        <v>10.8689260848698</v>
      </c>
      <c r="L41" s="96">
        <v>0.90480009509226</v>
      </c>
      <c r="M41" s="96">
        <v>84.678691837054302</v>
      </c>
      <c r="N41" s="96">
        <v>1.1551166621601801</v>
      </c>
      <c r="O41" s="96">
        <v>0.55606658540634601</v>
      </c>
      <c r="P41" s="96">
        <v>2.7514027904809699E-2</v>
      </c>
      <c r="Q41" s="96">
        <v>1.1377146780970101E-2</v>
      </c>
      <c r="R41" s="96">
        <v>0.98522796825963399</v>
      </c>
      <c r="S41" s="96">
        <v>0.25759351106884698</v>
      </c>
      <c r="T41" s="96">
        <v>8.6503808157970499E-2</v>
      </c>
      <c r="U41" s="96">
        <v>2.17126327625012E-2</v>
      </c>
      <c r="V41" s="96">
        <v>21.9033677919772</v>
      </c>
      <c r="W41" s="96">
        <v>25.771299589389699</v>
      </c>
      <c r="X41" s="96">
        <v>1.7506259709083001</v>
      </c>
      <c r="Y41" s="96">
        <v>1.60069171151791</v>
      </c>
      <c r="Z41" s="96">
        <v>1.1278561582078499</v>
      </c>
      <c r="AA41" s="96">
        <v>0.94706581499033704</v>
      </c>
      <c r="AB41" s="96">
        <f t="shared" si="0"/>
        <v>5.4262396556243964</v>
      </c>
      <c r="AC41" s="96">
        <v>0.216237087097124</v>
      </c>
      <c r="AD41" s="96">
        <v>9.0730700151954599E-2</v>
      </c>
      <c r="AE41" s="97"/>
      <c r="AF41" s="96">
        <v>7055.6307641252997</v>
      </c>
      <c r="AG41" s="96">
        <v>0.81449640000000001</v>
      </c>
      <c r="AH41" s="96">
        <v>26141.411715212598</v>
      </c>
      <c r="AI41" s="96">
        <v>43727.480600997202</v>
      </c>
      <c r="AJ41" s="110" t="s">
        <v>354</v>
      </c>
      <c r="AK41" s="113" t="s">
        <v>355</v>
      </c>
      <c r="AL41" s="44"/>
    </row>
    <row r="42" spans="1:38" s="1" customFormat="1" ht="24.75" customHeight="1" thickBot="1" x14ac:dyDescent="0.3">
      <c r="A42" s="41" t="s">
        <v>119</v>
      </c>
      <c r="B42" s="41" t="s">
        <v>176</v>
      </c>
      <c r="C42" s="78" t="s">
        <v>60</v>
      </c>
      <c r="D42" s="42"/>
      <c r="E42" s="95">
        <v>4.7527647093516097E-2</v>
      </c>
      <c r="F42" s="96">
        <v>1.1209088165051899</v>
      </c>
      <c r="G42" s="96">
        <v>2.01006870798302E-4</v>
      </c>
      <c r="H42" s="96">
        <v>4.0722747462363997E-5</v>
      </c>
      <c r="I42" s="96">
        <v>1.6039365109200301E-2</v>
      </c>
      <c r="J42" s="96">
        <v>1.6039365109200301E-2</v>
      </c>
      <c r="K42" s="96">
        <v>1.6039365109200301E-2</v>
      </c>
      <c r="L42" s="96">
        <v>8.0196825546001297E-4</v>
      </c>
      <c r="M42" s="96">
        <v>13.366866387094399</v>
      </c>
      <c r="N42" s="96">
        <v>3.4020324985209401E-4</v>
      </c>
      <c r="O42" s="96">
        <v>1.11397168451398E-4</v>
      </c>
      <c r="P42" s="96">
        <v>8.71702952195484E-5</v>
      </c>
      <c r="Q42" s="96">
        <v>3.0058722489499398E-6</v>
      </c>
      <c r="R42" s="96">
        <v>1.6157724548483701E-4</v>
      </c>
      <c r="S42" s="96">
        <v>4.2796447139992601E-4</v>
      </c>
      <c r="T42" s="96">
        <v>1.32438274194048E-4</v>
      </c>
      <c r="U42" s="96">
        <v>2.0039148326332999E-6</v>
      </c>
      <c r="V42" s="96">
        <v>2.2209296671137399E-2</v>
      </c>
      <c r="W42" s="96">
        <v>2.3218692161025502E-3</v>
      </c>
      <c r="X42" s="96">
        <v>5.1837080173452402E-5</v>
      </c>
      <c r="Y42" s="96">
        <v>9.5034646984662702E-5</v>
      </c>
      <c r="Z42" s="96">
        <v>3.2398175108407697E-5</v>
      </c>
      <c r="AA42" s="96">
        <v>1.11233734538867E-4</v>
      </c>
      <c r="AB42" s="96">
        <f t="shared" si="0"/>
        <v>2.9050363680538979E-4</v>
      </c>
      <c r="AC42" s="96">
        <v>4.5275810693577803E-6</v>
      </c>
      <c r="AD42" s="96">
        <v>1.92292440364516E-6</v>
      </c>
      <c r="AE42" s="97"/>
      <c r="AF42" s="95">
        <v>440.20504704828198</v>
      </c>
      <c r="AG42" s="110" t="s">
        <v>354</v>
      </c>
      <c r="AH42" s="110" t="s">
        <v>354</v>
      </c>
      <c r="AI42" s="96">
        <v>14.371365537840999</v>
      </c>
      <c r="AJ42" s="110" t="s">
        <v>354</v>
      </c>
      <c r="AK42" s="113" t="s">
        <v>355</v>
      </c>
      <c r="AL42" s="44"/>
    </row>
    <row r="43" spans="1:38" s="1" customFormat="1" ht="24.75" customHeight="1" thickBot="1" x14ac:dyDescent="0.3">
      <c r="A43" s="41" t="s">
        <v>113</v>
      </c>
      <c r="B43" s="41" t="s">
        <v>177</v>
      </c>
      <c r="C43" s="78" t="s">
        <v>61</v>
      </c>
      <c r="D43" s="42"/>
      <c r="E43" s="95">
        <v>0.72184292635800995</v>
      </c>
      <c r="F43" s="96">
        <v>1.37433603153853</v>
      </c>
      <c r="G43" s="96">
        <v>0.53937624504721604</v>
      </c>
      <c r="H43" s="96">
        <v>1.6271354428800001E-2</v>
      </c>
      <c r="I43" s="96">
        <v>0.90568531378369199</v>
      </c>
      <c r="J43" s="96">
        <v>0.91059686574691401</v>
      </c>
      <c r="K43" s="96">
        <v>0.91489642287533102</v>
      </c>
      <c r="L43" s="96">
        <v>0.25611026936706899</v>
      </c>
      <c r="M43" s="96">
        <v>4.9136508313492397</v>
      </c>
      <c r="N43" s="96">
        <v>0.138105554602966</v>
      </c>
      <c r="O43" s="96">
        <v>2.7286494300796899E-2</v>
      </c>
      <c r="P43" s="96">
        <v>6.7222504142105304E-3</v>
      </c>
      <c r="Q43" s="96">
        <v>3.1483255537691599E-3</v>
      </c>
      <c r="R43" s="96">
        <v>5.5739200618349798E-2</v>
      </c>
      <c r="S43" s="96">
        <v>2.3979000402233799E-2</v>
      </c>
      <c r="T43" s="96">
        <v>1.27057900530779E-2</v>
      </c>
      <c r="U43" s="96">
        <v>1.55065184268689E-2</v>
      </c>
      <c r="V43" s="96">
        <v>1.15698679047529</v>
      </c>
      <c r="W43" s="96">
        <v>1.1037661209530401</v>
      </c>
      <c r="X43" s="96">
        <v>9.7505364414660706E-2</v>
      </c>
      <c r="Y43" s="96">
        <v>0.110405331920992</v>
      </c>
      <c r="Z43" s="96">
        <v>3.0259093148723101E-2</v>
      </c>
      <c r="AA43" s="96">
        <v>0.10712809266382101</v>
      </c>
      <c r="AB43" s="96">
        <f t="shared" si="0"/>
        <v>0.34529788214819679</v>
      </c>
      <c r="AC43" s="96">
        <v>2.60489131592011E-2</v>
      </c>
      <c r="AD43" s="96">
        <v>1.1719238657071401E-2</v>
      </c>
      <c r="AE43" s="97"/>
      <c r="AF43" s="96">
        <v>2930.6472903891599</v>
      </c>
      <c r="AG43" s="96">
        <v>620.05769999999995</v>
      </c>
      <c r="AH43" s="96">
        <v>1963.4625289128601</v>
      </c>
      <c r="AI43" s="96">
        <v>2802.3061788697501</v>
      </c>
      <c r="AJ43" s="110" t="s">
        <v>354</v>
      </c>
      <c r="AK43" s="113" t="s">
        <v>355</v>
      </c>
      <c r="AL43" s="44"/>
    </row>
    <row r="44" spans="1:38" s="1" customFormat="1" ht="24.75" customHeight="1" thickBot="1" x14ac:dyDescent="0.3">
      <c r="A44" s="41" t="s">
        <v>119</v>
      </c>
      <c r="B44" s="41" t="s">
        <v>178</v>
      </c>
      <c r="C44" s="78" t="s">
        <v>62</v>
      </c>
      <c r="D44" s="42"/>
      <c r="E44" s="95">
        <v>3.7075918647567101</v>
      </c>
      <c r="F44" s="96">
        <v>0.820219564510132</v>
      </c>
      <c r="G44" s="96">
        <v>4.3587060731197199E-3</v>
      </c>
      <c r="H44" s="96">
        <v>2.1119366385853799E-3</v>
      </c>
      <c r="I44" s="96">
        <v>0.300472249878245</v>
      </c>
      <c r="J44" s="96">
        <v>0.300472249878245</v>
      </c>
      <c r="K44" s="96">
        <v>0.300472249878245</v>
      </c>
      <c r="L44" s="96">
        <v>0.17916926324396101</v>
      </c>
      <c r="M44" s="96">
        <v>7.7337840143788199</v>
      </c>
      <c r="N44" s="96">
        <v>1.0321313426526301E-2</v>
      </c>
      <c r="O44" s="96">
        <v>1.7452481470682101E-3</v>
      </c>
      <c r="P44" s="96">
        <v>1.1733386649316899E-3</v>
      </c>
      <c r="Q44" s="96">
        <v>2.29369673259192E-5</v>
      </c>
      <c r="R44" s="96">
        <v>6.0678229470261498E-3</v>
      </c>
      <c r="S44" s="96">
        <v>4.4627166500173102E-3</v>
      </c>
      <c r="T44" s="96">
        <v>1.7893520696563E-3</v>
      </c>
      <c r="U44" s="96">
        <v>2.2349181168391001E-5</v>
      </c>
      <c r="V44" s="96">
        <v>0.35070237309088198</v>
      </c>
      <c r="W44" s="96">
        <v>7.7980728968744598E-3</v>
      </c>
      <c r="X44" s="96">
        <v>2.34571857017544E-3</v>
      </c>
      <c r="Y44" s="96">
        <v>4.6775978051691999E-3</v>
      </c>
      <c r="Z44" s="96">
        <v>4.5090557398901202E-3</v>
      </c>
      <c r="AA44" s="96">
        <v>2.4582880892155198E-3</v>
      </c>
      <c r="AB44" s="96">
        <f t="shared" si="0"/>
        <v>1.399066020445028E-2</v>
      </c>
      <c r="AC44" s="96">
        <v>5.5685260481412702E-2</v>
      </c>
      <c r="AD44" s="96">
        <v>8.7649053670492594E-6</v>
      </c>
      <c r="AE44" s="97"/>
      <c r="AF44" s="96">
        <v>9312.32296937297</v>
      </c>
      <c r="AG44" s="110" t="s">
        <v>354</v>
      </c>
      <c r="AH44" s="110" t="s">
        <v>354</v>
      </c>
      <c r="AI44" s="96">
        <v>8.4307871675561206</v>
      </c>
      <c r="AJ44" s="110" t="s">
        <v>354</v>
      </c>
      <c r="AK44" s="113" t="s">
        <v>355</v>
      </c>
      <c r="AL44" s="44"/>
    </row>
    <row r="45" spans="1:38" s="1" customFormat="1" ht="24.75" customHeight="1" thickBot="1" x14ac:dyDescent="0.3">
      <c r="A45" s="41" t="s">
        <v>119</v>
      </c>
      <c r="B45" s="41" t="s">
        <v>179</v>
      </c>
      <c r="C45" s="78" t="s">
        <v>129</v>
      </c>
      <c r="D45" s="42"/>
      <c r="E45" s="95">
        <v>6.0865059097992198</v>
      </c>
      <c r="F45" s="96">
        <v>0.27675833651897003</v>
      </c>
      <c r="G45" s="96">
        <v>0.24260021139987301</v>
      </c>
      <c r="H45" s="96" t="s">
        <v>355</v>
      </c>
      <c r="I45" s="96">
        <v>0.102331733951272</v>
      </c>
      <c r="J45" s="96">
        <v>0.102851184377421</v>
      </c>
      <c r="K45" s="96">
        <v>0.103890085229718</v>
      </c>
      <c r="L45" s="96">
        <v>2.2941772177257101E-2</v>
      </c>
      <c r="M45" s="96">
        <v>0.88252233849603501</v>
      </c>
      <c r="N45" s="96">
        <v>1.21200639613263E-2</v>
      </c>
      <c r="O45" s="96">
        <v>1.1912883380790799E-3</v>
      </c>
      <c r="P45" s="96">
        <v>3.6256601593710998E-3</v>
      </c>
      <c r="Q45" s="96">
        <v>6.0600319806631301E-3</v>
      </c>
      <c r="R45" s="96">
        <v>4.8687436425840502E-3</v>
      </c>
      <c r="S45" s="96">
        <v>6.0600319806631301E-3</v>
      </c>
      <c r="T45" s="96">
        <v>8.4944038019551492E-3</v>
      </c>
      <c r="U45" s="96">
        <v>2.42401279226525E-2</v>
      </c>
      <c r="V45" s="96">
        <v>6.0652114951765201E-2</v>
      </c>
      <c r="W45" s="96">
        <v>6.22059693057814E-2</v>
      </c>
      <c r="X45" s="96">
        <v>7.7692717700809401E-4</v>
      </c>
      <c r="Y45" s="96">
        <v>3.3148892885678698E-3</v>
      </c>
      <c r="Z45" s="96">
        <v>1.55385435401619E-3</v>
      </c>
      <c r="AA45" s="96">
        <v>6.1118271257969998E-3</v>
      </c>
      <c r="AB45" s="96">
        <f t="shared" si="0"/>
        <v>1.1757497945389155E-2</v>
      </c>
      <c r="AC45" s="96">
        <v>1.0100053301105199E-2</v>
      </c>
      <c r="AD45" s="96">
        <v>4.3623115610109704E-6</v>
      </c>
      <c r="AE45" s="97"/>
      <c r="AF45" s="96">
        <v>5179.5145133872902</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1.30417563377545</v>
      </c>
      <c r="F47" s="96">
        <v>0.29802335581480199</v>
      </c>
      <c r="G47" s="96">
        <v>5.9662719739104898E-2</v>
      </c>
      <c r="H47" s="96">
        <v>9.3266760493019695E-4</v>
      </c>
      <c r="I47" s="96">
        <v>8.4397349547645606E-2</v>
      </c>
      <c r="J47" s="96">
        <v>8.4397349547645606E-2</v>
      </c>
      <c r="K47" s="96">
        <v>8.4397349547645606E-2</v>
      </c>
      <c r="L47" s="96">
        <v>3.25407918527017E-2</v>
      </c>
      <c r="M47" s="96">
        <v>2.9170602700543</v>
      </c>
      <c r="N47" s="96">
        <v>1.8274907853549901E-2</v>
      </c>
      <c r="O47" s="96">
        <v>4.33872878267347E-4</v>
      </c>
      <c r="P47" s="96">
        <v>2.8065388758819799E-4</v>
      </c>
      <c r="Q47" s="96">
        <v>6.2874389477624204E-6</v>
      </c>
      <c r="R47" s="96">
        <v>1.34236076957116E-3</v>
      </c>
      <c r="S47" s="96">
        <v>1.17677629141895E-3</v>
      </c>
      <c r="T47" s="96">
        <v>4.55353706336393E-4</v>
      </c>
      <c r="U47" s="96">
        <v>5.5571559388289403E-6</v>
      </c>
      <c r="V47" s="96">
        <v>8.7051183036520999E-2</v>
      </c>
      <c r="W47" s="96">
        <v>2.9764617748510502E-3</v>
      </c>
      <c r="X47" s="96">
        <v>4.9849241050915099E-4</v>
      </c>
      <c r="Y47" s="96">
        <v>9.8886495009759207E-4</v>
      </c>
      <c r="Z47" s="96">
        <v>9.1714646434214403E-4</v>
      </c>
      <c r="AA47" s="96">
        <v>5.5709697029553498E-4</v>
      </c>
      <c r="AB47" s="96">
        <f t="shared" si="0"/>
        <v>2.961600795244422E-3</v>
      </c>
      <c r="AC47" s="96">
        <v>1.10831855441676E-2</v>
      </c>
      <c r="AD47" s="96">
        <v>3.2171147924463198E-6</v>
      </c>
      <c r="AE47" s="97"/>
      <c r="AF47" s="96">
        <v>2727.4158048306499</v>
      </c>
      <c r="AG47" s="110" t="s">
        <v>354</v>
      </c>
      <c r="AH47" s="110" t="s">
        <v>354</v>
      </c>
      <c r="AI47" s="96">
        <v>78.0804033239733</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1.0444248E-2</v>
      </c>
      <c r="J48" s="96">
        <v>3.8295575999999998E-2</v>
      </c>
      <c r="K48" s="96">
        <v>4.3517699999999999E-2</v>
      </c>
      <c r="L48" s="96">
        <v>2.9011800000000001E-2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2901.18</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2.9136620999159999</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8.1760000000000002</v>
      </c>
      <c r="AL51" s="44" t="s">
        <v>371</v>
      </c>
    </row>
    <row r="52" spans="1:38" s="1" customFormat="1" ht="24.75" customHeight="1" thickBot="1" x14ac:dyDescent="0.3">
      <c r="A52" s="41" t="s">
        <v>114</v>
      </c>
      <c r="B52" s="62" t="s">
        <v>316</v>
      </c>
      <c r="C52" s="79" t="s">
        <v>131</v>
      </c>
      <c r="D52" s="61"/>
      <c r="E52" s="96" t="s">
        <v>355</v>
      </c>
      <c r="F52" s="96">
        <v>3.4883999999999999</v>
      </c>
      <c r="G52" s="96">
        <v>0.33689999999999998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7006</v>
      </c>
      <c r="AL52" s="44" t="s">
        <v>127</v>
      </c>
    </row>
    <row r="53" spans="1:38" s="1" customFormat="1" ht="24.75" customHeight="1" thickBot="1" x14ac:dyDescent="0.3">
      <c r="A53" s="41" t="s">
        <v>114</v>
      </c>
      <c r="B53" s="62" t="s">
        <v>317</v>
      </c>
      <c r="C53" s="79" t="s">
        <v>68</v>
      </c>
      <c r="D53" s="61"/>
      <c r="E53" s="108" t="s">
        <v>355</v>
      </c>
      <c r="F53" s="96">
        <v>0.70683922200000004</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1306.5419999999999</v>
      </c>
      <c r="AL53" s="44" t="s">
        <v>127</v>
      </c>
    </row>
    <row r="54" spans="1:38" s="1" customFormat="1" ht="40.5" customHeight="1" thickBot="1" x14ac:dyDescent="0.3">
      <c r="A54" s="41" t="s">
        <v>114</v>
      </c>
      <c r="B54" s="62" t="s">
        <v>186</v>
      </c>
      <c r="C54" s="79" t="s">
        <v>289</v>
      </c>
      <c r="D54" s="61"/>
      <c r="E54" s="95" t="s">
        <v>355</v>
      </c>
      <c r="F54" s="96">
        <v>3.1466060041692501</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11244.34</v>
      </c>
      <c r="AL54" s="44" t="s">
        <v>367</v>
      </c>
    </row>
    <row r="55" spans="1:38" s="1" customFormat="1" ht="24.75" customHeight="1" thickBot="1" x14ac:dyDescent="0.3">
      <c r="A55" s="41" t="s">
        <v>114</v>
      </c>
      <c r="B55" s="62" t="s">
        <v>187</v>
      </c>
      <c r="C55" s="79" t="s">
        <v>260</v>
      </c>
      <c r="D55" s="61"/>
      <c r="E55" s="95">
        <v>0.13193364091681001</v>
      </c>
      <c r="F55" s="96">
        <v>0.18358896422971899</v>
      </c>
      <c r="G55" s="96">
        <v>0.12864116193263</v>
      </c>
      <c r="H55" s="96" t="s">
        <v>355</v>
      </c>
      <c r="I55" s="96">
        <v>4.04906521905961E-3</v>
      </c>
      <c r="J55" s="96">
        <v>4.04906521905961E-3</v>
      </c>
      <c r="K55" s="96">
        <v>4.04906521905961E-3</v>
      </c>
      <c r="L55" s="96">
        <v>1.5365555937878E-4</v>
      </c>
      <c r="M55" s="96">
        <v>0.206024879527717</v>
      </c>
      <c r="N55" s="96">
        <v>4.9485344730438999E-4</v>
      </c>
      <c r="O55" s="96">
        <v>6.6496324392056004E-4</v>
      </c>
      <c r="P55" s="96">
        <v>5.3914794358302803E-4</v>
      </c>
      <c r="Q55" s="96">
        <v>6.2029613413404805E-4</v>
      </c>
      <c r="R55" s="96">
        <v>2.0312677137849702E-3</v>
      </c>
      <c r="S55" s="96">
        <v>9.9768148886832607E-4</v>
      </c>
      <c r="T55" s="96">
        <v>2.2363434012630402E-3</v>
      </c>
      <c r="U55" s="96">
        <v>5.2039627079963999E-4</v>
      </c>
      <c r="V55" s="96">
        <v>5.1599363538365004E-3</v>
      </c>
      <c r="W55" s="96">
        <v>2.2834564612245001E-3</v>
      </c>
      <c r="X55" s="96">
        <v>2.6256640607708298E-6</v>
      </c>
      <c r="Y55" s="96">
        <v>3.9310235113718597E-6</v>
      </c>
      <c r="Z55" s="96">
        <v>3.7764172901128699E-6</v>
      </c>
      <c r="AA55" s="96">
        <v>3.7764172901128699E-6</v>
      </c>
      <c r="AB55" s="96">
        <f t="shared" si="0"/>
        <v>1.410952215236843E-5</v>
      </c>
      <c r="AC55" s="96" t="s">
        <v>355</v>
      </c>
      <c r="AD55" s="96" t="s">
        <v>355</v>
      </c>
      <c r="AE55" s="97"/>
      <c r="AF55" s="96">
        <v>303.14945344900002</v>
      </c>
      <c r="AG55" s="110" t="s">
        <v>354</v>
      </c>
      <c r="AH55" s="96">
        <v>4350.9814522696497</v>
      </c>
      <c r="AI55" s="110" t="s">
        <v>354</v>
      </c>
      <c r="AJ55" s="110" t="s">
        <v>354</v>
      </c>
      <c r="AK55" s="96">
        <v>2.8717700000000002</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2.1105899999999999E-3</v>
      </c>
      <c r="J58" s="95">
        <v>1.4070600000000001E-2</v>
      </c>
      <c r="K58" s="95">
        <v>2.8141200000000002E-2</v>
      </c>
      <c r="L58" s="95">
        <v>9.7087140000000007E-6</v>
      </c>
      <c r="M58" s="95" t="s">
        <v>358</v>
      </c>
      <c r="N58" s="95" t="s">
        <v>358</v>
      </c>
      <c r="O58" s="95" t="s">
        <v>358</v>
      </c>
      <c r="P58" s="95" t="s">
        <v>358</v>
      </c>
      <c r="Q58" s="95" t="s">
        <v>358</v>
      </c>
      <c r="R58" s="95" t="s">
        <v>358</v>
      </c>
      <c r="S58" s="95" t="s">
        <v>358</v>
      </c>
      <c r="T58" s="95" t="s">
        <v>358</v>
      </c>
      <c r="U58" s="95" t="s">
        <v>358</v>
      </c>
      <c r="V58" s="95" t="s">
        <v>358</v>
      </c>
      <c r="W58" s="95">
        <v>1.2663539999999999E-3</v>
      </c>
      <c r="X58" s="95" t="s">
        <v>358</v>
      </c>
      <c r="Y58" s="95" t="s">
        <v>358</v>
      </c>
      <c r="Z58" s="95" t="s">
        <v>358</v>
      </c>
      <c r="AA58" s="95" t="s">
        <v>358</v>
      </c>
      <c r="AB58" s="96" t="str">
        <f t="shared" si="0"/>
        <v>IE</v>
      </c>
      <c r="AC58" s="95">
        <v>5.6282399999999996E-4</v>
      </c>
      <c r="AD58" s="95">
        <v>1.055295E-2</v>
      </c>
      <c r="AE58" s="97"/>
      <c r="AF58" s="114" t="s">
        <v>355</v>
      </c>
      <c r="AG58" s="114" t="s">
        <v>355</v>
      </c>
      <c r="AH58" s="114" t="s">
        <v>355</v>
      </c>
      <c r="AI58" s="114" t="s">
        <v>355</v>
      </c>
      <c r="AJ58" s="114" t="s">
        <v>355</v>
      </c>
      <c r="AK58" s="96">
        <v>70.352999999999994</v>
      </c>
      <c r="AL58" s="44" t="s">
        <v>127</v>
      </c>
    </row>
    <row r="59" spans="1:38" s="1" customFormat="1" ht="24.75" customHeight="1" thickBot="1" x14ac:dyDescent="0.3">
      <c r="A59" s="41" t="s">
        <v>112</v>
      </c>
      <c r="B59" s="73" t="s">
        <v>190</v>
      </c>
      <c r="C59" s="78" t="s">
        <v>101</v>
      </c>
      <c r="D59" s="42"/>
      <c r="E59" s="95" t="s">
        <v>358</v>
      </c>
      <c r="F59" s="95">
        <v>4.1548501799999998E-2</v>
      </c>
      <c r="G59" s="95">
        <v>0.17985999999999999</v>
      </c>
      <c r="H59" s="95">
        <v>7.8918000000000002E-2</v>
      </c>
      <c r="I59" s="95">
        <v>2.6798490960000001E-2</v>
      </c>
      <c r="J59" s="95">
        <v>3.0044195579999999E-2</v>
      </c>
      <c r="K59" s="95">
        <v>3.3489900199999999E-2</v>
      </c>
      <c r="L59" s="95">
        <v>5.0111486382E-4</v>
      </c>
      <c r="M59" s="95">
        <v>2.0241577799999999E-3</v>
      </c>
      <c r="N59" s="95">
        <v>4.8472340000000003E-2</v>
      </c>
      <c r="O59" s="95">
        <v>1.67146E-3</v>
      </c>
      <c r="P59" s="95" t="s">
        <v>358</v>
      </c>
      <c r="Q59" s="95">
        <v>4.8472339999999997E-3</v>
      </c>
      <c r="R59" s="95">
        <v>6.1844020000000003E-3</v>
      </c>
      <c r="S59" s="95" t="s">
        <v>358</v>
      </c>
      <c r="T59" s="95">
        <v>4.0115039999999999E-3</v>
      </c>
      <c r="U59" s="95">
        <v>3.1924886E-2</v>
      </c>
      <c r="V59" s="95">
        <v>3.844358E-3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202.65754000000001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0.12774798000000001</v>
      </c>
      <c r="J60" s="96">
        <v>0.46408927999999999</v>
      </c>
      <c r="K60" s="96">
        <v>1.1491146800000001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61.713999999999999</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6.9844374400000006E-2</v>
      </c>
      <c r="J61" s="96">
        <v>0.69059623270000003</v>
      </c>
      <c r="K61" s="96">
        <v>2.2924126375</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6297.94085</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3.0441600000000002E-3</v>
      </c>
      <c r="J62" s="96">
        <v>3.0409889999999998E-2</v>
      </c>
      <c r="K62" s="96">
        <v>6.0819779999999997E-2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3.1709999999999998</v>
      </c>
      <c r="AL62" s="44" t="s">
        <v>404</v>
      </c>
    </row>
    <row r="63" spans="1:38" s="1" customFormat="1" ht="24.75" customHeight="1" thickBot="1" x14ac:dyDescent="0.3">
      <c r="A63" s="41" t="s">
        <v>112</v>
      </c>
      <c r="B63" s="73" t="s">
        <v>318</v>
      </c>
      <c r="C63" s="79" t="s">
        <v>306</v>
      </c>
      <c r="D63" s="67"/>
      <c r="E63" s="95" t="s">
        <v>358</v>
      </c>
      <c r="F63" s="95">
        <v>2.836812E-2</v>
      </c>
      <c r="G63" s="95">
        <v>0.88819150999999996</v>
      </c>
      <c r="H63" s="95">
        <v>0.174896</v>
      </c>
      <c r="I63" s="95">
        <v>5.2868279999999997E-2</v>
      </c>
      <c r="J63" s="95">
        <v>6.8883040000000006E-2</v>
      </c>
      <c r="K63" s="95">
        <v>7.6078740000000006E-2</v>
      </c>
      <c r="L63" s="95">
        <v>1.0960500000000001E-3</v>
      </c>
      <c r="M63" s="95">
        <v>1.063773E-2</v>
      </c>
      <c r="N63" s="95" t="s">
        <v>355</v>
      </c>
      <c r="O63" s="95" t="s">
        <v>355</v>
      </c>
      <c r="P63" s="95" t="s">
        <v>355</v>
      </c>
      <c r="Q63" s="95">
        <v>4.8677610000000003E-2</v>
      </c>
      <c r="R63" s="95" t="s">
        <v>355</v>
      </c>
      <c r="S63" s="95" t="s">
        <v>355</v>
      </c>
      <c r="T63" s="95" t="s">
        <v>355</v>
      </c>
      <c r="U63" s="95" t="s">
        <v>355</v>
      </c>
      <c r="V63" s="95" t="s">
        <v>355</v>
      </c>
      <c r="W63" s="95">
        <v>6.4707560999999997E-2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2.3199999999999998E-2</v>
      </c>
      <c r="F70" s="95">
        <v>3.9168000000000001E-2</v>
      </c>
      <c r="G70" s="95">
        <v>3.5802E-2</v>
      </c>
      <c r="H70" s="95">
        <v>1.6E-2</v>
      </c>
      <c r="I70" s="95">
        <v>8.0000000000000002E-3</v>
      </c>
      <c r="J70" s="95">
        <v>0.01</v>
      </c>
      <c r="K70" s="95">
        <v>1.2999999999999999E-2</v>
      </c>
      <c r="L70" s="95">
        <v>1.3999999999999999E-4</v>
      </c>
      <c r="M70" s="95" t="s">
        <v>356</v>
      </c>
      <c r="N70" s="95" t="s">
        <v>355</v>
      </c>
      <c r="O70" s="95" t="s">
        <v>355</v>
      </c>
      <c r="P70" s="95">
        <v>1.2999999999999999E-2</v>
      </c>
      <c r="Q70" s="95" t="s">
        <v>355</v>
      </c>
      <c r="R70" s="95" t="s">
        <v>355</v>
      </c>
      <c r="S70" s="95" t="s">
        <v>355</v>
      </c>
      <c r="T70" s="95" t="s">
        <v>355</v>
      </c>
      <c r="U70" s="95" t="s">
        <v>355</v>
      </c>
      <c r="V70" s="95" t="s">
        <v>355</v>
      </c>
      <c r="W70" s="95" t="s">
        <v>355</v>
      </c>
      <c r="X70" s="95">
        <v>5.5557433599999998E-5</v>
      </c>
      <c r="Y70" s="95" t="s">
        <v>355</v>
      </c>
      <c r="Z70" s="95" t="s">
        <v>355</v>
      </c>
      <c r="AA70" s="95" t="s">
        <v>355</v>
      </c>
      <c r="AB70" s="96">
        <f t="shared" si="0"/>
        <v>5.5557433599999998E-5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4.2173460000000003E-3</v>
      </c>
      <c r="G72" s="95" t="s">
        <v>356</v>
      </c>
      <c r="H72" s="95" t="s">
        <v>356</v>
      </c>
      <c r="I72" s="95">
        <v>1.156013495E-2</v>
      </c>
      <c r="J72" s="95">
        <v>6.3591713790000004E-2</v>
      </c>
      <c r="K72" s="95">
        <v>0.20234373492999999</v>
      </c>
      <c r="L72" s="95">
        <v>8.9870357500000002E-4</v>
      </c>
      <c r="M72" s="95" t="s">
        <v>356</v>
      </c>
      <c r="N72" s="95">
        <v>0.29988339000000003</v>
      </c>
      <c r="O72" s="95">
        <v>1.0070625468E-2</v>
      </c>
      <c r="P72" s="95">
        <v>3.9582799999999998E-3</v>
      </c>
      <c r="Q72" s="95">
        <v>2.9687100000000001E-2</v>
      </c>
      <c r="R72" s="95">
        <v>9.8957000000000003E-2</v>
      </c>
      <c r="S72" s="95">
        <v>9.8957000000000003E-2</v>
      </c>
      <c r="T72" s="95">
        <v>3.2721336570000002E-2</v>
      </c>
      <c r="U72" s="95">
        <v>9.8956999999999995E-4</v>
      </c>
      <c r="V72" s="95">
        <v>0.49779739000000001</v>
      </c>
      <c r="W72" s="95" t="s">
        <v>356</v>
      </c>
      <c r="X72" s="95" t="s">
        <v>356</v>
      </c>
      <c r="Y72" s="95" t="s">
        <v>356</v>
      </c>
      <c r="Z72" s="95" t="s">
        <v>356</v>
      </c>
      <c r="AA72" s="95" t="s">
        <v>356</v>
      </c>
      <c r="AB72" s="96" t="str">
        <f t="shared" si="0"/>
        <v>NE</v>
      </c>
      <c r="AC72" s="95">
        <v>3.9582799999999998E-3</v>
      </c>
      <c r="AD72" s="95">
        <v>4.9478500000000002E-2</v>
      </c>
      <c r="AE72" s="97"/>
      <c r="AF72" s="114" t="s">
        <v>355</v>
      </c>
      <c r="AG72" s="114" t="s">
        <v>355</v>
      </c>
      <c r="AH72" s="114" t="s">
        <v>355</v>
      </c>
      <c r="AI72" s="114" t="s">
        <v>355</v>
      </c>
      <c r="AJ72" s="114" t="s">
        <v>355</v>
      </c>
      <c r="AK72" s="96">
        <v>701.43499999999995</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3.0556749999999999E-3</v>
      </c>
      <c r="H76" s="95" t="s">
        <v>358</v>
      </c>
      <c r="I76" s="96">
        <v>2.20228E-3</v>
      </c>
      <c r="J76" s="96">
        <v>2.9545600000000002E-3</v>
      </c>
      <c r="K76" s="96">
        <v>3.7057000000000001E-3</v>
      </c>
      <c r="L76" s="96" t="s">
        <v>356</v>
      </c>
      <c r="M76" s="95" t="s">
        <v>358</v>
      </c>
      <c r="N76" s="96">
        <v>1.4510924999999999</v>
      </c>
      <c r="O76" s="96">
        <v>3.7642499999999998E-3</v>
      </c>
      <c r="P76" s="96">
        <v>3.3060000000000001E-4</v>
      </c>
      <c r="Q76" s="96">
        <v>1.1792749999999999E-2</v>
      </c>
      <c r="R76" s="96" t="s">
        <v>356</v>
      </c>
      <c r="S76" s="96" t="s">
        <v>356</v>
      </c>
      <c r="T76" s="96" t="s">
        <v>356</v>
      </c>
      <c r="U76" s="96" t="s">
        <v>356</v>
      </c>
      <c r="V76" s="96">
        <v>8.7690000000000008E-3</v>
      </c>
      <c r="W76" s="96">
        <v>2.9405E-3</v>
      </c>
      <c r="X76" s="96" t="s">
        <v>356</v>
      </c>
      <c r="Y76" s="96" t="s">
        <v>356</v>
      </c>
      <c r="Z76" s="96" t="s">
        <v>356</v>
      </c>
      <c r="AA76" s="96" t="s">
        <v>356</v>
      </c>
      <c r="AB76" s="96" t="str">
        <f t="shared" si="0"/>
        <v>NE</v>
      </c>
      <c r="AC76" s="96">
        <v>2.175E-4</v>
      </c>
      <c r="AD76" s="96">
        <v>4.66775E-4</v>
      </c>
      <c r="AE76" s="97"/>
      <c r="AF76" s="114" t="s">
        <v>355</v>
      </c>
      <c r="AG76" s="114" t="s">
        <v>355</v>
      </c>
      <c r="AH76" s="114" t="s">
        <v>355</v>
      </c>
      <c r="AI76" s="114" t="s">
        <v>355</v>
      </c>
      <c r="AJ76" s="114" t="s">
        <v>355</v>
      </c>
      <c r="AK76" s="96">
        <v>0.72499999999999998</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3.0269999999999998E-2</v>
      </c>
      <c r="O80" s="96">
        <v>2.0179999999999998E-3</v>
      </c>
      <c r="P80" s="96" t="s">
        <v>356</v>
      </c>
      <c r="Q80" s="96" t="s">
        <v>356</v>
      </c>
      <c r="R80" s="96" t="s">
        <v>356</v>
      </c>
      <c r="S80" s="96">
        <v>2.018E-2</v>
      </c>
      <c r="T80" s="96" t="s">
        <v>356</v>
      </c>
      <c r="U80" s="96" t="s">
        <v>356</v>
      </c>
      <c r="V80" s="96">
        <v>0.28251999999999999</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2.0179999999999998</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5.0304315600000002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3.4788600000000003E-2</v>
      </c>
      <c r="AL82" s="44" t="s">
        <v>404</v>
      </c>
    </row>
    <row r="83" spans="1:38" s="1" customFormat="1" ht="24.75" customHeight="1" thickBot="1" x14ac:dyDescent="0.3">
      <c r="A83" s="41" t="s">
        <v>112</v>
      </c>
      <c r="B83" s="87" t="s">
        <v>216</v>
      </c>
      <c r="C83" s="70" t="s">
        <v>72</v>
      </c>
      <c r="D83" s="43"/>
      <c r="E83" s="96" t="s">
        <v>355</v>
      </c>
      <c r="F83" s="96">
        <v>5.7598080000000003E-2</v>
      </c>
      <c r="G83" s="96" t="s">
        <v>355</v>
      </c>
      <c r="H83" s="96" t="s">
        <v>355</v>
      </c>
      <c r="I83" s="96">
        <v>2.36152128E-2</v>
      </c>
      <c r="J83" s="96">
        <v>0.177114096</v>
      </c>
      <c r="K83" s="96">
        <v>0.18143395200000001</v>
      </c>
      <c r="L83" s="96">
        <v>1.34635512E-3</v>
      </c>
      <c r="M83" s="96">
        <v>0.43270557599999998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3599.88</v>
      </c>
      <c r="AL83" s="44" t="s">
        <v>127</v>
      </c>
    </row>
    <row r="84" spans="1:38" s="1" customFormat="1" ht="24.75" customHeight="1" thickBot="1" x14ac:dyDescent="0.3">
      <c r="A84" s="41" t="s">
        <v>112</v>
      </c>
      <c r="B84" s="87" t="s">
        <v>217</v>
      </c>
      <c r="C84" s="70" t="s">
        <v>71</v>
      </c>
      <c r="D84" s="43"/>
      <c r="E84" s="96" t="s">
        <v>355</v>
      </c>
      <c r="F84" s="96">
        <v>6.4402000000000001E-3</v>
      </c>
      <c r="G84" s="96" t="s">
        <v>355</v>
      </c>
      <c r="H84" s="96" t="s">
        <v>355</v>
      </c>
      <c r="I84" s="96">
        <v>2.3779199999999999E-4</v>
      </c>
      <c r="J84" s="96">
        <v>1.18896E-3</v>
      </c>
      <c r="K84" s="96">
        <v>4.7558399999999999E-3</v>
      </c>
      <c r="L84" s="96">
        <v>2.9723999999999999E-8</v>
      </c>
      <c r="M84" s="96">
        <v>4.7062999999999998E-4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49.54</v>
      </c>
      <c r="AL84" s="44" t="s">
        <v>127</v>
      </c>
    </row>
    <row r="85" spans="1:38" s="1" customFormat="1" ht="24.75" customHeight="1" thickBot="1" x14ac:dyDescent="0.3">
      <c r="A85" s="41" t="s">
        <v>115</v>
      </c>
      <c r="B85" s="79" t="s">
        <v>218</v>
      </c>
      <c r="C85" s="70" t="s">
        <v>341</v>
      </c>
      <c r="D85" s="43"/>
      <c r="E85" s="96" t="s">
        <v>355</v>
      </c>
      <c r="F85" s="96">
        <v>2.5678657899999999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4.1484100000000003E-2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2.6400000000000001E-6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5.2800000000000003E-5</v>
      </c>
      <c r="AL87" s="44" t="s">
        <v>404</v>
      </c>
    </row>
    <row r="88" spans="1:38" s="1" customFormat="1" ht="24.75" customHeight="1" thickBot="1" x14ac:dyDescent="0.3">
      <c r="A88" s="41" t="s">
        <v>115</v>
      </c>
      <c r="B88" s="79" t="s">
        <v>221</v>
      </c>
      <c r="C88" s="69" t="s">
        <v>90</v>
      </c>
      <c r="D88" s="43"/>
      <c r="E88" s="96" t="s">
        <v>355</v>
      </c>
      <c r="F88" s="96">
        <v>4.2651923900000002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0.47923510000000002</v>
      </c>
      <c r="AL88" s="44" t="s">
        <v>404</v>
      </c>
    </row>
    <row r="89" spans="1:38" s="1" customFormat="1" ht="24.75" customHeight="1" thickBot="1" x14ac:dyDescent="0.3">
      <c r="A89" s="41" t="s">
        <v>115</v>
      </c>
      <c r="B89" s="79" t="s">
        <v>222</v>
      </c>
      <c r="C89" s="69" t="s">
        <v>91</v>
      </c>
      <c r="D89" s="43" t="s">
        <v>369</v>
      </c>
      <c r="E89" s="96" t="s">
        <v>355</v>
      </c>
      <c r="F89" s="96">
        <v>8.41978E-3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2.1369999999999999E-4</v>
      </c>
      <c r="AL89" s="44" t="s">
        <v>404</v>
      </c>
    </row>
    <row r="90" spans="1:38" s="7" customFormat="1" ht="24.75" customHeight="1" thickBot="1" x14ac:dyDescent="0.25">
      <c r="A90" s="41" t="s">
        <v>115</v>
      </c>
      <c r="B90" s="79" t="s">
        <v>223</v>
      </c>
      <c r="C90" s="69" t="s">
        <v>280</v>
      </c>
      <c r="D90" s="43"/>
      <c r="E90" s="96" t="s">
        <v>355</v>
      </c>
      <c r="F90" s="96">
        <v>13.451828389999999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0.1343839</v>
      </c>
      <c r="AL90" s="44" t="s">
        <v>404</v>
      </c>
    </row>
    <row r="91" spans="1:38" s="1" customFormat="1" ht="24.75" customHeight="1" thickBot="1" x14ac:dyDescent="0.3">
      <c r="A91" s="41" t="s">
        <v>115</v>
      </c>
      <c r="B91" s="62" t="s">
        <v>256</v>
      </c>
      <c r="C91" s="79" t="s">
        <v>281</v>
      </c>
      <c r="D91" s="42"/>
      <c r="E91" s="95">
        <v>3.5043072799999998E-2</v>
      </c>
      <c r="F91" s="96">
        <v>5.5536173000000001E-2</v>
      </c>
      <c r="G91" s="96">
        <v>3.3666879050000001E-2</v>
      </c>
      <c r="H91" s="96">
        <v>3.02730298E-2</v>
      </c>
      <c r="I91" s="96">
        <v>0.23927188490000001</v>
      </c>
      <c r="J91" s="96">
        <v>0.31058421361999999</v>
      </c>
      <c r="K91" s="96">
        <v>0.33269273404999999</v>
      </c>
      <c r="L91" s="96">
        <v>3.6636853600000002E-3</v>
      </c>
      <c r="M91" s="96">
        <v>2.123275182</v>
      </c>
      <c r="N91" s="96">
        <v>3.6309378000000003E-2</v>
      </c>
      <c r="O91" s="96">
        <v>3.3641326610000001E-3</v>
      </c>
      <c r="P91" s="96">
        <v>5.0605460000000002E-4</v>
      </c>
      <c r="Q91" s="96">
        <v>7.8036563900000001E-3</v>
      </c>
      <c r="R91" s="96">
        <v>7.1301118720000001E-2</v>
      </c>
      <c r="S91" s="96">
        <v>2.0012892816800001</v>
      </c>
      <c r="T91" s="96">
        <v>0.1360117092</v>
      </c>
      <c r="U91" s="96">
        <v>4.6895260000000003E-3</v>
      </c>
      <c r="V91" s="96">
        <v>1.1937881459999999</v>
      </c>
      <c r="W91" s="96">
        <v>7.6159353999999999E-2</v>
      </c>
      <c r="X91" s="96">
        <v>1.6270332219999999E-2</v>
      </c>
      <c r="Y91" s="96">
        <v>1.5572512599999999E-2</v>
      </c>
      <c r="Z91" s="96">
        <v>9.3351478800000002E-3</v>
      </c>
      <c r="AA91" s="96">
        <v>1.074741146E-2</v>
      </c>
      <c r="AB91" s="96">
        <f t="shared" si="1"/>
        <v>5.1925404160000001E-2</v>
      </c>
      <c r="AC91" s="96">
        <v>6.7704980000000004E-4</v>
      </c>
      <c r="AD91" s="96">
        <v>9.5499655999999999E-4</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2.4573126049999998</v>
      </c>
      <c r="G93" s="98" t="s">
        <v>355</v>
      </c>
      <c r="H93" s="98" t="s">
        <v>355</v>
      </c>
      <c r="I93" s="95">
        <v>2.8417752000000001E-2</v>
      </c>
      <c r="J93" s="95">
        <v>2.8417752000000001E-2</v>
      </c>
      <c r="K93" s="95">
        <v>2.8417752000000001E-2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8.8433999999999999E-2</v>
      </c>
      <c r="J95" s="95">
        <v>0.176868</v>
      </c>
      <c r="K95" s="95">
        <v>0.44217000000000001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0.44217000000000001</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3.1012064999999998E-2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164.08500000000001</v>
      </c>
      <c r="AL98" s="46" t="s">
        <v>359</v>
      </c>
    </row>
    <row r="99" spans="1:38" s="1" customFormat="1" ht="24.75" customHeight="1" thickBot="1" x14ac:dyDescent="0.3">
      <c r="A99" s="41" t="s">
        <v>116</v>
      </c>
      <c r="B99" s="41" t="s">
        <v>224</v>
      </c>
      <c r="C99" s="78" t="s">
        <v>278</v>
      </c>
      <c r="D99" s="64"/>
      <c r="E99" s="99">
        <v>4.2198938876903E-2</v>
      </c>
      <c r="F99" s="96">
        <v>22.946203580011201</v>
      </c>
      <c r="G99" s="96" t="s">
        <v>355</v>
      </c>
      <c r="H99" s="96">
        <v>8.0887829309993293</v>
      </c>
      <c r="I99" s="96">
        <v>0.27973015756578601</v>
      </c>
      <c r="J99" s="96">
        <v>0.42993725372186298</v>
      </c>
      <c r="K99" s="96">
        <v>0.93464620374317997</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571.64200000000005</v>
      </c>
      <c r="AL99" s="44" t="s">
        <v>360</v>
      </c>
    </row>
    <row r="100" spans="1:38" s="1" customFormat="1" ht="24.75" customHeight="1" thickBot="1" x14ac:dyDescent="0.3">
      <c r="A100" s="41" t="s">
        <v>116</v>
      </c>
      <c r="B100" s="41" t="s">
        <v>225</v>
      </c>
      <c r="C100" s="78" t="s">
        <v>277</v>
      </c>
      <c r="D100" s="64"/>
      <c r="E100" s="99">
        <v>0.111967758773895</v>
      </c>
      <c r="F100" s="96">
        <v>11.497319367466799</v>
      </c>
      <c r="G100" s="96" t="s">
        <v>355</v>
      </c>
      <c r="H100" s="96">
        <v>3.8643809075247302</v>
      </c>
      <c r="I100" s="96">
        <v>0.163797455344974</v>
      </c>
      <c r="J100" s="96">
        <v>0.25239637355886102</v>
      </c>
      <c r="K100" s="96">
        <v>0.54868776860621904</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996.64700000000005</v>
      </c>
      <c r="AL100" s="44" t="s">
        <v>360</v>
      </c>
    </row>
    <row r="101" spans="1:38" s="1" customFormat="1" ht="24.75" customHeight="1" thickBot="1" x14ac:dyDescent="0.3">
      <c r="A101" s="41" t="s">
        <v>116</v>
      </c>
      <c r="B101" s="41" t="s">
        <v>227</v>
      </c>
      <c r="C101" s="78" t="s">
        <v>270</v>
      </c>
      <c r="D101" s="64"/>
      <c r="E101" s="99">
        <v>5.45283287671233E-4</v>
      </c>
      <c r="F101" s="96">
        <v>0.13137173696146501</v>
      </c>
      <c r="G101" s="96" t="s">
        <v>355</v>
      </c>
      <c r="H101" s="96">
        <v>8.2215817988747594E-2</v>
      </c>
      <c r="I101" s="96">
        <v>3.8624232876712297E-4</v>
      </c>
      <c r="J101" s="96">
        <v>1.27232767123288E-3</v>
      </c>
      <c r="K101" s="96">
        <v>3.1808191780821901E-3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207.321</v>
      </c>
      <c r="AL101" s="44" t="s">
        <v>360</v>
      </c>
    </row>
    <row r="102" spans="1:38" s="1" customFormat="1" ht="24.75" customHeight="1" thickBot="1" x14ac:dyDescent="0.3">
      <c r="A102" s="41" t="s">
        <v>116</v>
      </c>
      <c r="B102" s="41" t="s">
        <v>228</v>
      </c>
      <c r="C102" s="78" t="s">
        <v>271</v>
      </c>
      <c r="D102" s="64"/>
      <c r="E102" s="99">
        <v>4.5543531540436E-2</v>
      </c>
      <c r="F102" s="96">
        <v>3.0523843644176498</v>
      </c>
      <c r="G102" s="96" t="s">
        <v>355</v>
      </c>
      <c r="H102" s="96">
        <v>14.7040706856036</v>
      </c>
      <c r="I102" s="96">
        <v>5.3944935345983498E-2</v>
      </c>
      <c r="J102" s="96">
        <v>1.21604141740752</v>
      </c>
      <c r="K102" s="96">
        <v>3.8756036264389699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12382.987999999999</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3.6859729315068502E-5</v>
      </c>
      <c r="F104" s="96">
        <v>1.79721222860094E-2</v>
      </c>
      <c r="G104" s="96" t="s">
        <v>355</v>
      </c>
      <c r="H104" s="96">
        <v>1.1302272043068501E-2</v>
      </c>
      <c r="I104" s="96">
        <v>5.2217949863013702E-5</v>
      </c>
      <c r="J104" s="96">
        <v>1.7201207013698599E-4</v>
      </c>
      <c r="K104" s="96">
        <v>4.30030175342466E-4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11.212</v>
      </c>
      <c r="AL104" s="44" t="s">
        <v>360</v>
      </c>
    </row>
    <row r="105" spans="1:38" s="1" customFormat="1" ht="24.75" customHeight="1" thickBot="1" x14ac:dyDescent="0.3">
      <c r="A105" s="41" t="s">
        <v>116</v>
      </c>
      <c r="B105" s="41" t="s">
        <v>344</v>
      </c>
      <c r="C105" s="78" t="s">
        <v>274</v>
      </c>
      <c r="D105" s="64"/>
      <c r="E105" s="99">
        <v>2.0312500000000001E-2</v>
      </c>
      <c r="F105" s="96">
        <v>0.95188362857412401</v>
      </c>
      <c r="G105" s="96" t="s">
        <v>355</v>
      </c>
      <c r="H105" s="96">
        <v>0.70564658705357097</v>
      </c>
      <c r="I105" s="96">
        <v>1.1375E-2</v>
      </c>
      <c r="J105" s="96">
        <v>1.7874999999999999E-2</v>
      </c>
      <c r="K105" s="96">
        <v>3.8858695652173897E-2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162.5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8.5259784613807302E-2</v>
      </c>
      <c r="F107" s="96">
        <v>4.1081617590940098E-3</v>
      </c>
      <c r="G107" s="96" t="s">
        <v>355</v>
      </c>
      <c r="H107" s="96">
        <v>1.3242535870757901</v>
      </c>
      <c r="I107" s="96">
        <v>1.82134865948325E-2</v>
      </c>
      <c r="J107" s="96">
        <v>0.242846487931101</v>
      </c>
      <c r="K107" s="96">
        <v>1.1564118472909599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6152.6639999999998</v>
      </c>
      <c r="AL107" s="44" t="s">
        <v>360</v>
      </c>
    </row>
    <row r="108" spans="1:38" s="1" customFormat="1" ht="24.75" customHeight="1" thickBot="1" x14ac:dyDescent="0.3">
      <c r="A108" s="71" t="s">
        <v>116</v>
      </c>
      <c r="B108" s="41" t="s">
        <v>346</v>
      </c>
      <c r="C108" s="71" t="s">
        <v>327</v>
      </c>
      <c r="D108" s="64"/>
      <c r="E108" s="99">
        <v>0.31711501046714502</v>
      </c>
      <c r="F108" s="96">
        <v>1.3917440188252999E-3</v>
      </c>
      <c r="G108" s="96" t="s">
        <v>355</v>
      </c>
      <c r="H108" s="96">
        <v>0.93342547245442598</v>
      </c>
      <c r="I108" s="96">
        <v>2.34712087807715E-2</v>
      </c>
      <c r="J108" s="96">
        <v>0.23471208780771499</v>
      </c>
      <c r="K108" s="96">
        <v>0.46942417561542898</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11745.22</v>
      </c>
      <c r="AL108" s="44" t="s">
        <v>360</v>
      </c>
    </row>
    <row r="109" spans="1:38" s="1" customFormat="1" ht="24.75" customHeight="1" thickBot="1" x14ac:dyDescent="0.3">
      <c r="A109" s="71" t="s">
        <v>116</v>
      </c>
      <c r="B109" s="41" t="s">
        <v>347</v>
      </c>
      <c r="C109" s="71" t="s">
        <v>313</v>
      </c>
      <c r="D109" s="64"/>
      <c r="E109" s="99">
        <v>8.4668845499999996E-3</v>
      </c>
      <c r="F109" s="96">
        <v>5.9288809260609095E-4</v>
      </c>
      <c r="G109" s="96" t="s">
        <v>355</v>
      </c>
      <c r="H109" s="96">
        <v>0.208417597224371</v>
      </c>
      <c r="I109" s="96">
        <v>6.2717663333333304E-3</v>
      </c>
      <c r="J109" s="96">
        <v>3.4494714833333301E-2</v>
      </c>
      <c r="K109" s="96">
        <v>3.4494714833333301E-2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382.34699999999998</v>
      </c>
      <c r="AL109" s="44" t="s">
        <v>360</v>
      </c>
    </row>
    <row r="110" spans="1:38" s="1" customFormat="1" ht="24.75" customHeight="1" thickBot="1" x14ac:dyDescent="0.3">
      <c r="A110" s="71" t="s">
        <v>116</v>
      </c>
      <c r="B110" s="41" t="s">
        <v>348</v>
      </c>
      <c r="C110" s="72" t="s">
        <v>314</v>
      </c>
      <c r="D110" s="64"/>
      <c r="E110" s="99">
        <v>7.7131783333333397E-4</v>
      </c>
      <c r="F110" s="96">
        <v>2.9937347050649203E-4</v>
      </c>
      <c r="G110" s="96" t="s">
        <v>355</v>
      </c>
      <c r="H110" s="96">
        <v>1.5394668203055401E-2</v>
      </c>
      <c r="I110" s="96">
        <v>8.5688666666666703E-4</v>
      </c>
      <c r="J110" s="96">
        <v>6.6170133333333303E-3</v>
      </c>
      <c r="K110" s="96">
        <v>6.6170133333333303E-3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1423.1030000000001</v>
      </c>
      <c r="AL110" s="44" t="s">
        <v>360</v>
      </c>
    </row>
    <row r="111" spans="1:38" s="1" customFormat="1" ht="24.75" customHeight="1" thickBot="1" x14ac:dyDescent="0.3">
      <c r="A111" s="41" t="s">
        <v>116</v>
      </c>
      <c r="B111" s="41" t="s">
        <v>349</v>
      </c>
      <c r="C111" s="78" t="s">
        <v>276</v>
      </c>
      <c r="D111" s="64"/>
      <c r="E111" s="99">
        <v>3.250653E-3</v>
      </c>
      <c r="F111" s="99">
        <v>0.73336419639276995</v>
      </c>
      <c r="G111" s="99" t="s">
        <v>355</v>
      </c>
      <c r="H111" s="99">
        <v>5.9948021531425697</v>
      </c>
      <c r="I111" s="99">
        <v>1.3002612E-2</v>
      </c>
      <c r="J111" s="99">
        <v>2.6005224E-2</v>
      </c>
      <c r="K111" s="99">
        <v>5.7789386666666699E-2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3257.982</v>
      </c>
      <c r="AL111" s="44" t="s">
        <v>360</v>
      </c>
    </row>
    <row r="112" spans="1:38" s="1" customFormat="1" ht="24.75" customHeight="1" thickBot="1" x14ac:dyDescent="0.3">
      <c r="A112" s="41" t="s">
        <v>126</v>
      </c>
      <c r="B112" s="41" t="s">
        <v>294</v>
      </c>
      <c r="C112" s="78" t="s">
        <v>295</v>
      </c>
      <c r="D112" s="42"/>
      <c r="E112" s="96">
        <v>9.7982399999999998</v>
      </c>
      <c r="F112" s="96" t="s">
        <v>355</v>
      </c>
      <c r="G112" s="96" t="s">
        <v>355</v>
      </c>
      <c r="H112" s="96">
        <v>15.306580214285701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244.95599999999999</v>
      </c>
      <c r="AL112" s="44" t="s">
        <v>361</v>
      </c>
    </row>
    <row r="113" spans="1:38" s="1" customFormat="1" ht="24.75" customHeight="1" thickBot="1" x14ac:dyDescent="0.3">
      <c r="A113" s="41" t="s">
        <v>126</v>
      </c>
      <c r="B113" s="65" t="s">
        <v>244</v>
      </c>
      <c r="C113" s="80" t="s">
        <v>133</v>
      </c>
      <c r="D113" s="42"/>
      <c r="E113" s="95">
        <v>8.5387662379994307</v>
      </c>
      <c r="F113" s="96">
        <v>5.4819453572330898</v>
      </c>
      <c r="G113" s="96" t="s">
        <v>355</v>
      </c>
      <c r="H113" s="96">
        <v>18.120404684517901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157363.41187355199</v>
      </c>
      <c r="AL113" s="115" t="s">
        <v>364</v>
      </c>
    </row>
    <row r="114" spans="1:38" s="1" customFormat="1" ht="24.75" customHeight="1" thickBot="1" x14ac:dyDescent="0.3">
      <c r="A114" s="41" t="s">
        <v>126</v>
      </c>
      <c r="B114" s="65" t="s">
        <v>245</v>
      </c>
      <c r="C114" s="80" t="s">
        <v>134</v>
      </c>
      <c r="D114" s="42"/>
      <c r="E114" s="95">
        <v>0.15959999999999999</v>
      </c>
      <c r="F114" s="96" t="s">
        <v>355</v>
      </c>
      <c r="G114" s="96" t="s">
        <v>355</v>
      </c>
      <c r="H114" s="96">
        <v>0.51870000000000005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3990</v>
      </c>
      <c r="AL114" s="115" t="s">
        <v>364</v>
      </c>
    </row>
    <row r="115" spans="1:38" s="1" customFormat="1" ht="24.75" customHeight="1" thickBot="1" x14ac:dyDescent="0.3">
      <c r="A115" s="41" t="s">
        <v>126</v>
      </c>
      <c r="B115" s="65" t="s">
        <v>246</v>
      </c>
      <c r="C115" s="80" t="s">
        <v>350</v>
      </c>
      <c r="D115" s="42"/>
      <c r="E115" s="95">
        <v>0.19979772003173801</v>
      </c>
      <c r="F115" s="96" t="s">
        <v>355</v>
      </c>
      <c r="G115" s="96" t="s">
        <v>355</v>
      </c>
      <c r="H115" s="96">
        <v>0.39959544006347703</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4994.9430007934598</v>
      </c>
      <c r="AL115" s="115" t="s">
        <v>364</v>
      </c>
    </row>
    <row r="116" spans="1:38" s="1" customFormat="1" ht="24.75" customHeight="1" thickBot="1" x14ac:dyDescent="0.3">
      <c r="A116" s="41" t="s">
        <v>126</v>
      </c>
      <c r="B116" s="41" t="s">
        <v>250</v>
      </c>
      <c r="C116" s="79" t="s">
        <v>293</v>
      </c>
      <c r="D116" s="42"/>
      <c r="E116" s="95">
        <v>0.72154538717136196</v>
      </c>
      <c r="F116" s="96">
        <v>8.1765030485595205E-2</v>
      </c>
      <c r="G116" s="96" t="s">
        <v>355</v>
      </c>
      <c r="H116" s="96">
        <v>2.2897381548122402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18038.6346792841</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2.2429999999999999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0.44211400000000001</v>
      </c>
      <c r="J119" s="96">
        <v>5.7345009999999998</v>
      </c>
      <c r="K119" s="96">
        <v>57.345014999999997</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1.74769</v>
      </c>
      <c r="G121" s="96" t="s">
        <v>355</v>
      </c>
      <c r="H121" s="96">
        <v>6.0987748928571399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2936599</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5.7022499999999997E-2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2.86948575E-2</v>
      </c>
      <c r="F123" s="96">
        <v>6.2380125E-3</v>
      </c>
      <c r="G123" s="96">
        <v>6.2380125E-3</v>
      </c>
      <c r="H123" s="96">
        <v>2.9942460000000001E-2</v>
      </c>
      <c r="I123" s="96">
        <v>6.7370534999999995E-2</v>
      </c>
      <c r="J123" s="96">
        <v>7.1113342499999996E-2</v>
      </c>
      <c r="K123" s="96">
        <v>7.2360944999999996E-2</v>
      </c>
      <c r="L123" s="96">
        <v>6.2380125E-3</v>
      </c>
      <c r="M123" s="96">
        <v>0.8321508675</v>
      </c>
      <c r="N123" s="96">
        <v>1.3723627500000001E-3</v>
      </c>
      <c r="O123" s="96">
        <v>1.0978902E-2</v>
      </c>
      <c r="P123" s="96">
        <v>1.7466434999999999E-3</v>
      </c>
      <c r="Q123" s="96">
        <v>7.9846560000000006E-5</v>
      </c>
      <c r="R123" s="96">
        <v>9.9808199999999996E-4</v>
      </c>
      <c r="S123" s="96">
        <v>9.1074982500000004E-4</v>
      </c>
      <c r="T123" s="96">
        <v>6.4875329999999995E-4</v>
      </c>
      <c r="U123" s="96">
        <v>2.4952049999999999E-4</v>
      </c>
      <c r="V123" s="96">
        <v>6.9865739999999997E-3</v>
      </c>
      <c r="W123" s="96">
        <v>2.287575E-2</v>
      </c>
      <c r="X123" s="96">
        <v>5.1151702500000003E-3</v>
      </c>
      <c r="Y123" s="96">
        <v>1.4222668500000001E-2</v>
      </c>
      <c r="Z123" s="96">
        <v>5.9884919999999998E-3</v>
      </c>
      <c r="AA123" s="96">
        <v>8.3589367500000004E-3</v>
      </c>
      <c r="AB123" s="96">
        <f t="shared" si="1"/>
        <v>3.3685267500000005E-2</v>
      </c>
      <c r="AC123" s="96">
        <v>9.6619499999999997E-2</v>
      </c>
      <c r="AD123" s="96">
        <v>1.7381249999999999E-5</v>
      </c>
      <c r="AE123" s="97"/>
      <c r="AF123" s="114" t="s">
        <v>355</v>
      </c>
      <c r="AG123" s="114" t="s">
        <v>355</v>
      </c>
      <c r="AH123" s="114" t="s">
        <v>355</v>
      </c>
      <c r="AI123" s="114" t="s">
        <v>355</v>
      </c>
      <c r="AJ123" s="114" t="s">
        <v>355</v>
      </c>
      <c r="AK123" s="96">
        <v>50835</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6.4116000000000006E-2</v>
      </c>
      <c r="G125" s="109" t="s">
        <v>355</v>
      </c>
      <c r="H125" s="96" t="s">
        <v>356</v>
      </c>
      <c r="I125" s="96">
        <v>7.1992402481999996E-5</v>
      </c>
      <c r="J125" s="96">
        <v>4.7994934987999999E-4</v>
      </c>
      <c r="K125" s="96">
        <v>9.9418079618000007E-4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3428.2096419999998</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0.61785319999999999</v>
      </c>
      <c r="I126" s="96" t="s">
        <v>356</v>
      </c>
      <c r="J126" s="96" t="s">
        <v>356</v>
      </c>
      <c r="K126" s="96" t="s">
        <v>356</v>
      </c>
      <c r="L126" s="96" t="s">
        <v>356</v>
      </c>
      <c r="M126" s="96">
        <v>0.9006632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1.0932599999999999</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2.779882E-3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5.1193804000000002E-2</v>
      </c>
      <c r="F133" s="96">
        <v>8.0669599999999998E-4</v>
      </c>
      <c r="G133" s="96">
        <v>6.996993E-3</v>
      </c>
      <c r="H133" s="96" t="s">
        <v>355</v>
      </c>
      <c r="I133" s="96">
        <v>5.7612593599999998E-4</v>
      </c>
      <c r="J133" s="96">
        <v>6.4905382399999998E-4</v>
      </c>
      <c r="K133" s="96">
        <v>7.2079471200000005E-4</v>
      </c>
      <c r="L133" s="96" t="s">
        <v>356</v>
      </c>
      <c r="M133" s="96">
        <v>6.2071800000000003E-4</v>
      </c>
      <c r="N133" s="96">
        <v>2.2679760000000001E-4</v>
      </c>
      <c r="O133" s="96">
        <v>1.40596E-5</v>
      </c>
      <c r="P133" s="96">
        <v>4.9003247999999998E-4</v>
      </c>
      <c r="Q133" s="96">
        <v>2.5403871200000002E-4</v>
      </c>
      <c r="R133" s="96">
        <v>8.9045712E-5</v>
      </c>
      <c r="S133" s="96">
        <v>2.9170207999999999E-5</v>
      </c>
      <c r="T133" s="96">
        <v>7.8796016E-5</v>
      </c>
      <c r="U133" s="96">
        <v>3.6951881599999999E-4</v>
      </c>
      <c r="V133" s="96">
        <v>2.95640992E-4</v>
      </c>
      <c r="W133" s="96">
        <v>6.5630719999999997E-3</v>
      </c>
      <c r="X133" s="96">
        <v>2.4674154399999999E-7</v>
      </c>
      <c r="Y133" s="96">
        <v>1.3491002399999999E-7</v>
      </c>
      <c r="Z133" s="96">
        <v>1.2031568800000001E-7</v>
      </c>
      <c r="AA133" s="96">
        <v>1.3007444000000001E-7</v>
      </c>
      <c r="AB133" s="96">
        <f t="shared" si="1"/>
        <v>6.3204169599999989E-7</v>
      </c>
      <c r="AC133" s="96">
        <v>9.4056374399999997E-3</v>
      </c>
      <c r="AD133" s="96">
        <v>2.566143768E-2</v>
      </c>
      <c r="AE133" s="97"/>
      <c r="AF133" s="114" t="s">
        <v>355</v>
      </c>
      <c r="AG133" s="114" t="s">
        <v>355</v>
      </c>
      <c r="AH133" s="114" t="s">
        <v>355</v>
      </c>
      <c r="AI133" s="114" t="s">
        <v>355</v>
      </c>
      <c r="AJ133" s="114" t="s">
        <v>355</v>
      </c>
      <c r="AK133" s="96">
        <v>4.03348</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1.0402837698E-2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0.36860999999999999</v>
      </c>
      <c r="AL136" s="44" t="s">
        <v>404</v>
      </c>
    </row>
    <row r="137" spans="1:38" s="1" customFormat="1" ht="24.75" customHeight="1" thickBot="1" x14ac:dyDescent="0.3">
      <c r="A137" s="41" t="s">
        <v>117</v>
      </c>
      <c r="B137" s="41" t="s">
        <v>106</v>
      </c>
      <c r="C137" s="78" t="s">
        <v>108</v>
      </c>
      <c r="D137" s="42"/>
      <c r="E137" s="95" t="s">
        <v>355</v>
      </c>
      <c r="F137" s="96">
        <v>7.8487368000000005E-4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2.82E-3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0.1077366</v>
      </c>
      <c r="F139" s="96">
        <v>0.52747684299999997</v>
      </c>
      <c r="G139" s="96">
        <v>0.37425309499999998</v>
      </c>
      <c r="H139" s="96" t="s">
        <v>356</v>
      </c>
      <c r="I139" s="96">
        <v>0.34311464000000003</v>
      </c>
      <c r="J139" s="96">
        <v>0.35080364000000003</v>
      </c>
      <c r="K139" s="96">
        <v>0.36297464000000002</v>
      </c>
      <c r="L139" s="96">
        <v>2.3685000000000001E-2</v>
      </c>
      <c r="M139" s="96">
        <v>1.5964239</v>
      </c>
      <c r="N139" s="96">
        <v>2.196658631</v>
      </c>
      <c r="O139" s="96">
        <v>8.6732679999999996E-3</v>
      </c>
      <c r="P139" s="96">
        <v>2.3883699999999999E-4</v>
      </c>
      <c r="Q139" s="96">
        <v>8.54045E-4</v>
      </c>
      <c r="R139" s="96">
        <v>1.7439558000000001E-2</v>
      </c>
      <c r="S139" s="96">
        <v>7.4148078000000006E-2</v>
      </c>
      <c r="T139" s="96">
        <v>8.0991629999999995E-3</v>
      </c>
      <c r="U139" s="96">
        <v>1.55556E-4</v>
      </c>
      <c r="V139" s="96">
        <v>8.6995679999999993</v>
      </c>
      <c r="W139" s="96">
        <v>4.91059</v>
      </c>
      <c r="X139" s="96">
        <v>7.9993590000000003E-2</v>
      </c>
      <c r="Y139" s="96">
        <v>0.107643455</v>
      </c>
      <c r="Z139" s="96">
        <v>6.5858614999999995E-2</v>
      </c>
      <c r="AA139" s="96">
        <v>0.10633991</v>
      </c>
      <c r="AB139" s="96">
        <f t="shared" si="1"/>
        <v>0.35983556999999999</v>
      </c>
      <c r="AC139" s="96">
        <v>1.5555600000000001E-3</v>
      </c>
      <c r="AD139" s="96">
        <v>1.9202999999999999E-5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0.52778000000000003</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113.06411681799324</v>
      </c>
      <c r="F141" s="119">
        <f t="shared" ref="F141:AD141" si="2">SUM(F14:F140)</f>
        <v>113.44049363037622</v>
      </c>
      <c r="G141" s="119">
        <f t="shared" si="2"/>
        <v>9.3449567342860274</v>
      </c>
      <c r="H141" s="119">
        <f t="shared" si="2"/>
        <v>85.178897498046865</v>
      </c>
      <c r="I141" s="119">
        <f t="shared" si="2"/>
        <v>17.179370469592836</v>
      </c>
      <c r="J141" s="119">
        <f t="shared" si="2"/>
        <v>27.478697213740087</v>
      </c>
      <c r="K141" s="119">
        <f t="shared" si="2"/>
        <v>88.287597778351838</v>
      </c>
      <c r="L141" s="119">
        <f t="shared" si="2"/>
        <v>2.4537377400848026</v>
      </c>
      <c r="M141" s="119">
        <f t="shared" si="2"/>
        <v>257.19618288602646</v>
      </c>
      <c r="N141" s="119">
        <f t="shared" si="2"/>
        <v>14.994450126564328</v>
      </c>
      <c r="O141" s="119">
        <f t="shared" si="2"/>
        <v>0.76443084374806536</v>
      </c>
      <c r="P141" s="119">
        <f t="shared" si="2"/>
        <v>0.33046635556460102</v>
      </c>
      <c r="Q141" s="119">
        <f t="shared" si="2"/>
        <v>0.33594568463396185</v>
      </c>
      <c r="R141" s="119">
        <f>SUM(R14:R140)</f>
        <v>4.5409667619164953</v>
      </c>
      <c r="S141" s="119">
        <f t="shared" si="2"/>
        <v>69.130085837505845</v>
      </c>
      <c r="T141" s="119">
        <f t="shared" si="2"/>
        <v>8.392028692788406</v>
      </c>
      <c r="U141" s="119">
        <f t="shared" si="2"/>
        <v>0.67633141127631591</v>
      </c>
      <c r="V141" s="119">
        <f t="shared" si="2"/>
        <v>67.236236681761113</v>
      </c>
      <c r="W141" s="119">
        <f t="shared" si="2"/>
        <v>34.048926963512507</v>
      </c>
      <c r="X141" s="119">
        <f t="shared" si="2"/>
        <v>2.0986488374368251</v>
      </c>
      <c r="Y141" s="119">
        <f t="shared" si="2"/>
        <v>2.0974987878976985</v>
      </c>
      <c r="Z141" s="119">
        <f t="shared" si="2"/>
        <v>1.4015735870938593</v>
      </c>
      <c r="AA141" s="119">
        <f t="shared" si="2"/>
        <v>1.3200464484863663</v>
      </c>
      <c r="AB141" s="119">
        <f t="shared" si="2"/>
        <v>6.91776766091475</v>
      </c>
      <c r="AC141" s="119">
        <f t="shared" si="2"/>
        <v>2.3256969274692652</v>
      </c>
      <c r="AD141" s="119">
        <f t="shared" si="2"/>
        <v>0.42949029995783755</v>
      </c>
      <c r="AE141" s="120"/>
      <c r="AF141" s="119"/>
      <c r="AG141" s="119"/>
      <c r="AH141" s="119"/>
      <c r="AI141" s="119"/>
      <c r="AJ141" s="119"/>
      <c r="AK141" s="119"/>
      <c r="AL141" s="121"/>
    </row>
    <row r="142" spans="1:38" s="4" customFormat="1" ht="25.2" customHeight="1" thickBot="1" x14ac:dyDescent="0.3">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113.06411681799324</v>
      </c>
      <c r="F152" s="103">
        <f t="shared" ref="F152:AD152" si="3">F141 + F151 + IF(AND(OR($B$4="AT",$B$4="BE",$B$4="CH",$B$4="GB",$B$4="IE",$B$4="LT",$B$4="LU",$B$4="NL"),SUM(F143:F149)&gt;0),SUM(F143:F149)-SUM(F27:F33),0)</f>
        <v>113.44049363037622</v>
      </c>
      <c r="G152" s="103">
        <f t="shared" si="3"/>
        <v>9.3449567342860274</v>
      </c>
      <c r="H152" s="103">
        <f t="shared" si="3"/>
        <v>85.178897498046865</v>
      </c>
      <c r="I152" s="103">
        <f t="shared" si="3"/>
        <v>17.179370469592836</v>
      </c>
      <c r="J152" s="103">
        <f t="shared" si="3"/>
        <v>27.478697213740087</v>
      </c>
      <c r="K152" s="103">
        <f t="shared" si="3"/>
        <v>88.287597778351838</v>
      </c>
      <c r="L152" s="103">
        <f t="shared" si="3"/>
        <v>2.4537377400848026</v>
      </c>
      <c r="M152" s="103">
        <f t="shared" si="3"/>
        <v>257.19618288602646</v>
      </c>
      <c r="N152" s="103">
        <f t="shared" si="3"/>
        <v>14.994450126564328</v>
      </c>
      <c r="O152" s="103">
        <f t="shared" si="3"/>
        <v>0.76443084374806536</v>
      </c>
      <c r="P152" s="103">
        <f t="shared" si="3"/>
        <v>0.33046635556460102</v>
      </c>
      <c r="Q152" s="103">
        <f t="shared" si="3"/>
        <v>0.33594568463396185</v>
      </c>
      <c r="R152" s="103">
        <f t="shared" si="3"/>
        <v>4.5409667619164953</v>
      </c>
      <c r="S152" s="103">
        <f t="shared" si="3"/>
        <v>69.130085837505845</v>
      </c>
      <c r="T152" s="103">
        <f t="shared" si="3"/>
        <v>8.392028692788406</v>
      </c>
      <c r="U152" s="103">
        <f t="shared" si="3"/>
        <v>0.67633141127631591</v>
      </c>
      <c r="V152" s="103">
        <f t="shared" si="3"/>
        <v>67.236236681761113</v>
      </c>
      <c r="W152" s="103">
        <f t="shared" si="3"/>
        <v>34.048926963512507</v>
      </c>
      <c r="X152" s="103">
        <f t="shared" si="3"/>
        <v>2.0986488374368251</v>
      </c>
      <c r="Y152" s="103">
        <f t="shared" si="3"/>
        <v>2.0974987878976985</v>
      </c>
      <c r="Z152" s="103">
        <f t="shared" si="3"/>
        <v>1.4015735870938593</v>
      </c>
      <c r="AA152" s="103">
        <f t="shared" si="3"/>
        <v>1.3200464484863663</v>
      </c>
      <c r="AB152" s="103">
        <f t="shared" si="3"/>
        <v>6.91776766091475</v>
      </c>
      <c r="AC152" s="103">
        <f t="shared" si="3"/>
        <v>2.3256969274692652</v>
      </c>
      <c r="AD152" s="103">
        <f t="shared" si="3"/>
        <v>0.42949029995783755</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113.06411681799324</v>
      </c>
      <c r="F154" s="103">
        <f>F141 + F153 - IF(OR($B$6=2005,$B$6&gt;=2020),SUM(F99:F122),0) + IF(AND(OR($B$4="AT",$B$4="BE",$B$4="CH",$B$4="GB",$B$4="IE",$B$4="LT",$B$4="LU",$B$4="NL"),SUM(F143:F149)&gt;0),SUM(F143:F149)-SUM(F27:F33),0)</f>
        <v>113.44049363037622</v>
      </c>
      <c r="G154" s="103">
        <f>G141 + G153 + IF(AND(OR($B$4="AT",$B$4="BE",$B$4="CH",$B$4="GB",$B$4="IE",$B$4="LT",$B$4="LU",$B$4="NL"),SUM(G143:G149)&gt;0),SUM(G143:G149)-SUM(G27:G33),0)</f>
        <v>9.3449567342860274</v>
      </c>
      <c r="H154" s="103">
        <f t="shared" ref="H154:AD154" si="4">H141 + H153 + IF(AND(OR($B$4="AT",$B$4="BE",$B$4="CH",$B$4="GB",$B$4="IE",$B$4="LT",$B$4="LU",$B$4="NL"),SUM(H143:H149)&gt;0),SUM(H143:H149)-SUM(H27:H33),0)</f>
        <v>85.178897498046865</v>
      </c>
      <c r="I154" s="103">
        <f t="shared" si="4"/>
        <v>17.179370469592836</v>
      </c>
      <c r="J154" s="103">
        <f t="shared" si="4"/>
        <v>27.478697213740087</v>
      </c>
      <c r="K154" s="103">
        <f t="shared" si="4"/>
        <v>88.287597778351838</v>
      </c>
      <c r="L154" s="103">
        <f t="shared" si="4"/>
        <v>2.4537377400848026</v>
      </c>
      <c r="M154" s="103">
        <f t="shared" si="4"/>
        <v>257.19618288602646</v>
      </c>
      <c r="N154" s="103">
        <f t="shared" si="4"/>
        <v>14.994450126564328</v>
      </c>
      <c r="O154" s="103">
        <f t="shared" si="4"/>
        <v>0.76443084374806536</v>
      </c>
      <c r="P154" s="103">
        <f t="shared" si="4"/>
        <v>0.33046635556460102</v>
      </c>
      <c r="Q154" s="103">
        <f t="shared" si="4"/>
        <v>0.33594568463396185</v>
      </c>
      <c r="R154" s="103">
        <f t="shared" si="4"/>
        <v>4.5409667619164953</v>
      </c>
      <c r="S154" s="103">
        <f t="shared" si="4"/>
        <v>69.130085837505845</v>
      </c>
      <c r="T154" s="103">
        <f t="shared" si="4"/>
        <v>8.392028692788406</v>
      </c>
      <c r="U154" s="103">
        <f t="shared" si="4"/>
        <v>0.67633141127631591</v>
      </c>
      <c r="V154" s="103">
        <f t="shared" si="4"/>
        <v>67.236236681761113</v>
      </c>
      <c r="W154" s="103">
        <f t="shared" si="4"/>
        <v>34.048926963512507</v>
      </c>
      <c r="X154" s="103">
        <f t="shared" si="4"/>
        <v>2.0986488374368251</v>
      </c>
      <c r="Y154" s="103">
        <f t="shared" si="4"/>
        <v>2.0974987878976985</v>
      </c>
      <c r="Z154" s="103">
        <f t="shared" si="4"/>
        <v>1.4015735870938593</v>
      </c>
      <c r="AA154" s="103">
        <f t="shared" si="4"/>
        <v>1.3200464484863663</v>
      </c>
      <c r="AB154" s="103">
        <f t="shared" si="4"/>
        <v>6.91776766091475</v>
      </c>
      <c r="AC154" s="103">
        <f t="shared" si="4"/>
        <v>2.3256969274692652</v>
      </c>
      <c r="AD154" s="103">
        <f t="shared" si="4"/>
        <v>0.42949029995783755</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12.280761630812901</v>
      </c>
      <c r="F157" s="104">
        <v>0.19629638952085399</v>
      </c>
      <c r="G157" s="104">
        <v>0.80177537632896001</v>
      </c>
      <c r="H157" s="104" t="s">
        <v>355</v>
      </c>
      <c r="I157" s="104">
        <v>0.114635636017885</v>
      </c>
      <c r="J157" s="104">
        <v>0.114635636017885</v>
      </c>
      <c r="K157" s="104">
        <v>0.114635636017885</v>
      </c>
      <c r="L157" s="104">
        <v>3.5177923653000501E-2</v>
      </c>
      <c r="M157" s="104">
        <v>1.6978534312582501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34877.2288703097</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0.46575556364952397</v>
      </c>
      <c r="F158" s="104">
        <v>1.0591923277676199E-2</v>
      </c>
      <c r="G158" s="104">
        <v>3.17670886041884E-2</v>
      </c>
      <c r="H158" s="104" t="s">
        <v>355</v>
      </c>
      <c r="I158" s="104">
        <v>2.75285344432531E-3</v>
      </c>
      <c r="J158" s="104">
        <v>2.75285344432531E-3</v>
      </c>
      <c r="K158" s="104">
        <v>2.75285344432531E-3</v>
      </c>
      <c r="L158" s="104">
        <v>6.88520635640695E-4</v>
      </c>
      <c r="M158" s="104">
        <v>0.11368721938693201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1381.86835428219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47.229857448347701</v>
      </c>
      <c r="F159" s="104">
        <v>1.6540755009892301</v>
      </c>
      <c r="G159" s="104">
        <v>1.2408959196403699</v>
      </c>
      <c r="H159" s="104" t="s">
        <v>355</v>
      </c>
      <c r="I159" s="104">
        <v>1.23675655255105</v>
      </c>
      <c r="J159" s="104">
        <v>1.24303450459446</v>
      </c>
      <c r="K159" s="104">
        <v>1.2555904086812699</v>
      </c>
      <c r="L159" s="104">
        <v>8.09201120786089E-2</v>
      </c>
      <c r="M159" s="104">
        <v>5.1760185745241101</v>
      </c>
      <c r="N159" s="104">
        <v>8.3853903971796998E-2</v>
      </c>
      <c r="O159" s="104">
        <v>1.04696536779513E-2</v>
      </c>
      <c r="P159" s="104">
        <v>1.6393985123356301E-2</v>
      </c>
      <c r="Q159" s="104">
        <v>0.12925014615560901</v>
      </c>
      <c r="R159" s="104">
        <v>5.9820586439796999E-2</v>
      </c>
      <c r="S159" s="104">
        <v>0.12925014615560901</v>
      </c>
      <c r="T159" s="104">
        <v>6.5807428722127499</v>
      </c>
      <c r="U159" s="104">
        <v>0.167707807943594</v>
      </c>
      <c r="V159" s="104">
        <v>0.39755455462600298</v>
      </c>
      <c r="W159" s="104">
        <v>0.32605667339078398</v>
      </c>
      <c r="X159" s="104">
        <v>3.20033064376519E-3</v>
      </c>
      <c r="Y159" s="104">
        <v>1.2773323262529101E-2</v>
      </c>
      <c r="Z159" s="104">
        <v>5.9539953326981001E-3</v>
      </c>
      <c r="AA159" s="104">
        <v>2.2043317167729101E-2</v>
      </c>
      <c r="AB159" s="104">
        <f t="shared" si="5"/>
        <v>4.397096640672149E-2</v>
      </c>
      <c r="AC159" s="104">
        <v>6.4741594829259605E-2</v>
      </c>
      <c r="AD159" s="104">
        <v>2.1982025556117698E-5</v>
      </c>
      <c r="AE159" s="102"/>
      <c r="AF159" s="104">
        <v>26099.974476645599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63.75"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N10:P10"/>
    <mergeCell ref="M11:M12"/>
    <mergeCell ref="N11:N12"/>
    <mergeCell ref="O11:O12"/>
    <mergeCell ref="P11:P12"/>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A167:G167"/>
    <mergeCell ref="A168:G168"/>
    <mergeCell ref="A169:G169"/>
    <mergeCell ref="A170:G170"/>
    <mergeCell ref="Q11:Q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9">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9.3320312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2017</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2017</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11.662995393905399</v>
      </c>
      <c r="F14" s="96">
        <v>0.98874390069490703</v>
      </c>
      <c r="G14" s="96">
        <v>2.3130047195116599</v>
      </c>
      <c r="H14" s="96">
        <v>1.3993318868488E-2</v>
      </c>
      <c r="I14" s="96">
        <v>0.36465627189519201</v>
      </c>
      <c r="J14" s="96">
        <v>0.478375080313868</v>
      </c>
      <c r="K14" s="96">
        <v>0.65625652175004201</v>
      </c>
      <c r="L14" s="96">
        <v>1.25096187276066E-2</v>
      </c>
      <c r="M14" s="96">
        <v>13.2901909727383</v>
      </c>
      <c r="N14" s="96">
        <v>0.36946505783087202</v>
      </c>
      <c r="O14" s="96">
        <v>2.95917316746231E-2</v>
      </c>
      <c r="P14" s="96">
        <v>0.13617020241265801</v>
      </c>
      <c r="Q14" s="96">
        <v>5.5587462340216803E-2</v>
      </c>
      <c r="R14" s="96">
        <v>0.18293471161105701</v>
      </c>
      <c r="S14" s="96">
        <v>0.16039715919903</v>
      </c>
      <c r="T14" s="96">
        <v>0.32148133489404701</v>
      </c>
      <c r="U14" s="96">
        <v>0.324231349912738</v>
      </c>
      <c r="V14" s="96">
        <v>0.63196584868205097</v>
      </c>
      <c r="W14" s="96">
        <v>1.3294800472522299</v>
      </c>
      <c r="X14" s="96">
        <v>1.02208294087771E-2</v>
      </c>
      <c r="Y14" s="96">
        <v>4.2565618896308E-2</v>
      </c>
      <c r="Z14" s="96">
        <v>2.8317840712044101E-2</v>
      </c>
      <c r="AA14" s="96">
        <v>7.3977901884578097E-3</v>
      </c>
      <c r="AB14" s="96">
        <f>IF(ISNUMBER(X14),SUM(X14:AA14),X14)</f>
        <v>8.8502079205587003E-2</v>
      </c>
      <c r="AC14" s="96">
        <v>0.89666303823937099</v>
      </c>
      <c r="AD14" s="96">
        <v>0.193774956057259</v>
      </c>
      <c r="AE14" s="97"/>
      <c r="AF14" s="96">
        <v>2022.2992235178599</v>
      </c>
      <c r="AG14" s="96">
        <v>60740.640078010001</v>
      </c>
      <c r="AH14" s="96">
        <v>28371.898735495601</v>
      </c>
      <c r="AI14" s="96">
        <v>106796.702703352</v>
      </c>
      <c r="AJ14" s="96">
        <v>17062.782285239999</v>
      </c>
      <c r="AK14" s="113" t="s">
        <v>355</v>
      </c>
      <c r="AL14" s="44"/>
    </row>
    <row r="15" spans="1:38" s="1" customFormat="1" ht="24.75" customHeight="1" thickBot="1" x14ac:dyDescent="0.3">
      <c r="A15" s="41" t="s">
        <v>112</v>
      </c>
      <c r="B15" s="41" t="s">
        <v>151</v>
      </c>
      <c r="C15" s="78" t="s">
        <v>48</v>
      </c>
      <c r="D15" s="42"/>
      <c r="E15" s="95">
        <v>1.0525667192047601</v>
      </c>
      <c r="F15" s="96">
        <v>2.3091153847201801E-2</v>
      </c>
      <c r="G15" s="96">
        <v>0.28090718876819798</v>
      </c>
      <c r="H15" s="96" t="s">
        <v>355</v>
      </c>
      <c r="I15" s="96">
        <v>9.7420311715788202E-2</v>
      </c>
      <c r="J15" s="96">
        <v>0.100208466556801</v>
      </c>
      <c r="K15" s="96">
        <v>0.105784776238826</v>
      </c>
      <c r="L15" s="96">
        <v>1.5424118365642701E-2</v>
      </c>
      <c r="M15" s="96">
        <v>0.19190098849461901</v>
      </c>
      <c r="N15" s="96">
        <v>2.7616181121883899E-2</v>
      </c>
      <c r="O15" s="96">
        <v>3.4775078842728097E-2</v>
      </c>
      <c r="P15" s="96">
        <v>5.9843458184983397E-3</v>
      </c>
      <c r="Q15" s="96">
        <v>7.7012494757615103E-3</v>
      </c>
      <c r="R15" s="96">
        <v>0.105609953463162</v>
      </c>
      <c r="S15" s="96">
        <v>5.4198691514819999E-2</v>
      </c>
      <c r="T15" s="96">
        <v>0.25697245782852901</v>
      </c>
      <c r="U15" s="96">
        <v>2.5443358167870599E-2</v>
      </c>
      <c r="V15" s="96">
        <v>0.31371211791445103</v>
      </c>
      <c r="W15" s="96">
        <v>8.8749016000962404E-4</v>
      </c>
      <c r="X15" s="96">
        <v>6.1902034812196302E-5</v>
      </c>
      <c r="Y15" s="96">
        <v>2.6851137198965602E-4</v>
      </c>
      <c r="Z15" s="96">
        <v>5.2644969569751999E-5</v>
      </c>
      <c r="AA15" s="96">
        <v>1.00127670907903E-4</v>
      </c>
      <c r="AB15" s="96">
        <f t="shared" ref="AB15:AB78" si="0">IF(ISNUMBER(X15),SUM(X15:AA15),X15)</f>
        <v>4.8318604727950727E-4</v>
      </c>
      <c r="AC15" s="96">
        <v>1.24255909294555E-4</v>
      </c>
      <c r="AD15" s="96">
        <v>4.6851906393541499E-4</v>
      </c>
      <c r="AE15" s="97"/>
      <c r="AF15" s="96">
        <v>16138.2765339425</v>
      </c>
      <c r="AG15" s="110" t="s">
        <v>354</v>
      </c>
      <c r="AH15" s="110" t="s">
        <v>354</v>
      </c>
      <c r="AI15" s="110" t="s">
        <v>354</v>
      </c>
      <c r="AJ15" s="110" t="s">
        <v>354</v>
      </c>
      <c r="AK15" s="113" t="s">
        <v>355</v>
      </c>
      <c r="AL15" s="44"/>
    </row>
    <row r="16" spans="1:38" s="1" customFormat="1" ht="24.75" customHeight="1" thickBot="1" x14ac:dyDescent="0.3">
      <c r="A16" s="41" t="s">
        <v>112</v>
      </c>
      <c r="B16" s="41" t="s">
        <v>152</v>
      </c>
      <c r="C16" s="78" t="s">
        <v>132</v>
      </c>
      <c r="D16" s="42"/>
      <c r="E16" s="95">
        <v>4.3840980713871502</v>
      </c>
      <c r="F16" s="96">
        <v>3.8072853247368699E-2</v>
      </c>
      <c r="G16" s="96">
        <v>4.5753829178513698E-3</v>
      </c>
      <c r="H16" s="96" t="s">
        <v>355</v>
      </c>
      <c r="I16" s="96">
        <v>2.5020727533491601E-3</v>
      </c>
      <c r="J16" s="96">
        <v>2.7387332725058501E-3</v>
      </c>
      <c r="K16" s="96">
        <v>3.6617092972169702E-3</v>
      </c>
      <c r="L16" s="96">
        <v>4.6403409158522898E-4</v>
      </c>
      <c r="M16" s="96">
        <v>0.117482361512165</v>
      </c>
      <c r="N16" s="96">
        <v>3.8607327727064601E-5</v>
      </c>
      <c r="O16" s="96">
        <v>6.1755338000474298E-6</v>
      </c>
      <c r="P16" s="96">
        <v>2.39768769010257E-3</v>
      </c>
      <c r="Q16" s="96">
        <v>2.81677821960696E-3</v>
      </c>
      <c r="R16" s="96">
        <v>6.9790363681909004E-5</v>
      </c>
      <c r="S16" s="96">
        <v>3.5471326692490903E-5</v>
      </c>
      <c r="T16" s="96">
        <v>1.33647905826416E-5</v>
      </c>
      <c r="U16" s="96">
        <v>2.6557782309776098E-4</v>
      </c>
      <c r="V16" s="96">
        <v>1.4428782274810499E-4</v>
      </c>
      <c r="W16" s="96">
        <v>8.2010766212840304E-4</v>
      </c>
      <c r="X16" s="96">
        <v>5.1933965910517699E-5</v>
      </c>
      <c r="Y16" s="96">
        <v>1.4668637248808301E-4</v>
      </c>
      <c r="Z16" s="96">
        <v>7.1233898566866693E-5</v>
      </c>
      <c r="AA16" s="96">
        <v>1.1655506291393599E-4</v>
      </c>
      <c r="AB16" s="96">
        <f t="shared" si="0"/>
        <v>3.8640929987940337E-4</v>
      </c>
      <c r="AC16" s="96">
        <v>5.6984580648599997E-5</v>
      </c>
      <c r="AD16" s="96">
        <v>2.4088936365089998E-5</v>
      </c>
      <c r="AE16" s="97"/>
      <c r="AF16" s="96">
        <v>259.02082113</v>
      </c>
      <c r="AG16" s="110" t="s">
        <v>354</v>
      </c>
      <c r="AH16" s="96">
        <v>23666.051915669701</v>
      </c>
      <c r="AI16" s="110" t="s">
        <v>354</v>
      </c>
      <c r="AJ16" s="110" t="s">
        <v>354</v>
      </c>
      <c r="AK16" s="113" t="s">
        <v>355</v>
      </c>
      <c r="AL16" s="44"/>
    </row>
    <row r="17" spans="1:38" s="1" customFormat="1" ht="24.75" customHeight="1" thickBot="1" x14ac:dyDescent="0.3">
      <c r="A17" s="41" t="s">
        <v>112</v>
      </c>
      <c r="B17" s="41" t="s">
        <v>153</v>
      </c>
      <c r="C17" s="78" t="s">
        <v>49</v>
      </c>
      <c r="D17" s="42"/>
      <c r="E17" s="95">
        <v>0.10799768388087801</v>
      </c>
      <c r="F17" s="96">
        <v>3.8867059390241998E-3</v>
      </c>
      <c r="G17" s="96">
        <v>1.0191000384812601E-3</v>
      </c>
      <c r="H17" s="96">
        <v>5.9394319199999998E-8</v>
      </c>
      <c r="I17" s="96">
        <v>3.3841593421101899E-4</v>
      </c>
      <c r="J17" s="96">
        <v>3.3841593421101899E-4</v>
      </c>
      <c r="K17" s="96">
        <v>3.3841593421101899E-4</v>
      </c>
      <c r="L17" s="96">
        <v>8.7013842357784195E-5</v>
      </c>
      <c r="M17" s="96">
        <v>5.7301299483792402E-2</v>
      </c>
      <c r="N17" s="96">
        <v>3.5156963565851401E-6</v>
      </c>
      <c r="O17" s="96">
        <v>5.3325931361357695E-7</v>
      </c>
      <c r="P17" s="96">
        <v>1.9855050328325901E-4</v>
      </c>
      <c r="Q17" s="96">
        <v>2.28856335762672E-4</v>
      </c>
      <c r="R17" s="96">
        <v>1.19989463028901E-5</v>
      </c>
      <c r="S17" s="96">
        <v>6.9958033368564598E-6</v>
      </c>
      <c r="T17" s="96">
        <v>1.2438116340575101E-6</v>
      </c>
      <c r="U17" s="96">
        <v>2.1634881862242E-5</v>
      </c>
      <c r="V17" s="96">
        <v>2.5013248650035301E-5</v>
      </c>
      <c r="W17" s="96">
        <v>7.35933926080876E-5</v>
      </c>
      <c r="X17" s="96">
        <v>2.2608370765951798E-6</v>
      </c>
      <c r="Y17" s="96">
        <v>1.1869394652124701E-6</v>
      </c>
      <c r="Z17" s="96">
        <v>1.86519058819103E-6</v>
      </c>
      <c r="AA17" s="96">
        <v>4.5216741531903698E-6</v>
      </c>
      <c r="AB17" s="96">
        <f t="shared" si="0"/>
        <v>9.8346412831890499E-6</v>
      </c>
      <c r="AC17" s="96">
        <v>6.2173019606367596E-6</v>
      </c>
      <c r="AD17" s="96">
        <v>2.6282231015418998E-6</v>
      </c>
      <c r="AE17" s="97"/>
      <c r="AF17" s="96">
        <v>52.690079150613201</v>
      </c>
      <c r="AG17" s="110" t="s">
        <v>354</v>
      </c>
      <c r="AH17" s="96">
        <v>1821.02324924597</v>
      </c>
      <c r="AI17" s="96">
        <v>101.25368860588701</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0.205754824521383</v>
      </c>
      <c r="F19" s="96">
        <v>4.0694208791445002E-2</v>
      </c>
      <c r="G19" s="96">
        <v>8.1485486806896403E-3</v>
      </c>
      <c r="H19" s="96">
        <v>2.05483768828111E-3</v>
      </c>
      <c r="I19" s="96">
        <v>4.8351791290935303E-3</v>
      </c>
      <c r="J19" s="96">
        <v>6.04535073839695E-3</v>
      </c>
      <c r="K19" s="96">
        <v>8.5222617271927207E-3</v>
      </c>
      <c r="L19" s="96">
        <v>1.36724209679887E-3</v>
      </c>
      <c r="M19" s="96">
        <v>0.23124911584376601</v>
      </c>
      <c r="N19" s="96">
        <v>1.4531307590438501E-3</v>
      </c>
      <c r="O19" s="96">
        <v>1.0916631323871299E-4</v>
      </c>
      <c r="P19" s="96">
        <v>6.6344223747442704E-4</v>
      </c>
      <c r="Q19" s="96">
        <v>6.5751593070655198E-4</v>
      </c>
      <c r="R19" s="96">
        <v>9.6498046731849699E-4</v>
      </c>
      <c r="S19" s="96">
        <v>1.0680096480587401E-3</v>
      </c>
      <c r="T19" s="96">
        <v>9.5123362771603204E-4</v>
      </c>
      <c r="U19" s="96">
        <v>2.6749090335107298E-4</v>
      </c>
      <c r="V19" s="96">
        <v>1.20932021716501E-3</v>
      </c>
      <c r="W19" s="96">
        <v>6.1532998068212705E-4</v>
      </c>
      <c r="X19" s="96">
        <v>9.5078245991452804E-6</v>
      </c>
      <c r="Y19" s="96">
        <v>5.1974406628530899E-4</v>
      </c>
      <c r="Z19" s="96">
        <v>5.2227924983302098E-4</v>
      </c>
      <c r="AA19" s="96">
        <v>1.9087132770147401E-5</v>
      </c>
      <c r="AB19" s="96">
        <f t="shared" si="0"/>
        <v>1.0706182734876227E-3</v>
      </c>
      <c r="AC19" s="96">
        <v>2.0244108705846598E-3</v>
      </c>
      <c r="AD19" s="96">
        <v>7.7887464089677796E-4</v>
      </c>
      <c r="AE19" s="97"/>
      <c r="AF19" s="96">
        <v>80.513115423291097</v>
      </c>
      <c r="AG19" s="110" t="s">
        <v>354</v>
      </c>
      <c r="AH19" s="96">
        <v>4609.2619194446297</v>
      </c>
      <c r="AI19" s="96">
        <v>718.72597768806304</v>
      </c>
      <c r="AJ19" s="110" t="s">
        <v>354</v>
      </c>
      <c r="AK19" s="113" t="s">
        <v>355</v>
      </c>
      <c r="AL19" s="44"/>
    </row>
    <row r="20" spans="1:38" s="1" customFormat="1" ht="24.75" customHeight="1" thickBot="1" x14ac:dyDescent="0.3">
      <c r="A20" s="41" t="s">
        <v>112</v>
      </c>
      <c r="B20" s="41" t="s">
        <v>156</v>
      </c>
      <c r="C20" s="78" t="s">
        <v>51</v>
      </c>
      <c r="D20" s="42"/>
      <c r="E20" s="95">
        <v>7.3151847112077797E-2</v>
      </c>
      <c r="F20" s="96">
        <v>1.6127134050854398E-2</v>
      </c>
      <c r="G20" s="96">
        <v>2.6093534244614699E-3</v>
      </c>
      <c r="H20" s="96">
        <v>8.9004002760283499E-4</v>
      </c>
      <c r="I20" s="96">
        <v>1.92874010310825E-3</v>
      </c>
      <c r="J20" s="96">
        <v>2.4506606159511498E-3</v>
      </c>
      <c r="K20" s="96">
        <v>3.5009363893801302E-3</v>
      </c>
      <c r="L20" s="96">
        <v>5.2541988563970703E-4</v>
      </c>
      <c r="M20" s="96">
        <v>7.7510726871684907E-2</v>
      </c>
      <c r="N20" s="96">
        <v>6.2853750254441198E-4</v>
      </c>
      <c r="O20" s="96">
        <v>4.70836048260134E-5</v>
      </c>
      <c r="P20" s="96">
        <v>2.1918485295116999E-4</v>
      </c>
      <c r="Q20" s="96">
        <v>2.0326120036256E-4</v>
      </c>
      <c r="R20" s="96">
        <v>4.1709973840032801E-4</v>
      </c>
      <c r="S20" s="96">
        <v>4.57015939825117E-4</v>
      </c>
      <c r="T20" s="96">
        <v>4.05475138739442E-4</v>
      </c>
      <c r="U20" s="96">
        <v>1.0256657946165101E-4</v>
      </c>
      <c r="V20" s="96">
        <v>4.2395627414324903E-4</v>
      </c>
      <c r="W20" s="96">
        <v>2.21176265399688E-4</v>
      </c>
      <c r="X20" s="96">
        <v>2.4922415797434901E-6</v>
      </c>
      <c r="Y20" s="96">
        <v>2.2428819695991599E-4</v>
      </c>
      <c r="Z20" s="96">
        <v>2.2493796625046999E-4</v>
      </c>
      <c r="AA20" s="96">
        <v>5.0880854357492703E-6</v>
      </c>
      <c r="AB20" s="96">
        <f t="shared" si="0"/>
        <v>4.568064902258788E-4</v>
      </c>
      <c r="AC20" s="96">
        <v>8.6707474077710796E-4</v>
      </c>
      <c r="AD20" s="96">
        <v>3.32961960038284E-4</v>
      </c>
      <c r="AE20" s="97"/>
      <c r="AF20" s="96">
        <v>57.778542011689701</v>
      </c>
      <c r="AG20" s="110" t="s">
        <v>354</v>
      </c>
      <c r="AH20" s="96">
        <v>1355.7524668016799</v>
      </c>
      <c r="AI20" s="96">
        <v>248.22800879159399</v>
      </c>
      <c r="AJ20" s="110" t="s">
        <v>354</v>
      </c>
      <c r="AK20" s="113" t="s">
        <v>355</v>
      </c>
      <c r="AL20" s="44"/>
    </row>
    <row r="21" spans="1:38" s="1" customFormat="1" ht="24.75" customHeight="1" thickBot="1" x14ac:dyDescent="0.3">
      <c r="A21" s="41" t="s">
        <v>112</v>
      </c>
      <c r="B21" s="41" t="s">
        <v>157</v>
      </c>
      <c r="C21" s="78" t="s">
        <v>52</v>
      </c>
      <c r="D21" s="42"/>
      <c r="E21" s="95">
        <v>1.14866853344161</v>
      </c>
      <c r="F21" s="96">
        <v>0.102181992222536</v>
      </c>
      <c r="G21" s="96">
        <v>0.53790836877528603</v>
      </c>
      <c r="H21" s="96">
        <v>1.7260749536408999E-3</v>
      </c>
      <c r="I21" s="96">
        <v>2.8850933628242099E-2</v>
      </c>
      <c r="J21" s="96">
        <v>4.1498183002819898E-2</v>
      </c>
      <c r="K21" s="96">
        <v>5.5779637706420797E-2</v>
      </c>
      <c r="L21" s="96">
        <v>7.2492632462528104E-3</v>
      </c>
      <c r="M21" s="96">
        <v>0.66694447054877903</v>
      </c>
      <c r="N21" s="96">
        <v>0.19874579839916701</v>
      </c>
      <c r="O21" s="96">
        <v>5.3095567191052597E-3</v>
      </c>
      <c r="P21" s="96">
        <v>1.3419008920937401E-2</v>
      </c>
      <c r="Q21" s="96">
        <v>1.6172309131331299E-2</v>
      </c>
      <c r="R21" s="96">
        <v>2.5679839038236198E-2</v>
      </c>
      <c r="S21" s="96">
        <v>3.7570782121597403E-2</v>
      </c>
      <c r="T21" s="96">
        <v>0.59073396646839504</v>
      </c>
      <c r="U21" s="96">
        <v>3.5224490466902E-2</v>
      </c>
      <c r="V21" s="96">
        <v>0.48045288412078802</v>
      </c>
      <c r="W21" s="96">
        <v>5.4456217172643697E-3</v>
      </c>
      <c r="X21" s="96">
        <v>2.41165611363436E-4</v>
      </c>
      <c r="Y21" s="96">
        <v>1.89390466168152E-3</v>
      </c>
      <c r="Z21" s="96">
        <v>1.94892056446396E-3</v>
      </c>
      <c r="AA21" s="96">
        <v>1.39153691375556E-3</v>
      </c>
      <c r="AB21" s="96">
        <f t="shared" si="0"/>
        <v>5.4755277512644751E-3</v>
      </c>
      <c r="AC21" s="96">
        <v>1.1891816011453201E-2</v>
      </c>
      <c r="AD21" s="96">
        <v>1.0642867068172E-2</v>
      </c>
      <c r="AE21" s="97"/>
      <c r="AF21" s="96">
        <v>2666.29858580988</v>
      </c>
      <c r="AG21" s="96">
        <v>1396.575955779</v>
      </c>
      <c r="AH21" s="96">
        <v>12647.923007437301</v>
      </c>
      <c r="AI21" s="96">
        <v>1800.93189655887</v>
      </c>
      <c r="AJ21" s="110" t="s">
        <v>354</v>
      </c>
      <c r="AK21" s="113" t="s">
        <v>355</v>
      </c>
      <c r="AL21" s="44"/>
    </row>
    <row r="22" spans="1:38" s="1" customFormat="1" ht="24.75" customHeight="1" thickBot="1" x14ac:dyDescent="0.3">
      <c r="A22" s="41" t="s">
        <v>112</v>
      </c>
      <c r="B22" s="62" t="s">
        <v>158</v>
      </c>
      <c r="C22" s="78" t="s">
        <v>288</v>
      </c>
      <c r="D22" s="42"/>
      <c r="E22" s="95">
        <v>3.68249352031498</v>
      </c>
      <c r="F22" s="96">
        <v>0.28329948345001699</v>
      </c>
      <c r="G22" s="96">
        <v>1.8000477684605301</v>
      </c>
      <c r="H22" s="96">
        <v>6.2855666466152399E-2</v>
      </c>
      <c r="I22" s="96">
        <v>4.0238946257812998E-2</v>
      </c>
      <c r="J22" s="96">
        <v>8.0332402260263697E-2</v>
      </c>
      <c r="K22" s="96">
        <v>0.111861940300199</v>
      </c>
      <c r="L22" s="96">
        <v>2.89163028905452E-3</v>
      </c>
      <c r="M22" s="96">
        <v>3.9835314753471298</v>
      </c>
      <c r="N22" s="96">
        <v>0.24617345688926401</v>
      </c>
      <c r="O22" s="96">
        <v>2.0186953958675199E-2</v>
      </c>
      <c r="P22" s="96">
        <v>4.2475755823236302E-2</v>
      </c>
      <c r="Q22" s="96">
        <v>5.3879625905926098E-2</v>
      </c>
      <c r="R22" s="96">
        <v>4.6966783559371998E-2</v>
      </c>
      <c r="S22" s="96">
        <v>5.4002650860336503E-2</v>
      </c>
      <c r="T22" s="96">
        <v>0.11059528155302099</v>
      </c>
      <c r="U22" s="96">
        <v>5.0559068507612902E-2</v>
      </c>
      <c r="V22" s="96">
        <v>0.46524114229380498</v>
      </c>
      <c r="W22" s="96">
        <v>5.5092234020114997E-2</v>
      </c>
      <c r="X22" s="96">
        <v>7.4809105976348896E-4</v>
      </c>
      <c r="Y22" s="96">
        <v>4.1587401800408704E-3</v>
      </c>
      <c r="Z22" s="96">
        <v>4.3544217982633701E-3</v>
      </c>
      <c r="AA22" s="96">
        <v>3.8760619716689398E-3</v>
      </c>
      <c r="AB22" s="96">
        <f t="shared" si="0"/>
        <v>1.313731500973667E-2</v>
      </c>
      <c r="AC22" s="96">
        <v>3.9638192207804998E-2</v>
      </c>
      <c r="AD22" s="96">
        <v>2.2830300201179599E-2</v>
      </c>
      <c r="AE22" s="97"/>
      <c r="AF22" s="96">
        <v>8487.2389732250194</v>
      </c>
      <c r="AG22" s="96">
        <v>3652.8952242209998</v>
      </c>
      <c r="AH22" s="96">
        <v>4898.1017661900296</v>
      </c>
      <c r="AI22" s="96">
        <v>1532.50625529731</v>
      </c>
      <c r="AJ22" s="96">
        <v>1792.1844407808001</v>
      </c>
      <c r="AK22" s="113" t="s">
        <v>355</v>
      </c>
      <c r="AL22" s="44"/>
    </row>
    <row r="23" spans="1:38" s="1" customFormat="1" ht="24.75" customHeight="1" thickBot="1" x14ac:dyDescent="0.3">
      <c r="A23" s="41" t="s">
        <v>119</v>
      </c>
      <c r="B23" s="62" t="s">
        <v>322</v>
      </c>
      <c r="C23" s="78" t="s">
        <v>336</v>
      </c>
      <c r="E23" s="96">
        <v>2.8148135531949299</v>
      </c>
      <c r="F23" s="96">
        <v>0.76013989333897902</v>
      </c>
      <c r="G23" s="96">
        <v>3.5910904793319E-3</v>
      </c>
      <c r="H23" s="96">
        <v>1.5334573239212401E-3</v>
      </c>
      <c r="I23" s="96">
        <v>0.24632933707194399</v>
      </c>
      <c r="J23" s="96">
        <v>0.24632933707194399</v>
      </c>
      <c r="K23" s="96">
        <v>0.24632933707194399</v>
      </c>
      <c r="L23" s="96">
        <v>0.16208287958234899</v>
      </c>
      <c r="M23" s="96">
        <v>10.0072312981934</v>
      </c>
      <c r="N23" s="96">
        <v>8.62842587523425E-3</v>
      </c>
      <c r="O23" s="96">
        <v>1.49399332453623E-3</v>
      </c>
      <c r="P23" s="96">
        <v>9.7299416297733901E-4</v>
      </c>
      <c r="Q23" s="96">
        <v>1.92683495064194E-5</v>
      </c>
      <c r="R23" s="96">
        <v>5.0219003937776799E-3</v>
      </c>
      <c r="S23" s="96">
        <v>3.89483589197812E-3</v>
      </c>
      <c r="T23" s="96">
        <v>1.5339481814935999E-3</v>
      </c>
      <c r="U23" s="96">
        <v>1.8598511161101501E-5</v>
      </c>
      <c r="V23" s="96">
        <v>0.30013248298071099</v>
      </c>
      <c r="W23" s="96">
        <v>6.7976902673727796E-3</v>
      </c>
      <c r="X23" s="96">
        <v>1.9218746959523401E-3</v>
      </c>
      <c r="Y23" s="96">
        <v>3.83082639153091E-3</v>
      </c>
      <c r="Z23" s="96">
        <v>3.6815384790086498E-3</v>
      </c>
      <c r="AA23" s="96">
        <v>2.02492288490044E-3</v>
      </c>
      <c r="AB23" s="96">
        <f t="shared" si="0"/>
        <v>1.145916245139234E-2</v>
      </c>
      <c r="AC23" s="96">
        <v>4.5390510619384997E-2</v>
      </c>
      <c r="AD23" s="96">
        <v>7.5359861247715602E-6</v>
      </c>
      <c r="AE23" s="97"/>
      <c r="AF23" s="96">
        <v>8058.7914378483301</v>
      </c>
      <c r="AG23" s="110" t="s">
        <v>354</v>
      </c>
      <c r="AH23" s="110" t="s">
        <v>354</v>
      </c>
      <c r="AI23" s="96">
        <v>9.4938393880524199</v>
      </c>
      <c r="AJ23" s="110" t="s">
        <v>354</v>
      </c>
      <c r="AK23" s="113" t="s">
        <v>355</v>
      </c>
      <c r="AL23" s="44"/>
    </row>
    <row r="24" spans="1:38" s="1" customFormat="1" ht="24.75" customHeight="1" thickBot="1" x14ac:dyDescent="0.3">
      <c r="A24" s="68" t="s">
        <v>112</v>
      </c>
      <c r="B24" s="62" t="s">
        <v>321</v>
      </c>
      <c r="C24" s="78" t="s">
        <v>337</v>
      </c>
      <c r="D24" s="43"/>
      <c r="E24" s="95">
        <v>0.59754501640075397</v>
      </c>
      <c r="F24" s="95">
        <v>0.29321502388197501</v>
      </c>
      <c r="G24" s="95">
        <v>4.5845968599734402E-2</v>
      </c>
      <c r="H24" s="96">
        <v>1.8114210405350901E-2</v>
      </c>
      <c r="I24" s="95">
        <v>3.9132465294771102E-2</v>
      </c>
      <c r="J24" s="95">
        <v>4.9743997438671597E-2</v>
      </c>
      <c r="K24" s="95">
        <v>7.1068760580483697E-2</v>
      </c>
      <c r="L24" s="95">
        <v>1.1743065456597101E-2</v>
      </c>
      <c r="M24" s="95">
        <v>1.05262472383832</v>
      </c>
      <c r="N24" s="95">
        <v>1.28147932294533E-2</v>
      </c>
      <c r="O24" s="95">
        <v>9.56575672323219E-4</v>
      </c>
      <c r="P24" s="95">
        <v>1.9945903073277402E-3</v>
      </c>
      <c r="Q24" s="95">
        <v>1.22001189578527E-3</v>
      </c>
      <c r="R24" s="95">
        <v>8.4717761587227592E-3</v>
      </c>
      <c r="S24" s="95">
        <v>9.32128653176067E-3</v>
      </c>
      <c r="T24" s="95">
        <v>8.2880092579272705E-3</v>
      </c>
      <c r="U24" s="95">
        <v>1.82699584225611E-3</v>
      </c>
      <c r="V24" s="95">
        <v>8.9647733814268108E-3</v>
      </c>
      <c r="W24" s="95">
        <v>4.3152836866811404E-3</v>
      </c>
      <c r="X24" s="95">
        <v>7.4930467373246606E-5</v>
      </c>
      <c r="Y24" s="95">
        <v>4.59574798205881E-3</v>
      </c>
      <c r="Z24" s="95">
        <v>4.6105929546939404E-3</v>
      </c>
      <c r="AA24" s="95">
        <v>1.4493488977187799E-4</v>
      </c>
      <c r="AB24" s="96">
        <f t="shared" si="0"/>
        <v>9.426206293897876E-3</v>
      </c>
      <c r="AC24" s="95">
        <v>1.78181441522667E-2</v>
      </c>
      <c r="AD24" s="95">
        <v>6.8636316052699603E-3</v>
      </c>
      <c r="AE24" s="97"/>
      <c r="AF24" s="96">
        <v>944.18755078150798</v>
      </c>
      <c r="AG24" s="110" t="s">
        <v>354</v>
      </c>
      <c r="AH24" s="96">
        <v>4397.5684772397999</v>
      </c>
      <c r="AI24" s="96">
        <v>3807.9674712680899</v>
      </c>
      <c r="AJ24" s="110" t="s">
        <v>354</v>
      </c>
      <c r="AK24" s="113" t="s">
        <v>355</v>
      </c>
      <c r="AL24" s="46"/>
    </row>
    <row r="25" spans="1:38" s="1" customFormat="1" ht="24.75" customHeight="1" thickBot="1" x14ac:dyDescent="0.3">
      <c r="A25" s="41" t="s">
        <v>120</v>
      </c>
      <c r="B25" s="62" t="s">
        <v>160</v>
      </c>
      <c r="C25" s="79" t="s">
        <v>301</v>
      </c>
      <c r="D25" s="42"/>
      <c r="E25" s="95">
        <v>1.3883429217593799</v>
      </c>
      <c r="F25" s="95">
        <v>9.5277178451404904E-2</v>
      </c>
      <c r="G25" s="95">
        <v>9.77277401112253E-2</v>
      </c>
      <c r="H25" s="95" t="s">
        <v>355</v>
      </c>
      <c r="I25" s="95">
        <v>1.4951224622416199E-2</v>
      </c>
      <c r="J25" s="95">
        <v>1.7087111317453101E-2</v>
      </c>
      <c r="K25" s="95">
        <v>1.88475889341056E-2</v>
      </c>
      <c r="L25" s="95">
        <v>6.1117564291034597E-3</v>
      </c>
      <c r="M25" s="95">
        <v>0.795298937708521</v>
      </c>
      <c r="N25" s="95">
        <v>3.2383811701755402E-2</v>
      </c>
      <c r="O25" s="95">
        <v>3.38299250070686E-5</v>
      </c>
      <c r="P25" s="95" t="s">
        <v>355</v>
      </c>
      <c r="Q25" s="95">
        <v>2.6555328391189E-5</v>
      </c>
      <c r="R25" s="95">
        <v>2.58722799457601E-4</v>
      </c>
      <c r="S25" s="95">
        <v>0.24305983369745299</v>
      </c>
      <c r="T25" s="95">
        <v>3.5280782434160801E-4</v>
      </c>
      <c r="U25" s="95">
        <v>1.3196495412578E-4</v>
      </c>
      <c r="V25" s="95">
        <v>9.3499922408040004E-2</v>
      </c>
      <c r="W25" s="95" t="s">
        <v>355</v>
      </c>
      <c r="X25" s="95">
        <v>1.8425071759455498E-5</v>
      </c>
      <c r="Y25" s="95">
        <v>9.7132898858546709E-7</v>
      </c>
      <c r="Z25" s="95">
        <v>1.43386660219759E-6</v>
      </c>
      <c r="AA25" s="95" t="s">
        <v>355</v>
      </c>
      <c r="AB25" s="96">
        <f t="shared" si="0"/>
        <v>2.0830267350238555E-5</v>
      </c>
      <c r="AC25" s="96" t="s">
        <v>355</v>
      </c>
      <c r="AD25" s="96" t="s">
        <v>355</v>
      </c>
      <c r="AE25" s="97"/>
      <c r="AF25" s="96">
        <v>4251.1566948382997</v>
      </c>
      <c r="AG25" s="110" t="s">
        <v>354</v>
      </c>
      <c r="AH25" s="110" t="s">
        <v>354</v>
      </c>
      <c r="AI25" s="110" t="s">
        <v>354</v>
      </c>
      <c r="AJ25" s="110" t="s">
        <v>354</v>
      </c>
      <c r="AK25" s="109">
        <v>10163.382541253</v>
      </c>
      <c r="AL25" s="44"/>
    </row>
    <row r="26" spans="1:38" s="1" customFormat="1" ht="24.75" customHeight="1" thickBot="1" x14ac:dyDescent="0.3">
      <c r="A26" s="41" t="s">
        <v>120</v>
      </c>
      <c r="B26" s="41" t="s">
        <v>159</v>
      </c>
      <c r="C26" s="78" t="s">
        <v>311</v>
      </c>
      <c r="D26" s="42"/>
      <c r="E26" s="95">
        <v>0.14214769165992999</v>
      </c>
      <c r="F26" s="96">
        <v>2.14651106358765E-2</v>
      </c>
      <c r="G26" s="96">
        <v>1.15464001330904E-2</v>
      </c>
      <c r="H26" s="96">
        <v>4.9557772800028797E-5</v>
      </c>
      <c r="I26" s="96">
        <v>1.5263605466264E-3</v>
      </c>
      <c r="J26" s="96">
        <v>1.79415427022764E-3</v>
      </c>
      <c r="K26" s="96">
        <v>2.01487986273005E-3</v>
      </c>
      <c r="L26" s="96">
        <v>3.9059617512635802E-4</v>
      </c>
      <c r="M26" s="96">
        <v>0.71292847527006797</v>
      </c>
      <c r="N26" s="96">
        <v>0.42238022545133103</v>
      </c>
      <c r="O26" s="96">
        <v>1.2079638980487101E-5</v>
      </c>
      <c r="P26" s="96">
        <v>6.1334566050079797E-6</v>
      </c>
      <c r="Q26" s="96">
        <v>3.5409589510570501E-6</v>
      </c>
      <c r="R26" s="96">
        <v>4.3807071944398602E-5</v>
      </c>
      <c r="S26" s="96">
        <v>3.0504527520201701E-2</v>
      </c>
      <c r="T26" s="96">
        <v>5.3553017458130699E-5</v>
      </c>
      <c r="U26" s="96">
        <v>1.6686533244622201E-5</v>
      </c>
      <c r="V26" s="96">
        <v>1.32855416142837E-2</v>
      </c>
      <c r="W26" s="96">
        <v>1.58205892201335E-4</v>
      </c>
      <c r="X26" s="96">
        <v>5.8421416697427799E-6</v>
      </c>
      <c r="Y26" s="96">
        <v>6.5971874829831497E-6</v>
      </c>
      <c r="Z26" s="96">
        <v>2.3872997542065801E-6</v>
      </c>
      <c r="AA26" s="96">
        <v>7.5791659984825402E-6</v>
      </c>
      <c r="AB26" s="96">
        <f t="shared" si="0"/>
        <v>2.2405794905415051E-5</v>
      </c>
      <c r="AC26" s="96" t="s">
        <v>355</v>
      </c>
      <c r="AD26" s="96">
        <v>7.2438797821437606E-8</v>
      </c>
      <c r="AE26" s="97"/>
      <c r="AF26" s="96">
        <v>502.48055378715799</v>
      </c>
      <c r="AG26" s="110" t="s">
        <v>354</v>
      </c>
      <c r="AH26" s="110" t="s">
        <v>354</v>
      </c>
      <c r="AI26" s="110" t="s">
        <v>354</v>
      </c>
      <c r="AJ26" s="110" t="s">
        <v>354</v>
      </c>
      <c r="AK26" s="109">
        <v>1274.2670579999999</v>
      </c>
      <c r="AL26" s="44"/>
    </row>
    <row r="27" spans="1:38" s="1" customFormat="1" ht="24.75" customHeight="1" thickBot="1" x14ac:dyDescent="0.3">
      <c r="A27" s="41" t="s">
        <v>121</v>
      </c>
      <c r="B27" s="41" t="s">
        <v>161</v>
      </c>
      <c r="C27" s="78" t="s">
        <v>53</v>
      </c>
      <c r="D27" s="42"/>
      <c r="E27" s="95">
        <v>16.118294513041398</v>
      </c>
      <c r="F27" s="96">
        <v>3.6593915786326301</v>
      </c>
      <c r="G27" s="96">
        <v>4.11131435115763E-2</v>
      </c>
      <c r="H27" s="96">
        <v>0.86579468366265699</v>
      </c>
      <c r="I27" s="96">
        <v>0.20864390233152799</v>
      </c>
      <c r="J27" s="96">
        <v>0.20864390233152799</v>
      </c>
      <c r="K27" s="96">
        <v>0.20864390233152799</v>
      </c>
      <c r="L27" s="96">
        <v>0.147945914805585</v>
      </c>
      <c r="M27" s="96">
        <v>56.024745060392597</v>
      </c>
      <c r="N27" s="96">
        <v>0.12324345700693499</v>
      </c>
      <c r="O27" s="96">
        <v>2.8632788110910599E-2</v>
      </c>
      <c r="P27" s="96">
        <v>1.48534653528296E-2</v>
      </c>
      <c r="Q27" s="96">
        <v>4.38417618867405E-4</v>
      </c>
      <c r="R27" s="96">
        <v>5.9809970257476898E-2</v>
      </c>
      <c r="S27" s="96">
        <v>8.8974339555667997E-2</v>
      </c>
      <c r="T27" s="96">
        <v>3.12114427250153E-2</v>
      </c>
      <c r="U27" s="96">
        <v>3.2199166821264297E-4</v>
      </c>
      <c r="V27" s="96">
        <v>5.7255389869885498</v>
      </c>
      <c r="W27" s="96">
        <v>4.3332807380339601E-2</v>
      </c>
      <c r="X27" s="96">
        <v>4.3272894892610603E-2</v>
      </c>
      <c r="Y27" s="96">
        <v>4.8671036988237E-2</v>
      </c>
      <c r="Z27" s="96">
        <v>3.7470959625293898E-2</v>
      </c>
      <c r="AA27" s="96">
        <v>4.2807216755772898E-2</v>
      </c>
      <c r="AB27" s="96">
        <f t="shared" si="0"/>
        <v>0.17222210826191439</v>
      </c>
      <c r="AC27" s="96">
        <v>0.25010887336124399</v>
      </c>
      <c r="AD27" s="96">
        <v>1.5262086958376799E-4</v>
      </c>
      <c r="AE27" s="97"/>
      <c r="AF27" s="96">
        <v>89057.456617749107</v>
      </c>
      <c r="AG27" s="110" t="s">
        <v>354</v>
      </c>
      <c r="AH27" s="96">
        <v>4.5691848895687102</v>
      </c>
      <c r="AI27" s="96">
        <v>4050.0577623326599</v>
      </c>
      <c r="AJ27" s="110" t="s">
        <v>354</v>
      </c>
      <c r="AK27" s="113" t="s">
        <v>355</v>
      </c>
      <c r="AL27" s="44"/>
    </row>
    <row r="28" spans="1:38" s="1" customFormat="1" ht="24.75" customHeight="1" thickBot="1" x14ac:dyDescent="0.3">
      <c r="A28" s="41" t="s">
        <v>121</v>
      </c>
      <c r="B28" s="41" t="s">
        <v>162</v>
      </c>
      <c r="C28" s="78" t="s">
        <v>144</v>
      </c>
      <c r="D28" s="42"/>
      <c r="E28" s="95">
        <v>8.3909616727909402</v>
      </c>
      <c r="F28" s="96">
        <v>0.528503620136623</v>
      </c>
      <c r="G28" s="96">
        <v>1.05872328211154E-2</v>
      </c>
      <c r="H28" s="96">
        <v>3.9817932996975301E-2</v>
      </c>
      <c r="I28" s="96">
        <v>0.17891075551893701</v>
      </c>
      <c r="J28" s="96">
        <v>0.17891075551893701</v>
      </c>
      <c r="K28" s="96">
        <v>0.17891075551893701</v>
      </c>
      <c r="L28" s="96">
        <v>0.14231615245158499</v>
      </c>
      <c r="M28" s="96">
        <v>3.37837848178612</v>
      </c>
      <c r="N28" s="96">
        <v>2.9900253132018901E-2</v>
      </c>
      <c r="O28" s="96">
        <v>5.1562502536828302E-3</v>
      </c>
      <c r="P28" s="96">
        <v>2.94109127900838E-3</v>
      </c>
      <c r="Q28" s="96">
        <v>6.0905257129859899E-5</v>
      </c>
      <c r="R28" s="96">
        <v>1.66160131052202E-2</v>
      </c>
      <c r="S28" s="96">
        <v>1.2835649016873601E-2</v>
      </c>
      <c r="T28" s="96">
        <v>5.3133531568279602E-3</v>
      </c>
      <c r="U28" s="96">
        <v>5.69207106177184E-5</v>
      </c>
      <c r="V28" s="96">
        <v>1.0348872618881899</v>
      </c>
      <c r="W28" s="96">
        <v>1.2434579789601699E-2</v>
      </c>
      <c r="X28" s="96">
        <v>1.3753253023715099E-2</v>
      </c>
      <c r="Y28" s="96">
        <v>1.5421767129155699E-2</v>
      </c>
      <c r="Z28" s="96">
        <v>1.20795321555152E-2</v>
      </c>
      <c r="AA28" s="96">
        <v>1.28657085925542E-2</v>
      </c>
      <c r="AB28" s="96">
        <f t="shared" si="0"/>
        <v>5.4120260900940201E-2</v>
      </c>
      <c r="AC28" s="96">
        <v>0.13707865157722801</v>
      </c>
      <c r="AD28" s="96">
        <v>4.4885325794479802E-5</v>
      </c>
      <c r="AE28" s="97"/>
      <c r="AF28" s="96">
        <v>22648.009655201498</v>
      </c>
      <c r="AG28" s="110" t="s">
        <v>354</v>
      </c>
      <c r="AH28" s="96">
        <v>7.1102057651578603</v>
      </c>
      <c r="AI28" s="96">
        <v>1366.62239708014</v>
      </c>
      <c r="AJ28" s="110" t="s">
        <v>354</v>
      </c>
      <c r="AK28" s="113" t="s">
        <v>355</v>
      </c>
      <c r="AL28" s="44"/>
    </row>
    <row r="29" spans="1:38" s="1" customFormat="1" ht="24.75" customHeight="1" thickBot="1" x14ac:dyDescent="0.3">
      <c r="A29" s="41" t="s">
        <v>121</v>
      </c>
      <c r="B29" s="41" t="s">
        <v>163</v>
      </c>
      <c r="C29" s="78" t="s">
        <v>145</v>
      </c>
      <c r="D29" s="42"/>
      <c r="E29" s="95">
        <v>9.2001633406965393</v>
      </c>
      <c r="F29" s="96">
        <v>0.22985328772921401</v>
      </c>
      <c r="G29" s="96">
        <v>2.27979143571733E-2</v>
      </c>
      <c r="H29" s="96">
        <v>4.2185303317781198E-2</v>
      </c>
      <c r="I29" s="96">
        <v>0.13793213150120601</v>
      </c>
      <c r="J29" s="96">
        <v>0.13793213150120601</v>
      </c>
      <c r="K29" s="96">
        <v>0.13793213150120601</v>
      </c>
      <c r="L29" s="96">
        <v>9.3343552805252999E-2</v>
      </c>
      <c r="M29" s="96">
        <v>3.8148132776643902</v>
      </c>
      <c r="N29" s="96">
        <v>4.1930839810368901E-2</v>
      </c>
      <c r="O29" s="96">
        <v>6.9658268308768704E-3</v>
      </c>
      <c r="P29" s="96">
        <v>6.0437687714914798E-3</v>
      </c>
      <c r="Q29" s="96">
        <v>1.14126128658841E-4</v>
      </c>
      <c r="R29" s="96">
        <v>2.6910388205003698E-2</v>
      </c>
      <c r="S29" s="96">
        <v>1.8984412377984101E-2</v>
      </c>
      <c r="T29" s="96">
        <v>7.1381426180671696E-3</v>
      </c>
      <c r="U29" s="96">
        <v>1.1405785022235299E-4</v>
      </c>
      <c r="V29" s="96">
        <v>1.4022742901527701</v>
      </c>
      <c r="W29" s="96">
        <v>5.3564175814168301E-2</v>
      </c>
      <c r="X29" s="96">
        <v>4.4227301130964599E-3</v>
      </c>
      <c r="Y29" s="96">
        <v>2.6782087907084199E-2</v>
      </c>
      <c r="Z29" s="96">
        <v>2.9927140431952801E-2</v>
      </c>
      <c r="AA29" s="96">
        <v>6.8798023981500598E-3</v>
      </c>
      <c r="AB29" s="96">
        <f t="shared" si="0"/>
        <v>6.8011760850283515E-2</v>
      </c>
      <c r="AC29" s="96">
        <v>0.31897102038449798</v>
      </c>
      <c r="AD29" s="96">
        <v>1.08082080214557E-5</v>
      </c>
      <c r="AE29" s="97"/>
      <c r="AF29" s="96">
        <v>48674.298215366303</v>
      </c>
      <c r="AG29" s="110" t="s">
        <v>354</v>
      </c>
      <c r="AH29" s="96">
        <v>241.44033158946601</v>
      </c>
      <c r="AI29" s="96">
        <v>3061.2446192759999</v>
      </c>
      <c r="AJ29" s="110" t="s">
        <v>354</v>
      </c>
      <c r="AK29" s="113" t="s">
        <v>355</v>
      </c>
      <c r="AL29" s="44"/>
    </row>
    <row r="30" spans="1:38" s="1" customFormat="1" ht="24.75" customHeight="1" thickBot="1" x14ac:dyDescent="0.3">
      <c r="A30" s="41" t="s">
        <v>121</v>
      </c>
      <c r="B30" s="41" t="s">
        <v>164</v>
      </c>
      <c r="C30" s="78" t="s">
        <v>54</v>
      </c>
      <c r="D30" s="42"/>
      <c r="E30" s="95">
        <v>0.13529082127077</v>
      </c>
      <c r="F30" s="96">
        <v>1.16232781266951</v>
      </c>
      <c r="G30" s="96">
        <v>4.4141337183858898E-4</v>
      </c>
      <c r="H30" s="96">
        <v>1.1990319048044999E-3</v>
      </c>
      <c r="I30" s="96">
        <v>1.8605823044875E-2</v>
      </c>
      <c r="J30" s="96">
        <v>1.8605823044875E-2</v>
      </c>
      <c r="K30" s="96">
        <v>1.8605823044875E-2</v>
      </c>
      <c r="L30" s="96">
        <v>2.96828237030508E-3</v>
      </c>
      <c r="M30" s="96">
        <v>6.8329619951081799</v>
      </c>
      <c r="N30" s="96">
        <v>3.3693035435335399E-4</v>
      </c>
      <c r="O30" s="96">
        <v>1.07895984399399E-4</v>
      </c>
      <c r="P30" s="96">
        <v>1.92014816749786E-4</v>
      </c>
      <c r="Q30" s="96">
        <v>6.6212005775788404E-6</v>
      </c>
      <c r="R30" s="96">
        <v>2.32178877742067E-4</v>
      </c>
      <c r="S30" s="96">
        <v>4.6150448604722699E-4</v>
      </c>
      <c r="T30" s="96">
        <v>1.54244388442451E-4</v>
      </c>
      <c r="U30" s="96">
        <v>4.4141337183859001E-6</v>
      </c>
      <c r="V30" s="96">
        <v>2.14247021997362E-2</v>
      </c>
      <c r="W30" s="96">
        <v>1.47621210385489E-2</v>
      </c>
      <c r="X30" s="96">
        <v>2.2494660630169701E-4</v>
      </c>
      <c r="Y30" s="96">
        <v>4.1240211155311199E-4</v>
      </c>
      <c r="Z30" s="96">
        <v>1.40591628938561E-4</v>
      </c>
      <c r="AA30" s="96">
        <v>4.8269792602239199E-4</v>
      </c>
      <c r="AB30" s="96">
        <f t="shared" si="0"/>
        <v>1.2606382728157621E-3</v>
      </c>
      <c r="AC30" s="96">
        <v>9.9427946654802401E-6</v>
      </c>
      <c r="AD30" s="96">
        <v>3.5452673450313099E-6</v>
      </c>
      <c r="AE30" s="97"/>
      <c r="AF30" s="96">
        <v>966.695284326511</v>
      </c>
      <c r="AG30" s="110" t="s">
        <v>354</v>
      </c>
      <c r="AH30" s="110" t="s">
        <v>354</v>
      </c>
      <c r="AI30" s="96">
        <v>31.577272448613702</v>
      </c>
      <c r="AJ30" s="110" t="s">
        <v>354</v>
      </c>
      <c r="AK30" s="113" t="s">
        <v>355</v>
      </c>
      <c r="AL30" s="44"/>
    </row>
    <row r="31" spans="1:38" s="1" customFormat="1" ht="24.75" customHeight="1" thickBot="1" x14ac:dyDescent="0.3">
      <c r="A31" s="41" t="s">
        <v>121</v>
      </c>
      <c r="B31" s="41" t="s">
        <v>165</v>
      </c>
      <c r="C31" s="78" t="s">
        <v>55</v>
      </c>
      <c r="D31" s="42"/>
      <c r="E31" s="109" t="s">
        <v>355</v>
      </c>
      <c r="F31" s="96">
        <v>1.3288072482981499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1292.6003339149199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0.67062128864570003</v>
      </c>
      <c r="J32" s="96">
        <v>1.2562828499976399</v>
      </c>
      <c r="K32" s="96">
        <v>1.6470978332505299</v>
      </c>
      <c r="L32" s="96">
        <v>0.16250000890574101</v>
      </c>
      <c r="M32" s="108" t="s">
        <v>355</v>
      </c>
      <c r="N32" s="96">
        <v>7.8379626141858196</v>
      </c>
      <c r="O32" s="96">
        <v>8.3539001100810008E-3</v>
      </c>
      <c r="P32" s="96" t="s">
        <v>355</v>
      </c>
      <c r="Q32" s="96">
        <v>7.8066840045880898E-3</v>
      </c>
      <c r="R32" s="96">
        <v>8.3030849133541904E-2</v>
      </c>
      <c r="S32" s="96">
        <v>59.679823127733599</v>
      </c>
      <c r="T32" s="96">
        <v>0.101120505253365</v>
      </c>
      <c r="U32" s="96">
        <v>3.2941956665010701E-2</v>
      </c>
      <c r="V32" s="96">
        <v>22.6827872210085</v>
      </c>
      <c r="W32" s="96" t="s">
        <v>355</v>
      </c>
      <c r="X32" s="96">
        <v>4.1948491440204497E-3</v>
      </c>
      <c r="Y32" s="96">
        <v>2.9623721847335001E-4</v>
      </c>
      <c r="Z32" s="96">
        <v>4.3730256060351601E-4</v>
      </c>
      <c r="AA32" s="96" t="s">
        <v>355</v>
      </c>
      <c r="AB32" s="96">
        <f t="shared" si="0"/>
        <v>4.9283889230973162E-3</v>
      </c>
      <c r="AC32" s="96" t="s">
        <v>355</v>
      </c>
      <c r="AD32" s="96" t="s">
        <v>355</v>
      </c>
      <c r="AE32" s="97"/>
      <c r="AF32" s="113" t="s">
        <v>355</v>
      </c>
      <c r="AG32" s="113" t="s">
        <v>355</v>
      </c>
      <c r="AH32" s="113" t="s">
        <v>355</v>
      </c>
      <c r="AI32" s="113" t="s">
        <v>355</v>
      </c>
      <c r="AJ32" s="113" t="s">
        <v>355</v>
      </c>
      <c r="AK32" s="96">
        <v>59574.334948379801</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0.32556713799616699</v>
      </c>
      <c r="J33" s="96">
        <v>0.60290210740030803</v>
      </c>
      <c r="K33" s="96">
        <v>1.2058042148006201</v>
      </c>
      <c r="L33" s="96" t="s">
        <v>355</v>
      </c>
      <c r="M33" s="108" t="s">
        <v>355</v>
      </c>
      <c r="N33" s="96">
        <v>5.6702943200998897E-2</v>
      </c>
      <c r="O33" s="96">
        <v>1.14551400406058E-4</v>
      </c>
      <c r="P33" s="96">
        <v>6.8730840243635006E-5</v>
      </c>
      <c r="Q33" s="96" t="s">
        <v>355</v>
      </c>
      <c r="R33" s="96">
        <v>2.3929184642718201E-2</v>
      </c>
      <c r="S33" s="96">
        <v>1.2045984105858099E-2</v>
      </c>
      <c r="T33" s="96">
        <v>1.91421419099598E-2</v>
      </c>
      <c r="U33" s="96" t="s">
        <v>355</v>
      </c>
      <c r="V33" s="96">
        <v>9.1110566470334498E-2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59574.334948379801</v>
      </c>
      <c r="AL33" s="44" t="s">
        <v>366</v>
      </c>
    </row>
    <row r="34" spans="1:38" s="1" customFormat="1" ht="24.75" customHeight="1" thickBot="1" x14ac:dyDescent="0.3">
      <c r="A34" s="41" t="s">
        <v>119</v>
      </c>
      <c r="B34" s="41" t="s">
        <v>168</v>
      </c>
      <c r="C34" s="78" t="s">
        <v>58</v>
      </c>
      <c r="D34" s="42"/>
      <c r="E34" s="95">
        <v>1.7656504806079201</v>
      </c>
      <c r="F34" s="96">
        <v>0.10790243217447699</v>
      </c>
      <c r="G34" s="96">
        <v>1.5441089849774401E-3</v>
      </c>
      <c r="H34" s="96">
        <v>6.5933453658536699E-4</v>
      </c>
      <c r="I34" s="96">
        <v>0.46218123873968198</v>
      </c>
      <c r="J34" s="96">
        <v>0.89174496208683895</v>
      </c>
      <c r="K34" s="96">
        <v>0.89174496208683895</v>
      </c>
      <c r="L34" s="96">
        <v>2.1201385005142001E-2</v>
      </c>
      <c r="M34" s="96">
        <v>0.27813037920188399</v>
      </c>
      <c r="N34" s="96">
        <v>3.68541632569757E-3</v>
      </c>
      <c r="O34" s="96">
        <v>6.1166464959024503E-4</v>
      </c>
      <c r="P34" s="96">
        <v>4.0860279901268299E-4</v>
      </c>
      <c r="Q34" s="96">
        <v>7.7109174053658594E-6</v>
      </c>
      <c r="R34" s="96">
        <v>2.62606979021683</v>
      </c>
      <c r="S34" s="96">
        <v>6.3631196705980901</v>
      </c>
      <c r="T34" s="96">
        <v>5.2484131403130903</v>
      </c>
      <c r="U34" s="96">
        <v>7.7109174053658594E-6</v>
      </c>
      <c r="V34" s="96">
        <v>0.12294997803413001</v>
      </c>
      <c r="W34" s="96">
        <v>2.3708450166717099E-3</v>
      </c>
      <c r="X34" s="96">
        <v>1.9575791400824801E-4</v>
      </c>
      <c r="Y34" s="96">
        <v>1.1854229237166099E-3</v>
      </c>
      <c r="Z34" s="96">
        <v>1.32462855079648E-3</v>
      </c>
      <c r="AA34" s="96">
        <v>3.04512310679497E-4</v>
      </c>
      <c r="AB34" s="96">
        <f t="shared" si="0"/>
        <v>3.0103216992008351E-3</v>
      </c>
      <c r="AC34" s="96">
        <v>2.0274536999999999E-2</v>
      </c>
      <c r="AD34" s="96">
        <v>2.7765369361221902E-6</v>
      </c>
      <c r="AE34" s="97"/>
      <c r="AF34" s="96">
        <v>3296.67268292683</v>
      </c>
      <c r="AG34" s="110" t="s">
        <v>358</v>
      </c>
      <c r="AH34" s="110" t="s">
        <v>354</v>
      </c>
      <c r="AI34" s="110" t="s">
        <v>354</v>
      </c>
      <c r="AJ34" s="110" t="s">
        <v>354</v>
      </c>
      <c r="AK34" s="109">
        <v>85477330.659372196</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9.6443095910440402</v>
      </c>
      <c r="F36" s="96">
        <v>0.41993037730469401</v>
      </c>
      <c r="G36" s="96">
        <v>0.26079498258952699</v>
      </c>
      <c r="H36" s="96" t="s">
        <v>355</v>
      </c>
      <c r="I36" s="96">
        <v>0.256067005215601</v>
      </c>
      <c r="J36" s="96">
        <v>0.25736683772938501</v>
      </c>
      <c r="K36" s="96">
        <v>0.25996650275695499</v>
      </c>
      <c r="L36" s="96">
        <v>2.5189344598309599E-2</v>
      </c>
      <c r="M36" s="96">
        <v>1.0480022014424999</v>
      </c>
      <c r="N36" s="96">
        <v>2.0193835458911302E-2</v>
      </c>
      <c r="O36" s="96">
        <v>2.4241353802325798E-3</v>
      </c>
      <c r="P36" s="96">
        <v>4.3271686096365402E-3</v>
      </c>
      <c r="Q36" s="96">
        <v>2.7316575054652899E-2</v>
      </c>
      <c r="R36" s="96">
        <v>1.3265867976588901E-2</v>
      </c>
      <c r="S36" s="96">
        <v>2.7316575054652899E-2</v>
      </c>
      <c r="T36" s="96">
        <v>1.3002505191051601</v>
      </c>
      <c r="U36" s="96">
        <v>4.0387670917822603E-2</v>
      </c>
      <c r="V36" s="96">
        <v>9.6702738434196203E-2</v>
      </c>
      <c r="W36" s="96">
        <v>8.3072759687513001E-2</v>
      </c>
      <c r="X36" s="96">
        <v>7.7751426569679799E-4</v>
      </c>
      <c r="Y36" s="96">
        <v>3.6427033276093001E-3</v>
      </c>
      <c r="Z36" s="96">
        <v>1.57264454911758E-3</v>
      </c>
      <c r="AA36" s="96">
        <v>5.8921349311293796E-3</v>
      </c>
      <c r="AB36" s="96">
        <f t="shared" si="0"/>
        <v>1.1884997073553057E-2</v>
      </c>
      <c r="AC36" s="96">
        <v>1.5815275196630101E-2</v>
      </c>
      <c r="AD36" s="96">
        <v>5.6518824382158901E-6</v>
      </c>
      <c r="AE36" s="97"/>
      <c r="AF36" s="96">
        <v>6710.14997405752</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0.72579950319428599</v>
      </c>
      <c r="F39" s="96">
        <v>0.15810232425855</v>
      </c>
      <c r="G39" s="96">
        <v>6.8121310491561698E-2</v>
      </c>
      <c r="H39" s="96">
        <v>1.5703243765949299E-2</v>
      </c>
      <c r="I39" s="96">
        <v>0.13624269058583099</v>
      </c>
      <c r="J39" s="96">
        <v>0.141099979619904</v>
      </c>
      <c r="K39" s="96">
        <v>0.14685658029540599</v>
      </c>
      <c r="L39" s="96">
        <v>3.0043020659223599E-2</v>
      </c>
      <c r="M39" s="96">
        <v>0.96682148366181497</v>
      </c>
      <c r="N39" s="96">
        <v>6.5090576739303997E-3</v>
      </c>
      <c r="O39" s="96">
        <v>6.9017872053569302E-4</v>
      </c>
      <c r="P39" s="96">
        <v>2.0277474247657901E-3</v>
      </c>
      <c r="Q39" s="96">
        <v>1.6095130964205E-3</v>
      </c>
      <c r="R39" s="96">
        <v>4.9933146882001197E-3</v>
      </c>
      <c r="S39" s="96">
        <v>5.4023398652895804E-3</v>
      </c>
      <c r="T39" s="96">
        <v>1.17425667739804E-2</v>
      </c>
      <c r="U39" s="96">
        <v>1.45614691063348E-3</v>
      </c>
      <c r="V39" s="96">
        <v>1.2245396014775201E-2</v>
      </c>
      <c r="W39" s="96">
        <v>0.65204078742729499</v>
      </c>
      <c r="X39" s="96">
        <v>6.7189768273935704E-2</v>
      </c>
      <c r="Y39" s="96">
        <v>8.8345629411898705E-2</v>
      </c>
      <c r="Z39" s="96">
        <v>3.0481613402510498E-2</v>
      </c>
      <c r="AA39" s="96">
        <v>4.8605598304986897E-2</v>
      </c>
      <c r="AB39" s="96">
        <f t="shared" si="0"/>
        <v>0.23462260939333179</v>
      </c>
      <c r="AC39" s="96">
        <v>9.9446297893859108E-3</v>
      </c>
      <c r="AD39" s="96">
        <v>2.0050419675739801E-3</v>
      </c>
      <c r="AE39" s="97"/>
      <c r="AF39" s="96">
        <v>2411.2269005964599</v>
      </c>
      <c r="AG39" s="110" t="s">
        <v>354</v>
      </c>
      <c r="AH39" s="96">
        <v>7999.8029577725902</v>
      </c>
      <c r="AI39" s="96">
        <v>3246.57459477157</v>
      </c>
      <c r="AJ39" s="96">
        <v>102.49011</v>
      </c>
      <c r="AK39" s="113" t="s">
        <v>355</v>
      </c>
      <c r="AL39" s="44"/>
    </row>
    <row r="40" spans="1:38" s="1" customFormat="1" ht="24.75" customHeight="1" thickBot="1" x14ac:dyDescent="0.3">
      <c r="A40" s="41" t="s">
        <v>119</v>
      </c>
      <c r="B40" s="41" t="s">
        <v>174</v>
      </c>
      <c r="C40" s="78" t="s">
        <v>339</v>
      </c>
      <c r="D40" s="42"/>
      <c r="E40" s="95">
        <v>0.72677888051163397</v>
      </c>
      <c r="F40" s="96">
        <v>0.90964523553141896</v>
      </c>
      <c r="G40" s="96">
        <v>1.2487442043479301E-3</v>
      </c>
      <c r="H40" s="96">
        <v>4.7921872261812702E-4</v>
      </c>
      <c r="I40" s="96">
        <v>6.38158416264233E-2</v>
      </c>
      <c r="J40" s="96">
        <v>6.38158416264233E-2</v>
      </c>
      <c r="K40" s="96">
        <v>6.38158416264233E-2</v>
      </c>
      <c r="L40" s="96">
        <v>3.6456260687283797E-2</v>
      </c>
      <c r="M40" s="96">
        <v>30.7602690085122</v>
      </c>
      <c r="N40" s="96">
        <v>2.7031378868614098E-3</v>
      </c>
      <c r="O40" s="96">
        <v>5.5780113297330795E-4</v>
      </c>
      <c r="P40" s="96">
        <v>3.97967334280378E-4</v>
      </c>
      <c r="Q40" s="96">
        <v>1.0213657103596199E-5</v>
      </c>
      <c r="R40" s="96">
        <v>1.5173105538638901E-3</v>
      </c>
      <c r="S40" s="96">
        <v>1.6939139674829E-3</v>
      </c>
      <c r="T40" s="96">
        <v>6.0597414809354395E-4</v>
      </c>
      <c r="U40" s="96">
        <v>8.2225947117875694E-6</v>
      </c>
      <c r="V40" s="96">
        <v>0.11176008982148899</v>
      </c>
      <c r="W40" s="96">
        <v>5.9011690890485398E-3</v>
      </c>
      <c r="X40" s="96">
        <v>5.6666098905897705E-4</v>
      </c>
      <c r="Y40" s="96">
        <v>1.11440360979579E-3</v>
      </c>
      <c r="Z40" s="96">
        <v>9.6358554578588804E-4</v>
      </c>
      <c r="AA40" s="96">
        <v>7.00214319454655E-4</v>
      </c>
      <c r="AB40" s="96">
        <f t="shared" si="0"/>
        <v>3.3448644640953103E-3</v>
      </c>
      <c r="AC40" s="96">
        <v>1.1160631172946399E-2</v>
      </c>
      <c r="AD40" s="96">
        <v>4.7093835284378404E-6</v>
      </c>
      <c r="AE40" s="97"/>
      <c r="AF40" s="96">
        <v>2893.9124415850702</v>
      </c>
      <c r="AG40" s="110" t="s">
        <v>354</v>
      </c>
      <c r="AH40" s="110" t="s">
        <v>354</v>
      </c>
      <c r="AI40" s="96">
        <v>28.219982763827499</v>
      </c>
      <c r="AJ40" s="110" t="s">
        <v>354</v>
      </c>
      <c r="AK40" s="113" t="s">
        <v>355</v>
      </c>
      <c r="AL40" s="44"/>
    </row>
    <row r="41" spans="1:38" s="1" customFormat="1" ht="24.75" customHeight="1" thickBot="1" x14ac:dyDescent="0.3">
      <c r="A41" s="41" t="s">
        <v>113</v>
      </c>
      <c r="B41" s="41" t="s">
        <v>175</v>
      </c>
      <c r="C41" s="78" t="s">
        <v>305</v>
      </c>
      <c r="D41" s="42"/>
      <c r="E41" s="95">
        <v>4.2255660993300497</v>
      </c>
      <c r="F41" s="96">
        <v>10.9259429531606</v>
      </c>
      <c r="G41" s="96">
        <v>0.81391201763351695</v>
      </c>
      <c r="H41" s="96">
        <v>1.32419029809447</v>
      </c>
      <c r="I41" s="96">
        <v>9.1194565906555596</v>
      </c>
      <c r="J41" s="96">
        <v>9.2845132480815895</v>
      </c>
      <c r="K41" s="96">
        <v>9.7114307923751397</v>
      </c>
      <c r="L41" s="96">
        <v>0.86994576848737404</v>
      </c>
      <c r="M41" s="96">
        <v>75.377696675267899</v>
      </c>
      <c r="N41" s="96">
        <v>1.0990428162930801</v>
      </c>
      <c r="O41" s="96">
        <v>0.52911729567803301</v>
      </c>
      <c r="P41" s="96">
        <v>2.62191499746771E-2</v>
      </c>
      <c r="Q41" s="96">
        <v>1.08878108395335E-2</v>
      </c>
      <c r="R41" s="96">
        <v>0.93747011190720497</v>
      </c>
      <c r="S41" s="96">
        <v>0.245103529404371</v>
      </c>
      <c r="T41" s="96">
        <v>8.3028897785215203E-2</v>
      </c>
      <c r="U41" s="96">
        <v>2.0669821398531799E-2</v>
      </c>
      <c r="V41" s="96">
        <v>20.841863797508299</v>
      </c>
      <c r="W41" s="96">
        <v>23.989133011778399</v>
      </c>
      <c r="X41" s="96">
        <v>1.5603143221104601</v>
      </c>
      <c r="Y41" s="96">
        <v>1.45115777799359</v>
      </c>
      <c r="Z41" s="96">
        <v>0.98681458015424395</v>
      </c>
      <c r="AA41" s="96">
        <v>0.848076203283606</v>
      </c>
      <c r="AB41" s="96">
        <f t="shared" si="0"/>
        <v>4.8463628835419001</v>
      </c>
      <c r="AC41" s="96">
        <v>0.20479917247937399</v>
      </c>
      <c r="AD41" s="96">
        <v>8.06040973544635E-2</v>
      </c>
      <c r="AE41" s="97"/>
      <c r="AF41" s="96">
        <v>6695.2491297709803</v>
      </c>
      <c r="AG41" s="110" t="s">
        <v>354</v>
      </c>
      <c r="AH41" s="96">
        <v>24734.494234326401</v>
      </c>
      <c r="AI41" s="96">
        <v>42190.346359539202</v>
      </c>
      <c r="AJ41" s="110" t="s">
        <v>354</v>
      </c>
      <c r="AK41" s="113" t="s">
        <v>355</v>
      </c>
      <c r="AL41" s="44"/>
    </row>
    <row r="42" spans="1:38" s="1" customFormat="1" ht="24.75" customHeight="1" thickBot="1" x14ac:dyDescent="0.3">
      <c r="A42" s="41" t="s">
        <v>119</v>
      </c>
      <c r="B42" s="41" t="s">
        <v>176</v>
      </c>
      <c r="C42" s="78" t="s">
        <v>60</v>
      </c>
      <c r="D42" s="42"/>
      <c r="E42" s="95">
        <v>4.67501821741962E-2</v>
      </c>
      <c r="F42" s="96">
        <v>1.1031076006917899</v>
      </c>
      <c r="G42" s="96">
        <v>2.0013123184045901E-4</v>
      </c>
      <c r="H42" s="96">
        <v>4.0586174159105798E-5</v>
      </c>
      <c r="I42" s="96">
        <v>1.6916045491967999E-2</v>
      </c>
      <c r="J42" s="96">
        <v>1.6916045491967999E-2</v>
      </c>
      <c r="K42" s="96">
        <v>1.6916045491967999E-2</v>
      </c>
      <c r="L42" s="96">
        <v>8.4580227459840195E-4</v>
      </c>
      <c r="M42" s="96">
        <v>13.2581591336928</v>
      </c>
      <c r="N42" s="96">
        <v>3.3872123474498799E-4</v>
      </c>
      <c r="O42" s="96">
        <v>1.1091189299737E-4</v>
      </c>
      <c r="P42" s="96">
        <v>8.6790558416732804E-5</v>
      </c>
      <c r="Q42" s="96">
        <v>2.9927778764390601E-6</v>
      </c>
      <c r="R42" s="96">
        <v>1.6087337237698999E-4</v>
      </c>
      <c r="S42" s="96">
        <v>4.2610014525902302E-4</v>
      </c>
      <c r="T42" s="96">
        <v>1.3186133813244299E-4</v>
      </c>
      <c r="U42" s="96">
        <v>1.9951852509593801E-6</v>
      </c>
      <c r="V42" s="96">
        <v>2.2112547115690401E-2</v>
      </c>
      <c r="W42" s="96">
        <v>2.3108885127700002E-3</v>
      </c>
      <c r="X42" s="96">
        <v>5.1591929587423098E-5</v>
      </c>
      <c r="Y42" s="96">
        <v>9.4585204243609103E-5</v>
      </c>
      <c r="Z42" s="96">
        <v>3.22449559921395E-5</v>
      </c>
      <c r="AA42" s="96">
        <v>1.10707682239679E-4</v>
      </c>
      <c r="AB42" s="96">
        <f t="shared" si="0"/>
        <v>2.8912977206285067E-4</v>
      </c>
      <c r="AC42" s="96">
        <v>4.5061690000681103E-6</v>
      </c>
      <c r="AD42" s="96">
        <v>1.9206649634728699E-6</v>
      </c>
      <c r="AE42" s="97"/>
      <c r="AF42" s="95">
        <v>438.28739773060602</v>
      </c>
      <c r="AG42" s="110" t="s">
        <v>354</v>
      </c>
      <c r="AH42" s="110" t="s">
        <v>354</v>
      </c>
      <c r="AI42" s="96">
        <v>14.139208701936299</v>
      </c>
      <c r="AJ42" s="110" t="s">
        <v>354</v>
      </c>
      <c r="AK42" s="113" t="s">
        <v>355</v>
      </c>
      <c r="AL42" s="44"/>
    </row>
    <row r="43" spans="1:38" s="1" customFormat="1" ht="24.75" customHeight="1" thickBot="1" x14ac:dyDescent="0.3">
      <c r="A43" s="41" t="s">
        <v>113</v>
      </c>
      <c r="B43" s="41" t="s">
        <v>177</v>
      </c>
      <c r="C43" s="78" t="s">
        <v>61</v>
      </c>
      <c r="D43" s="42"/>
      <c r="E43" s="95">
        <v>0.67393134212371097</v>
      </c>
      <c r="F43" s="96">
        <v>1.3467674722081</v>
      </c>
      <c r="G43" s="96">
        <v>0.46023487600204899</v>
      </c>
      <c r="H43" s="96">
        <v>1.6277297114520001E-2</v>
      </c>
      <c r="I43" s="96">
        <v>0.90025230010466395</v>
      </c>
      <c r="J43" s="96">
        <v>0.90430266018306305</v>
      </c>
      <c r="K43" s="96">
        <v>0.90778059574866399</v>
      </c>
      <c r="L43" s="96">
        <v>0.25370246008158198</v>
      </c>
      <c r="M43" s="96">
        <v>4.7259344092581204</v>
      </c>
      <c r="N43" s="96">
        <v>0.114706835766943</v>
      </c>
      <c r="O43" s="96">
        <v>2.6980094200845399E-2</v>
      </c>
      <c r="P43" s="96">
        <v>5.2570474244935002E-3</v>
      </c>
      <c r="Q43" s="96">
        <v>2.4556007631252102E-3</v>
      </c>
      <c r="R43" s="96">
        <v>5.3241820899481901E-2</v>
      </c>
      <c r="S43" s="96">
        <v>2.08206582373009E-2</v>
      </c>
      <c r="T43" s="96">
        <v>1.0429794790290201E-2</v>
      </c>
      <c r="U43" s="96">
        <v>1.14832126707821E-2</v>
      </c>
      <c r="V43" s="96">
        <v>1.122069598992</v>
      </c>
      <c r="W43" s="96">
        <v>1.04387408192319</v>
      </c>
      <c r="X43" s="96">
        <v>8.7159281475881506E-2</v>
      </c>
      <c r="Y43" s="96">
        <v>9.9431933877581202E-2</v>
      </c>
      <c r="Z43" s="96">
        <v>2.9911092019298102E-2</v>
      </c>
      <c r="AA43" s="96">
        <v>8.6279373487451405E-2</v>
      </c>
      <c r="AB43" s="96">
        <f t="shared" si="0"/>
        <v>0.30278168086021218</v>
      </c>
      <c r="AC43" s="96">
        <v>2.1852546537601401E-2</v>
      </c>
      <c r="AD43" s="96">
        <v>1.03514716868854E-2</v>
      </c>
      <c r="AE43" s="97"/>
      <c r="AF43" s="96">
        <v>2165.825134528</v>
      </c>
      <c r="AG43" s="96">
        <v>445.34784000000002</v>
      </c>
      <c r="AH43" s="96">
        <v>2004.48555633711</v>
      </c>
      <c r="AI43" s="96">
        <v>2828.9648180711702</v>
      </c>
      <c r="AJ43" s="110" t="s">
        <v>354</v>
      </c>
      <c r="AK43" s="113" t="s">
        <v>355</v>
      </c>
      <c r="AL43" s="44"/>
    </row>
    <row r="44" spans="1:38" s="1" customFormat="1" ht="24.75" customHeight="1" thickBot="1" x14ac:dyDescent="0.3">
      <c r="A44" s="41" t="s">
        <v>119</v>
      </c>
      <c r="B44" s="41" t="s">
        <v>178</v>
      </c>
      <c r="C44" s="78" t="s">
        <v>62</v>
      </c>
      <c r="D44" s="42"/>
      <c r="E44" s="95">
        <v>3.3757958968273898</v>
      </c>
      <c r="F44" s="96">
        <v>0.77912672567519503</v>
      </c>
      <c r="G44" s="96">
        <v>4.3095510216082699E-3</v>
      </c>
      <c r="H44" s="96">
        <v>2.0893372550388799E-3</v>
      </c>
      <c r="I44" s="96">
        <v>0.278781960718685</v>
      </c>
      <c r="J44" s="96">
        <v>0.278781960718685</v>
      </c>
      <c r="K44" s="96">
        <v>0.278781960718685</v>
      </c>
      <c r="L44" s="96">
        <v>0.16504133942528801</v>
      </c>
      <c r="M44" s="96">
        <v>7.2919922926839202</v>
      </c>
      <c r="N44" s="96">
        <v>1.02082908928008E-2</v>
      </c>
      <c r="O44" s="96">
        <v>1.72479770005859E-3</v>
      </c>
      <c r="P44" s="96">
        <v>1.15928450779282E-3</v>
      </c>
      <c r="Q44" s="96">
        <v>2.26298660374604E-5</v>
      </c>
      <c r="R44" s="96">
        <v>6.0023331285917704E-3</v>
      </c>
      <c r="S44" s="96">
        <v>4.4068655825018899E-3</v>
      </c>
      <c r="T44" s="96">
        <v>1.76793171399224E-3</v>
      </c>
      <c r="U44" s="96">
        <v>2.20729439236746E-5</v>
      </c>
      <c r="V44" s="96">
        <v>0.34659728343944102</v>
      </c>
      <c r="W44" s="96">
        <v>7.6608644753237498E-3</v>
      </c>
      <c r="X44" s="96">
        <v>2.3206546784459098E-3</v>
      </c>
      <c r="Y44" s="96">
        <v>4.6278268095027901E-3</v>
      </c>
      <c r="Z44" s="96">
        <v>4.4625624575031402E-3</v>
      </c>
      <c r="AA44" s="96">
        <v>2.4305947585138098E-3</v>
      </c>
      <c r="AB44" s="96">
        <f t="shared" si="0"/>
        <v>1.3841638703965651E-2</v>
      </c>
      <c r="AC44" s="96">
        <v>5.5121001379349902E-2</v>
      </c>
      <c r="AD44" s="96">
        <v>7.7880367980005299E-6</v>
      </c>
      <c r="AE44" s="97"/>
      <c r="AF44" s="96">
        <v>9207.0363873215101</v>
      </c>
      <c r="AG44" s="110" t="s">
        <v>354</v>
      </c>
      <c r="AH44" s="110" t="s">
        <v>354</v>
      </c>
      <c r="AI44" s="96">
        <v>7.8934404649937502</v>
      </c>
      <c r="AJ44" s="110" t="s">
        <v>354</v>
      </c>
      <c r="AK44" s="113" t="s">
        <v>355</v>
      </c>
      <c r="AL44" s="44"/>
    </row>
    <row r="45" spans="1:38" s="1" customFormat="1" ht="24.75" customHeight="1" thickBot="1" x14ac:dyDescent="0.3">
      <c r="A45" s="41" t="s">
        <v>119</v>
      </c>
      <c r="B45" s="41" t="s">
        <v>179</v>
      </c>
      <c r="C45" s="78" t="s">
        <v>129</v>
      </c>
      <c r="D45" s="42"/>
      <c r="E45" s="95">
        <v>5.7725321928641398</v>
      </c>
      <c r="F45" s="96">
        <v>0.26347180547388199</v>
      </c>
      <c r="G45" s="96">
        <v>0.22851799406149401</v>
      </c>
      <c r="H45" s="96" t="s">
        <v>355</v>
      </c>
      <c r="I45" s="96">
        <v>9.7703079661991904E-2</v>
      </c>
      <c r="J45" s="96">
        <v>9.8199034381088193E-2</v>
      </c>
      <c r="K45" s="96">
        <v>9.9190943819281202E-2</v>
      </c>
      <c r="L45" s="96">
        <v>2.1883723294659201E-2</v>
      </c>
      <c r="M45" s="96">
        <v>0.82051993036727899</v>
      </c>
      <c r="N45" s="96">
        <v>1.14165304653182E-2</v>
      </c>
      <c r="O45" s="96">
        <v>1.12213760983897E-3</v>
      </c>
      <c r="P45" s="96">
        <v>3.4152014212490301E-3</v>
      </c>
      <c r="Q45" s="96">
        <v>5.7082652326590896E-3</v>
      </c>
      <c r="R45" s="96">
        <v>4.5861276228201303E-3</v>
      </c>
      <c r="S45" s="96">
        <v>5.7082652326590896E-3</v>
      </c>
      <c r="T45" s="96">
        <v>8.0013290440691595E-3</v>
      </c>
      <c r="U45" s="96">
        <v>2.28330609306364E-2</v>
      </c>
      <c r="V45" s="96">
        <v>5.7131440918323097E-2</v>
      </c>
      <c r="W45" s="96">
        <v>5.8595098670286901E-2</v>
      </c>
      <c r="X45" s="96">
        <v>7.3182887598193501E-4</v>
      </c>
      <c r="Y45" s="96">
        <v>3.12246987085626E-3</v>
      </c>
      <c r="Z45" s="96">
        <v>1.46365775196387E-3</v>
      </c>
      <c r="AA45" s="96">
        <v>5.75705382439122E-3</v>
      </c>
      <c r="AB45" s="96">
        <f t="shared" si="0"/>
        <v>1.1075010323193284E-2</v>
      </c>
      <c r="AC45" s="96">
        <v>9.5137753877651502E-3</v>
      </c>
      <c r="AD45" s="96">
        <v>4.1090924102715397E-6</v>
      </c>
      <c r="AE45" s="97"/>
      <c r="AF45" s="96">
        <v>4878.8591732128998</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1.57782949258473</v>
      </c>
      <c r="F47" s="96">
        <v>0.30751739144503298</v>
      </c>
      <c r="G47" s="96">
        <v>7.5183058279608098E-2</v>
      </c>
      <c r="H47" s="96">
        <v>1.6939499287003999E-3</v>
      </c>
      <c r="I47" s="96">
        <v>8.1457146551001294E-2</v>
      </c>
      <c r="J47" s="96">
        <v>8.1457146551001294E-2</v>
      </c>
      <c r="K47" s="96">
        <v>8.1457146551001294E-2</v>
      </c>
      <c r="L47" s="96">
        <v>3.2333202124315702E-2</v>
      </c>
      <c r="M47" s="96">
        <v>3.0643309737101299</v>
      </c>
      <c r="N47" s="96">
        <v>3.19790280497967E-3</v>
      </c>
      <c r="O47" s="96">
        <v>5.7085746859204898E-4</v>
      </c>
      <c r="P47" s="96">
        <v>3.57618461837725E-4</v>
      </c>
      <c r="Q47" s="96">
        <v>7.7348423605009094E-6</v>
      </c>
      <c r="R47" s="96">
        <v>1.80736588339548E-3</v>
      </c>
      <c r="S47" s="96">
        <v>1.5043052488460701E-3</v>
      </c>
      <c r="T47" s="96">
        <v>5.9445160746523899E-4</v>
      </c>
      <c r="U47" s="96">
        <v>7.0080620373228103E-6</v>
      </c>
      <c r="V47" s="96">
        <v>0.114564979207065</v>
      </c>
      <c r="W47" s="96">
        <v>3.4380075676330299E-3</v>
      </c>
      <c r="X47" s="96">
        <v>6.67682445865427E-4</v>
      </c>
      <c r="Y47" s="96">
        <v>1.3266510525954899E-3</v>
      </c>
      <c r="Z47" s="96">
        <v>1.2454896674749299E-3</v>
      </c>
      <c r="AA47" s="96">
        <v>7.3178472150509696E-4</v>
      </c>
      <c r="AB47" s="96">
        <f t="shared" si="0"/>
        <v>3.9716078874409439E-3</v>
      </c>
      <c r="AC47" s="96">
        <v>1.51567835801496E-2</v>
      </c>
      <c r="AD47" s="96">
        <v>3.9216964939831799E-6</v>
      </c>
      <c r="AE47" s="97"/>
      <c r="AF47" s="96">
        <v>4049.9212906989301</v>
      </c>
      <c r="AG47" s="110" t="s">
        <v>354</v>
      </c>
      <c r="AH47" s="110" t="s">
        <v>354</v>
      </c>
      <c r="AI47" s="96">
        <v>76.121716754591404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1.1165533199999999E-2</v>
      </c>
      <c r="J48" s="96">
        <v>4.0940288399999997E-2</v>
      </c>
      <c r="K48" s="96">
        <v>4.6523055000000001E-2</v>
      </c>
      <c r="L48" s="96">
        <v>3.101537E-2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3101.5369999999998</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2.125277895989</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7.9359999999999999</v>
      </c>
      <c r="AL51" s="44" t="s">
        <v>371</v>
      </c>
    </row>
    <row r="52" spans="1:38" s="1" customFormat="1" ht="24.75" customHeight="1" thickBot="1" x14ac:dyDescent="0.3">
      <c r="A52" s="41" t="s">
        <v>114</v>
      </c>
      <c r="B52" s="62" t="s">
        <v>316</v>
      </c>
      <c r="C52" s="79" t="s">
        <v>131</v>
      </c>
      <c r="D52" s="61"/>
      <c r="E52" s="96" t="s">
        <v>355</v>
      </c>
      <c r="F52" s="96">
        <v>3.3340000000000001</v>
      </c>
      <c r="G52" s="96">
        <v>0.80900000000000005</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7490</v>
      </c>
      <c r="AL52" s="44" t="s">
        <v>127</v>
      </c>
    </row>
    <row r="53" spans="1:38" s="1" customFormat="1" ht="24.75" customHeight="1" thickBot="1" x14ac:dyDescent="0.3">
      <c r="A53" s="41" t="s">
        <v>114</v>
      </c>
      <c r="B53" s="62" t="s">
        <v>317</v>
      </c>
      <c r="C53" s="79" t="s">
        <v>68</v>
      </c>
      <c r="D53" s="61"/>
      <c r="E53" s="108" t="s">
        <v>355</v>
      </c>
      <c r="F53" s="96">
        <v>0.71083775299999996</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1313.933</v>
      </c>
      <c r="AL53" s="44" t="s">
        <v>127</v>
      </c>
    </row>
    <row r="54" spans="1:38" s="1" customFormat="1" ht="40.5" customHeight="1" thickBot="1" x14ac:dyDescent="0.3">
      <c r="A54" s="41" t="s">
        <v>114</v>
      </c>
      <c r="B54" s="62" t="s">
        <v>186</v>
      </c>
      <c r="C54" s="79" t="s">
        <v>289</v>
      </c>
      <c r="D54" s="61"/>
      <c r="E54" s="95" t="s">
        <v>355</v>
      </c>
      <c r="F54" s="96">
        <v>3.3274326886013399</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11222.33</v>
      </c>
      <c r="AL54" s="44" t="s">
        <v>367</v>
      </c>
    </row>
    <row r="55" spans="1:38" s="1" customFormat="1" ht="24.75" customHeight="1" thickBot="1" x14ac:dyDescent="0.3">
      <c r="A55" s="41" t="s">
        <v>114</v>
      </c>
      <c r="B55" s="62" t="s">
        <v>187</v>
      </c>
      <c r="C55" s="79" t="s">
        <v>260</v>
      </c>
      <c r="D55" s="61"/>
      <c r="E55" s="95">
        <v>0.12296250721744</v>
      </c>
      <c r="F55" s="96">
        <v>0.17745887076583999</v>
      </c>
      <c r="G55" s="96">
        <v>0.11763797778112001</v>
      </c>
      <c r="H55" s="96" t="s">
        <v>355</v>
      </c>
      <c r="I55" s="96">
        <v>3.7898525474599999E-3</v>
      </c>
      <c r="J55" s="96">
        <v>3.7898525474599999E-3</v>
      </c>
      <c r="K55" s="96">
        <v>3.7898525474599999E-3</v>
      </c>
      <c r="L55" s="96">
        <v>1.3678590108E-4</v>
      </c>
      <c r="M55" s="96">
        <v>0.18963708898600001</v>
      </c>
      <c r="N55" s="96">
        <v>4.0843786451600001E-4</v>
      </c>
      <c r="O55" s="96">
        <v>5.4787622614800005E-4</v>
      </c>
      <c r="P55" s="96">
        <v>4.9538236595999998E-4</v>
      </c>
      <c r="Q55" s="96">
        <v>5.7270435783999998E-4</v>
      </c>
      <c r="R55" s="96">
        <v>1.67359440300384E-3</v>
      </c>
      <c r="S55" s="96">
        <v>8.21855457230384E-4</v>
      </c>
      <c r="T55" s="96">
        <v>1.8423925639558399E-3</v>
      </c>
      <c r="U55" s="96">
        <v>4.3437547450080001E-4</v>
      </c>
      <c r="V55" s="96">
        <v>4.2511469506879996E-3</v>
      </c>
      <c r="W55" s="96">
        <v>2.1373030609999999E-3</v>
      </c>
      <c r="X55" s="96">
        <v>2.45397831214E-6</v>
      </c>
      <c r="Y55" s="96">
        <v>3.6692195667599999E-6</v>
      </c>
      <c r="Z55" s="96">
        <v>3.5418662784600001E-6</v>
      </c>
      <c r="AA55" s="96">
        <v>3.5418662784600001E-6</v>
      </c>
      <c r="AB55" s="96">
        <f t="shared" si="0"/>
        <v>1.3206930435820001E-5</v>
      </c>
      <c r="AC55" s="96" t="s">
        <v>355</v>
      </c>
      <c r="AD55" s="96" t="s">
        <v>355</v>
      </c>
      <c r="AE55" s="97"/>
      <c r="AF55" s="96">
        <v>249.71233000000001</v>
      </c>
      <c r="AG55" s="110" t="s">
        <v>354</v>
      </c>
      <c r="AH55" s="96">
        <v>3883.1532424751899</v>
      </c>
      <c r="AI55" s="110" t="s">
        <v>354</v>
      </c>
      <c r="AJ55" s="110" t="s">
        <v>354</v>
      </c>
      <c r="AK55" s="96">
        <v>4.5553140000000001</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1.92717E-3</v>
      </c>
      <c r="J58" s="95">
        <v>1.2847799999999999E-2</v>
      </c>
      <c r="K58" s="95">
        <v>2.5695599999999999E-2</v>
      </c>
      <c r="L58" s="95">
        <v>8.8649819999999998E-6</v>
      </c>
      <c r="M58" s="95" t="s">
        <v>358</v>
      </c>
      <c r="N58" s="95" t="s">
        <v>358</v>
      </c>
      <c r="O58" s="95" t="s">
        <v>358</v>
      </c>
      <c r="P58" s="95" t="s">
        <v>358</v>
      </c>
      <c r="Q58" s="95" t="s">
        <v>358</v>
      </c>
      <c r="R58" s="95" t="s">
        <v>358</v>
      </c>
      <c r="S58" s="95" t="s">
        <v>358</v>
      </c>
      <c r="T58" s="95" t="s">
        <v>358</v>
      </c>
      <c r="U58" s="95" t="s">
        <v>358</v>
      </c>
      <c r="V58" s="95" t="s">
        <v>358</v>
      </c>
      <c r="W58" s="95">
        <v>1.1563019999999999E-3</v>
      </c>
      <c r="X58" s="95" t="s">
        <v>358</v>
      </c>
      <c r="Y58" s="95" t="s">
        <v>358</v>
      </c>
      <c r="Z58" s="95" t="s">
        <v>358</v>
      </c>
      <c r="AA58" s="95" t="s">
        <v>358</v>
      </c>
      <c r="AB58" s="96" t="str">
        <f t="shared" si="0"/>
        <v>IE</v>
      </c>
      <c r="AC58" s="95">
        <v>5.1391200000000005E-4</v>
      </c>
      <c r="AD58" s="95">
        <v>9.6358499999999996E-3</v>
      </c>
      <c r="AE58" s="97"/>
      <c r="AF58" s="114" t="s">
        <v>355</v>
      </c>
      <c r="AG58" s="114" t="s">
        <v>355</v>
      </c>
      <c r="AH58" s="114" t="s">
        <v>355</v>
      </c>
      <c r="AI58" s="114" t="s">
        <v>355</v>
      </c>
      <c r="AJ58" s="114" t="s">
        <v>355</v>
      </c>
      <c r="AK58" s="96">
        <v>64.239000000000004</v>
      </c>
      <c r="AL58" s="44" t="s">
        <v>127</v>
      </c>
    </row>
    <row r="59" spans="1:38" s="1" customFormat="1" ht="24.75" customHeight="1" thickBot="1" x14ac:dyDescent="0.3">
      <c r="A59" s="41" t="s">
        <v>112</v>
      </c>
      <c r="B59" s="73" t="s">
        <v>190</v>
      </c>
      <c r="C59" s="78" t="s">
        <v>101</v>
      </c>
      <c r="D59" s="42"/>
      <c r="E59" s="95" t="s">
        <v>358</v>
      </c>
      <c r="F59" s="95">
        <v>4.4825039999999997E-2</v>
      </c>
      <c r="G59" s="95">
        <v>0.19431880000000001</v>
      </c>
      <c r="H59" s="95">
        <v>6.8386000000000002E-2</v>
      </c>
      <c r="I59" s="95">
        <v>2.8608361759999999E-2</v>
      </c>
      <c r="J59" s="95">
        <v>3.1828091480000001E-2</v>
      </c>
      <c r="K59" s="95">
        <v>3.5200821200000003E-2</v>
      </c>
      <c r="L59" s="95">
        <v>5.0099700492000005E-4</v>
      </c>
      <c r="M59" s="95">
        <v>2.1837839999999998E-3</v>
      </c>
      <c r="N59" s="95">
        <v>4.3348039999999997E-2</v>
      </c>
      <c r="O59" s="95">
        <v>1.4947599999999999E-3</v>
      </c>
      <c r="P59" s="95" t="s">
        <v>358</v>
      </c>
      <c r="Q59" s="95">
        <v>4.3348040000000003E-3</v>
      </c>
      <c r="R59" s="95">
        <v>5.5306119999999999E-3</v>
      </c>
      <c r="S59" s="95" t="s">
        <v>358</v>
      </c>
      <c r="T59" s="95">
        <v>3.5874240000000001E-3</v>
      </c>
      <c r="U59" s="95">
        <v>2.8549916000000002E-2</v>
      </c>
      <c r="V59" s="95">
        <v>3.4379480000000001E-3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187.78800000000001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0.13211935</v>
      </c>
      <c r="J60" s="96">
        <v>0.48043400000000003</v>
      </c>
      <c r="K60" s="96">
        <v>1.1878098500000001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63.215000000000003</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9.9730016699999993E-2</v>
      </c>
      <c r="J61" s="96">
        <v>0.98859538709999994</v>
      </c>
      <c r="K61" s="96">
        <v>3.2869588985</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8025.1970499999998</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3.3408650000000002E-3</v>
      </c>
      <c r="J62" s="96">
        <v>3.3584484999999997E-2</v>
      </c>
      <c r="K62" s="96">
        <v>6.7133803000000006E-2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3.5167000000000002</v>
      </c>
      <c r="AL62" s="44" t="s">
        <v>404</v>
      </c>
    </row>
    <row r="63" spans="1:38" s="1" customFormat="1" ht="24.75" customHeight="1" thickBot="1" x14ac:dyDescent="0.3">
      <c r="A63" s="41" t="s">
        <v>112</v>
      </c>
      <c r="B63" s="73" t="s">
        <v>318</v>
      </c>
      <c r="C63" s="79" t="s">
        <v>306</v>
      </c>
      <c r="D63" s="67"/>
      <c r="E63" s="95" t="s">
        <v>358</v>
      </c>
      <c r="F63" s="95">
        <v>3.0723E-2</v>
      </c>
      <c r="G63" s="95">
        <v>1.2031273</v>
      </c>
      <c r="H63" s="95">
        <v>0.19089999999999999</v>
      </c>
      <c r="I63" s="95">
        <v>4.8921800000000001E-2</v>
      </c>
      <c r="J63" s="95">
        <v>6.3423424000000006E-2</v>
      </c>
      <c r="K63" s="95">
        <v>6.9887019999999994E-2</v>
      </c>
      <c r="L63" s="95">
        <v>9.7843600000000006E-4</v>
      </c>
      <c r="M63" s="95">
        <v>1.147461E-2</v>
      </c>
      <c r="N63" s="95" t="s">
        <v>355</v>
      </c>
      <c r="O63" s="95" t="s">
        <v>355</v>
      </c>
      <c r="P63" s="95" t="s">
        <v>355</v>
      </c>
      <c r="Q63" s="95">
        <v>4.4750020000000001E-2</v>
      </c>
      <c r="R63" s="95" t="s">
        <v>355</v>
      </c>
      <c r="S63" s="95" t="s">
        <v>355</v>
      </c>
      <c r="T63" s="95" t="s">
        <v>355</v>
      </c>
      <c r="U63" s="95" t="s">
        <v>355</v>
      </c>
      <c r="V63" s="95" t="s">
        <v>355</v>
      </c>
      <c r="W63" s="95">
        <v>7.2079783999999994E-2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1.9199999999999998E-2</v>
      </c>
      <c r="F70" s="95">
        <v>5.7630399999999998E-2</v>
      </c>
      <c r="G70" s="95">
        <v>2.0767999999999998E-2</v>
      </c>
      <c r="H70" s="95">
        <v>8.9999999999999993E-3</v>
      </c>
      <c r="I70" s="95">
        <v>8.0000000000000002E-3</v>
      </c>
      <c r="J70" s="95">
        <v>0.01</v>
      </c>
      <c r="K70" s="95">
        <v>1.2999999999999999E-2</v>
      </c>
      <c r="L70" s="95">
        <v>1.3999999999999999E-4</v>
      </c>
      <c r="M70" s="95" t="s">
        <v>356</v>
      </c>
      <c r="N70" s="95" t="s">
        <v>355</v>
      </c>
      <c r="O70" s="95" t="s">
        <v>355</v>
      </c>
      <c r="P70" s="95">
        <v>1.37E-4</v>
      </c>
      <c r="Q70" s="95" t="s">
        <v>355</v>
      </c>
      <c r="R70" s="95" t="s">
        <v>355</v>
      </c>
      <c r="S70" s="95" t="s">
        <v>355</v>
      </c>
      <c r="T70" s="95" t="s">
        <v>355</v>
      </c>
      <c r="U70" s="95" t="s">
        <v>355</v>
      </c>
      <c r="V70" s="95" t="s">
        <v>355</v>
      </c>
      <c r="W70" s="95" t="s">
        <v>355</v>
      </c>
      <c r="X70" s="95">
        <v>2.9808590299999999E-5</v>
      </c>
      <c r="Y70" s="95" t="s">
        <v>355</v>
      </c>
      <c r="Z70" s="95" t="s">
        <v>355</v>
      </c>
      <c r="AA70" s="95" t="s">
        <v>355</v>
      </c>
      <c r="AB70" s="96">
        <f t="shared" si="0"/>
        <v>2.9808590299999999E-5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4.3654519999999997E-3</v>
      </c>
      <c r="G72" s="95" t="s">
        <v>356</v>
      </c>
      <c r="H72" s="95" t="s">
        <v>356</v>
      </c>
      <c r="I72" s="95">
        <v>1.207465315E-2</v>
      </c>
      <c r="J72" s="95">
        <v>6.6490188549999996E-2</v>
      </c>
      <c r="K72" s="95">
        <v>0.21162441665000001</v>
      </c>
      <c r="L72" s="95">
        <v>9.4002934900000001E-4</v>
      </c>
      <c r="M72" s="95" t="s">
        <v>356</v>
      </c>
      <c r="N72" s="95">
        <v>0.31364818</v>
      </c>
      <c r="O72" s="95">
        <v>1.0465276079E-2</v>
      </c>
      <c r="P72" s="95">
        <v>4.1403999999999998E-3</v>
      </c>
      <c r="Q72" s="95">
        <v>3.1053000000000001E-2</v>
      </c>
      <c r="R72" s="95">
        <v>0.10351</v>
      </c>
      <c r="S72" s="95">
        <v>0.10351</v>
      </c>
      <c r="T72" s="95">
        <v>3.3416065580000001E-2</v>
      </c>
      <c r="U72" s="95">
        <v>1.0351E-3</v>
      </c>
      <c r="V72" s="95">
        <v>0.52066818000000004</v>
      </c>
      <c r="W72" s="95" t="s">
        <v>356</v>
      </c>
      <c r="X72" s="95" t="s">
        <v>356</v>
      </c>
      <c r="Y72" s="95" t="s">
        <v>356</v>
      </c>
      <c r="Z72" s="95" t="s">
        <v>356</v>
      </c>
      <c r="AA72" s="95" t="s">
        <v>356</v>
      </c>
      <c r="AB72" s="96" t="str">
        <f t="shared" si="0"/>
        <v>NE</v>
      </c>
      <c r="AC72" s="95">
        <v>4.1403999999999998E-3</v>
      </c>
      <c r="AD72" s="95">
        <v>5.1755000000000002E-2</v>
      </c>
      <c r="AE72" s="97"/>
      <c r="AF72" s="114" t="s">
        <v>355</v>
      </c>
      <c r="AG72" s="114" t="s">
        <v>355</v>
      </c>
      <c r="AH72" s="114" t="s">
        <v>355</v>
      </c>
      <c r="AI72" s="114" t="s">
        <v>355</v>
      </c>
      <c r="AJ72" s="114" t="s">
        <v>355</v>
      </c>
      <c r="AK72" s="96">
        <v>727.14599999999996</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3.8919649999999998E-3</v>
      </c>
      <c r="H76" s="95" t="s">
        <v>358</v>
      </c>
      <c r="I76" s="96">
        <v>2.2029039999999999E-3</v>
      </c>
      <c r="J76" s="96">
        <v>2.9558079999999999E-3</v>
      </c>
      <c r="K76" s="96">
        <v>3.70726E-3</v>
      </c>
      <c r="L76" s="96" t="s">
        <v>356</v>
      </c>
      <c r="M76" s="95" t="s">
        <v>358</v>
      </c>
      <c r="N76" s="96">
        <v>1.4513914999999999</v>
      </c>
      <c r="O76" s="96">
        <v>3.7681500000000001E-3</v>
      </c>
      <c r="P76" s="96">
        <v>3.8988E-4</v>
      </c>
      <c r="Q76" s="96">
        <v>1.1804449999999999E-2</v>
      </c>
      <c r="R76" s="96" t="s">
        <v>356</v>
      </c>
      <c r="S76" s="96" t="s">
        <v>356</v>
      </c>
      <c r="T76" s="96" t="s">
        <v>356</v>
      </c>
      <c r="U76" s="96" t="s">
        <v>356</v>
      </c>
      <c r="V76" s="96">
        <v>8.7741999999999994E-3</v>
      </c>
      <c r="W76" s="96">
        <v>3.1979E-3</v>
      </c>
      <c r="X76" s="96" t="s">
        <v>356</v>
      </c>
      <c r="Y76" s="96" t="s">
        <v>356</v>
      </c>
      <c r="Z76" s="96" t="s">
        <v>356</v>
      </c>
      <c r="AA76" s="96" t="s">
        <v>356</v>
      </c>
      <c r="AB76" s="96" t="str">
        <f t="shared" si="0"/>
        <v>NE</v>
      </c>
      <c r="AC76" s="96">
        <v>2.565E-4</v>
      </c>
      <c r="AD76" s="96">
        <v>5.9430500000000005E-4</v>
      </c>
      <c r="AE76" s="97"/>
      <c r="AF76" s="114" t="s">
        <v>355</v>
      </c>
      <c r="AG76" s="114" t="s">
        <v>355</v>
      </c>
      <c r="AH76" s="114" t="s">
        <v>355</v>
      </c>
      <c r="AI76" s="114" t="s">
        <v>355</v>
      </c>
      <c r="AJ76" s="114" t="s">
        <v>355</v>
      </c>
      <c r="AK76" s="96">
        <v>0.85499999999999998</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3.1469999999999998E-2</v>
      </c>
      <c r="O80" s="96">
        <v>2.098E-3</v>
      </c>
      <c r="P80" s="96" t="s">
        <v>356</v>
      </c>
      <c r="Q80" s="96" t="s">
        <v>356</v>
      </c>
      <c r="R80" s="96" t="s">
        <v>356</v>
      </c>
      <c r="S80" s="96">
        <v>2.0979999999999999E-2</v>
      </c>
      <c r="T80" s="96" t="s">
        <v>356</v>
      </c>
      <c r="U80" s="96" t="s">
        <v>356</v>
      </c>
      <c r="V80" s="96">
        <v>0.29371999999999998</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2.0979999999999999</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4.1455282799999997</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2.95476E-2</v>
      </c>
      <c r="AL82" s="44" t="s">
        <v>404</v>
      </c>
    </row>
    <row r="83" spans="1:38" s="1" customFormat="1" ht="24.75" customHeight="1" thickBot="1" x14ac:dyDescent="0.3">
      <c r="A83" s="41" t="s">
        <v>112</v>
      </c>
      <c r="B83" s="87" t="s">
        <v>216</v>
      </c>
      <c r="C83" s="70" t="s">
        <v>72</v>
      </c>
      <c r="D83" s="43"/>
      <c r="E83" s="96" t="s">
        <v>355</v>
      </c>
      <c r="F83" s="96">
        <v>5.8586159999999998E-2</v>
      </c>
      <c r="G83" s="96" t="s">
        <v>355</v>
      </c>
      <c r="H83" s="96" t="s">
        <v>355</v>
      </c>
      <c r="I83" s="96">
        <v>2.40203256E-2</v>
      </c>
      <c r="J83" s="96">
        <v>0.180152442</v>
      </c>
      <c r="K83" s="96">
        <v>0.184546404</v>
      </c>
      <c r="L83" s="96">
        <v>1.36945149E-3</v>
      </c>
      <c r="M83" s="96">
        <v>0.44012852699999999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3661.6350000000002</v>
      </c>
      <c r="AL83" s="44" t="s">
        <v>127</v>
      </c>
    </row>
    <row r="84" spans="1:38" s="1" customFormat="1" ht="24.75" customHeight="1" thickBot="1" x14ac:dyDescent="0.3">
      <c r="A84" s="41" t="s">
        <v>112</v>
      </c>
      <c r="B84" s="87" t="s">
        <v>217</v>
      </c>
      <c r="C84" s="70" t="s">
        <v>71</v>
      </c>
      <c r="D84" s="43"/>
      <c r="E84" s="96" t="s">
        <v>355</v>
      </c>
      <c r="F84" s="96">
        <v>6.9134000000000001E-3</v>
      </c>
      <c r="G84" s="96" t="s">
        <v>355</v>
      </c>
      <c r="H84" s="96" t="s">
        <v>355</v>
      </c>
      <c r="I84" s="96">
        <v>2.55264E-4</v>
      </c>
      <c r="J84" s="96">
        <v>1.2763200000000001E-3</v>
      </c>
      <c r="K84" s="96">
        <v>5.1052800000000002E-3</v>
      </c>
      <c r="L84" s="96">
        <v>3.1907999999999997E-8</v>
      </c>
      <c r="M84" s="96">
        <v>5.0520999999999997E-4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53.18</v>
      </c>
      <c r="AL84" s="44" t="s">
        <v>127</v>
      </c>
    </row>
    <row r="85" spans="1:38" s="1" customFormat="1" ht="24.75" customHeight="1" thickBot="1" x14ac:dyDescent="0.3">
      <c r="A85" s="41" t="s">
        <v>115</v>
      </c>
      <c r="B85" s="79" t="s">
        <v>218</v>
      </c>
      <c r="C85" s="70" t="s">
        <v>341</v>
      </c>
      <c r="D85" s="43"/>
      <c r="E85" s="96" t="s">
        <v>355</v>
      </c>
      <c r="F85" s="96">
        <v>2.2777042299999999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3.8670700000000002E-2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1.2415000000000001E-5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2.4830000000000002E-4</v>
      </c>
      <c r="AL87" s="44" t="s">
        <v>404</v>
      </c>
    </row>
    <row r="88" spans="1:38" s="1" customFormat="1" ht="24.75" customHeight="1" thickBot="1" x14ac:dyDescent="0.3">
      <c r="A88" s="41" t="s">
        <v>115</v>
      </c>
      <c r="B88" s="79" t="s">
        <v>221</v>
      </c>
      <c r="C88" s="69" t="s">
        <v>90</v>
      </c>
      <c r="D88" s="43"/>
      <c r="E88" s="96" t="s">
        <v>355</v>
      </c>
      <c r="F88" s="96">
        <v>4.62626502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0.53175459999999997</v>
      </c>
      <c r="AL88" s="44" t="s">
        <v>404</v>
      </c>
    </row>
    <row r="89" spans="1:38" s="1" customFormat="1" ht="24.75" customHeight="1" thickBot="1" x14ac:dyDescent="0.3">
      <c r="A89" s="41" t="s">
        <v>115</v>
      </c>
      <c r="B89" s="79" t="s">
        <v>222</v>
      </c>
      <c r="C89" s="69" t="s">
        <v>91</v>
      </c>
      <c r="D89" s="43" t="s">
        <v>369</v>
      </c>
      <c r="E89" s="96" t="s">
        <v>355</v>
      </c>
      <c r="F89" s="96">
        <v>9.5797199999999999E-3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2.4689999999999998E-4</v>
      </c>
      <c r="AL89" s="44" t="s">
        <v>404</v>
      </c>
    </row>
    <row r="90" spans="1:38" s="7" customFormat="1" ht="24.75" customHeight="1" thickBot="1" x14ac:dyDescent="0.25">
      <c r="A90" s="41" t="s">
        <v>115</v>
      </c>
      <c r="B90" s="79" t="s">
        <v>223</v>
      </c>
      <c r="C90" s="69" t="s">
        <v>280</v>
      </c>
      <c r="D90" s="43"/>
      <c r="E90" s="96" t="s">
        <v>355</v>
      </c>
      <c r="F90" s="96">
        <v>13.5761959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0.134551</v>
      </c>
      <c r="AL90" s="44" t="s">
        <v>404</v>
      </c>
    </row>
    <row r="91" spans="1:38" s="1" customFormat="1" ht="24.75" customHeight="1" thickBot="1" x14ac:dyDescent="0.3">
      <c r="A91" s="41" t="s">
        <v>115</v>
      </c>
      <c r="B91" s="62" t="s">
        <v>256</v>
      </c>
      <c r="C91" s="79" t="s">
        <v>281</v>
      </c>
      <c r="D91" s="42"/>
      <c r="E91" s="95">
        <v>3.67370375E-2</v>
      </c>
      <c r="F91" s="96">
        <v>5.8127277499999998E-2</v>
      </c>
      <c r="G91" s="96">
        <v>3.4442476999999999E-2</v>
      </c>
      <c r="H91" s="96">
        <v>3.1410421450000003E-2</v>
      </c>
      <c r="I91" s="96">
        <v>0.241095909</v>
      </c>
      <c r="J91" s="96">
        <v>0.30657298259999999</v>
      </c>
      <c r="K91" s="96">
        <v>0.32725382775</v>
      </c>
      <c r="L91" s="96">
        <v>3.8817687399999999E-3</v>
      </c>
      <c r="M91" s="96">
        <v>2.2580733739999999</v>
      </c>
      <c r="N91" s="96">
        <v>3.8461735499999997E-2</v>
      </c>
      <c r="O91" s="96">
        <v>3.1389385849999998E-3</v>
      </c>
      <c r="P91" s="96">
        <v>5.3659414999999999E-4</v>
      </c>
      <c r="Q91" s="96">
        <v>7.3976346500000002E-3</v>
      </c>
      <c r="R91" s="96">
        <v>6.5634739780000007E-2</v>
      </c>
      <c r="S91" s="96">
        <v>1.8379867971199999</v>
      </c>
      <c r="T91" s="96">
        <v>0.12504316830000001</v>
      </c>
      <c r="U91" s="96">
        <v>4.9811934999999998E-3</v>
      </c>
      <c r="V91" s="96">
        <v>1.0994237790000001</v>
      </c>
      <c r="W91" s="96">
        <v>8.0946349000000001E-2</v>
      </c>
      <c r="X91" s="96">
        <v>1.727327822E-2</v>
      </c>
      <c r="Y91" s="96">
        <v>1.6537698399999998E-2</v>
      </c>
      <c r="Z91" s="96">
        <v>9.9181565800000003E-3</v>
      </c>
      <c r="AA91" s="96">
        <v>1.1412542059999999E-2</v>
      </c>
      <c r="AB91" s="96">
        <f t="shared" si="1"/>
        <v>5.5141675260000009E-2</v>
      </c>
      <c r="AC91" s="96">
        <v>7.1936945000000002E-4</v>
      </c>
      <c r="AD91" s="96">
        <v>1.0146895400000001E-3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2.4267647499999998</v>
      </c>
      <c r="G93" s="98" t="s">
        <v>355</v>
      </c>
      <c r="H93" s="98" t="s">
        <v>355</v>
      </c>
      <c r="I93" s="95">
        <v>2.9941395999999999E-2</v>
      </c>
      <c r="J93" s="95">
        <v>2.9941395999999999E-2</v>
      </c>
      <c r="K93" s="95">
        <v>2.9941395999999999E-2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8.5949999999999999E-2</v>
      </c>
      <c r="J95" s="95">
        <v>0.1719</v>
      </c>
      <c r="K95" s="95">
        <v>0.42975000000000002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0.42975000000000002</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2.5798311000000001E-2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136.499</v>
      </c>
      <c r="AL98" s="46" t="s">
        <v>359</v>
      </c>
    </row>
    <row r="99" spans="1:38" s="1" customFormat="1" ht="24.75" customHeight="1" thickBot="1" x14ac:dyDescent="0.3">
      <c r="A99" s="41" t="s">
        <v>116</v>
      </c>
      <c r="B99" s="41" t="s">
        <v>224</v>
      </c>
      <c r="C99" s="78" t="s">
        <v>278</v>
      </c>
      <c r="D99" s="64"/>
      <c r="E99" s="99">
        <v>4.2550763172263001E-2</v>
      </c>
      <c r="F99" s="96">
        <v>23.365221137184001</v>
      </c>
      <c r="G99" s="96" t="s">
        <v>355</v>
      </c>
      <c r="H99" s="96">
        <v>7.6399995180531697</v>
      </c>
      <c r="I99" s="96">
        <v>0.277931660875397</v>
      </c>
      <c r="J99" s="96">
        <v>0.427172706699041</v>
      </c>
      <c r="K99" s="96">
        <v>0.92863631891095899</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570.03800000000001</v>
      </c>
      <c r="AL99" s="44" t="s">
        <v>360</v>
      </c>
    </row>
    <row r="100" spans="1:38" s="1" customFormat="1" ht="24.75" customHeight="1" thickBot="1" x14ac:dyDescent="0.3">
      <c r="A100" s="41" t="s">
        <v>116</v>
      </c>
      <c r="B100" s="41" t="s">
        <v>225</v>
      </c>
      <c r="C100" s="78" t="s">
        <v>277</v>
      </c>
      <c r="D100" s="64"/>
      <c r="E100" s="99">
        <v>0.108798600470527</v>
      </c>
      <c r="F100" s="96">
        <v>11.5675780035508</v>
      </c>
      <c r="G100" s="96" t="s">
        <v>355</v>
      </c>
      <c r="H100" s="96">
        <v>3.7247411953323399</v>
      </c>
      <c r="I100" s="96">
        <v>0.162721971719896</v>
      </c>
      <c r="J100" s="96">
        <v>0.250728667101425</v>
      </c>
      <c r="K100" s="96">
        <v>0.54506231978570696</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975.37800000000004</v>
      </c>
      <c r="AL100" s="44" t="s">
        <v>360</v>
      </c>
    </row>
    <row r="101" spans="1:38" s="1" customFormat="1" ht="24.75" customHeight="1" thickBot="1" x14ac:dyDescent="0.3">
      <c r="A101" s="41" t="s">
        <v>116</v>
      </c>
      <c r="B101" s="41" t="s">
        <v>227</v>
      </c>
      <c r="C101" s="78" t="s">
        <v>270</v>
      </c>
      <c r="D101" s="64"/>
      <c r="E101" s="99">
        <v>5.3758684931506798E-4</v>
      </c>
      <c r="F101" s="96">
        <v>0.12951748157141901</v>
      </c>
      <c r="G101" s="96" t="s">
        <v>355</v>
      </c>
      <c r="H101" s="96">
        <v>8.10553771878669E-2</v>
      </c>
      <c r="I101" s="96">
        <v>3.8079068493150701E-4</v>
      </c>
      <c r="J101" s="96">
        <v>1.2543693150684899E-3</v>
      </c>
      <c r="K101" s="96">
        <v>3.1359232876712298E-3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204.39500000000001</v>
      </c>
      <c r="AL101" s="44" t="s">
        <v>360</v>
      </c>
    </row>
    <row r="102" spans="1:38" s="1" customFormat="1" ht="24.75" customHeight="1" thickBot="1" x14ac:dyDescent="0.3">
      <c r="A102" s="41" t="s">
        <v>116</v>
      </c>
      <c r="B102" s="41" t="s">
        <v>228</v>
      </c>
      <c r="C102" s="78" t="s">
        <v>271</v>
      </c>
      <c r="D102" s="64"/>
      <c r="E102" s="99">
        <v>4.5525655697904198E-2</v>
      </c>
      <c r="F102" s="96">
        <v>3.0734202587476598</v>
      </c>
      <c r="G102" s="96" t="s">
        <v>355</v>
      </c>
      <c r="H102" s="96">
        <v>14.6975209875076</v>
      </c>
      <c r="I102" s="96">
        <v>5.33672246518999E-2</v>
      </c>
      <c r="J102" s="96">
        <v>1.2018719663841999</v>
      </c>
      <c r="K102" s="96">
        <v>3.8542353285764399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12307.666999999999</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3.6759452054794502E-5</v>
      </c>
      <c r="F104" s="96">
        <v>1.7851697635410901E-2</v>
      </c>
      <c r="G104" s="96" t="s">
        <v>355</v>
      </c>
      <c r="H104" s="96">
        <v>1.1257565124892399E-2</v>
      </c>
      <c r="I104" s="96">
        <v>5.2075890410958898E-5</v>
      </c>
      <c r="J104" s="96">
        <v>1.71544109589041E-4</v>
      </c>
      <c r="K104" s="96">
        <v>4.28860273972603E-4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11.180999999999999</v>
      </c>
      <c r="AL104" s="44" t="s">
        <v>360</v>
      </c>
    </row>
    <row r="105" spans="1:38" s="1" customFormat="1" ht="24.75" customHeight="1" thickBot="1" x14ac:dyDescent="0.3">
      <c r="A105" s="41" t="s">
        <v>116</v>
      </c>
      <c r="B105" s="41" t="s">
        <v>344</v>
      </c>
      <c r="C105" s="78" t="s">
        <v>274</v>
      </c>
      <c r="D105" s="64"/>
      <c r="E105" s="99">
        <v>2.1250000000000002E-2</v>
      </c>
      <c r="F105" s="96">
        <v>0.99581671912369896</v>
      </c>
      <c r="G105" s="96" t="s">
        <v>355</v>
      </c>
      <c r="H105" s="96">
        <v>0.73821489107142801</v>
      </c>
      <c r="I105" s="96">
        <v>1.1900000000000001E-2</v>
      </c>
      <c r="J105" s="96">
        <v>1.8700000000000001E-2</v>
      </c>
      <c r="K105" s="96">
        <v>4.0652173913043502E-2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170</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0.10353806278863199</v>
      </c>
      <c r="F107" s="96">
        <v>4.0598641121632403E-3</v>
      </c>
      <c r="G107" s="96" t="s">
        <v>355</v>
      </c>
      <c r="H107" s="96">
        <v>1.31276207058095</v>
      </c>
      <c r="I107" s="96">
        <v>2.1942578459467201E-2</v>
      </c>
      <c r="J107" s="96">
        <v>0.29256771279289501</v>
      </c>
      <c r="K107" s="96">
        <v>1.3931795847280699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7436.4390000000003</v>
      </c>
      <c r="AL107" s="44" t="s">
        <v>360</v>
      </c>
    </row>
    <row r="108" spans="1:38" s="1" customFormat="1" ht="24.75" customHeight="1" thickBot="1" x14ac:dyDescent="0.3">
      <c r="A108" s="71" t="s">
        <v>116</v>
      </c>
      <c r="B108" s="41" t="s">
        <v>346</v>
      </c>
      <c r="C108" s="71" t="s">
        <v>327</v>
      </c>
      <c r="D108" s="64"/>
      <c r="E108" s="99">
        <v>0.35901341882458898</v>
      </c>
      <c r="F108" s="96">
        <v>1.36432266580934E-3</v>
      </c>
      <c r="G108" s="96" t="s">
        <v>355</v>
      </c>
      <c r="H108" s="96">
        <v>0.88243064905577895</v>
      </c>
      <c r="I108" s="96">
        <v>2.6556355550551702E-2</v>
      </c>
      <c r="J108" s="96">
        <v>0.26556355550551702</v>
      </c>
      <c r="K108" s="96">
        <v>0.53112711101103405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13296.825999999999</v>
      </c>
      <c r="AL108" s="44" t="s">
        <v>360</v>
      </c>
    </row>
    <row r="109" spans="1:38" s="1" customFormat="1" ht="24.75" customHeight="1" thickBot="1" x14ac:dyDescent="0.3">
      <c r="A109" s="71" t="s">
        <v>116</v>
      </c>
      <c r="B109" s="41" t="s">
        <v>347</v>
      </c>
      <c r="C109" s="71" t="s">
        <v>313</v>
      </c>
      <c r="D109" s="64"/>
      <c r="E109" s="99">
        <v>6.1661038500000001E-3</v>
      </c>
      <c r="F109" s="96">
        <v>4.2182410475504102E-4</v>
      </c>
      <c r="G109" s="96" t="s">
        <v>355</v>
      </c>
      <c r="H109" s="96">
        <v>0.148485910159743</v>
      </c>
      <c r="I109" s="96">
        <v>4.5674843333333298E-3</v>
      </c>
      <c r="J109" s="96">
        <v>2.51211638333333E-2</v>
      </c>
      <c r="K109" s="96">
        <v>2.51211638333333E-2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273.327</v>
      </c>
      <c r="AL109" s="44" t="s">
        <v>360</v>
      </c>
    </row>
    <row r="110" spans="1:38" s="1" customFormat="1" ht="24.75" customHeight="1" thickBot="1" x14ac:dyDescent="0.3">
      <c r="A110" s="71" t="s">
        <v>116</v>
      </c>
      <c r="B110" s="41" t="s">
        <v>348</v>
      </c>
      <c r="C110" s="72" t="s">
        <v>314</v>
      </c>
      <c r="D110" s="64"/>
      <c r="E110" s="99">
        <v>2.32795866666667E-3</v>
      </c>
      <c r="F110" s="96">
        <v>4.05029982959853E-4</v>
      </c>
      <c r="G110" s="96" t="s">
        <v>355</v>
      </c>
      <c r="H110" s="96">
        <v>3.7770627396471398E-2</v>
      </c>
      <c r="I110" s="96">
        <v>2.0929136666666699E-3</v>
      </c>
      <c r="J110" s="96">
        <v>1.6238488999999998E-2</v>
      </c>
      <c r="K110" s="96">
        <v>1.6238488999999998E-2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1509.249</v>
      </c>
      <c r="AL110" s="44" t="s">
        <v>360</v>
      </c>
    </row>
    <row r="111" spans="1:38" s="1" customFormat="1" ht="24.75" customHeight="1" thickBot="1" x14ac:dyDescent="0.3">
      <c r="A111" s="41" t="s">
        <v>116</v>
      </c>
      <c r="B111" s="41" t="s">
        <v>349</v>
      </c>
      <c r="C111" s="78" t="s">
        <v>276</v>
      </c>
      <c r="D111" s="64"/>
      <c r="E111" s="99">
        <v>3.4162509999999999E-3</v>
      </c>
      <c r="F111" s="99">
        <v>0.77000097690054103</v>
      </c>
      <c r="G111" s="99" t="s">
        <v>355</v>
      </c>
      <c r="H111" s="99">
        <v>6.3738262627539903</v>
      </c>
      <c r="I111" s="99">
        <v>1.3665004E-2</v>
      </c>
      <c r="J111" s="99">
        <v>2.7330007999999999E-2</v>
      </c>
      <c r="K111" s="99">
        <v>6.0733351111111097E-2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3423.299</v>
      </c>
      <c r="AL111" s="44" t="s">
        <v>360</v>
      </c>
    </row>
    <row r="112" spans="1:38" s="1" customFormat="1" ht="24.75" customHeight="1" thickBot="1" x14ac:dyDescent="0.3">
      <c r="A112" s="41" t="s">
        <v>126</v>
      </c>
      <c r="B112" s="41" t="s">
        <v>294</v>
      </c>
      <c r="C112" s="78" t="s">
        <v>295</v>
      </c>
      <c r="D112" s="42"/>
      <c r="E112" s="96">
        <v>9.9475200000000008</v>
      </c>
      <c r="F112" s="96" t="s">
        <v>355</v>
      </c>
      <c r="G112" s="96" t="s">
        <v>355</v>
      </c>
      <c r="H112" s="96">
        <v>17.084137492857099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248.68799999999999</v>
      </c>
      <c r="AL112" s="44" t="s">
        <v>361</v>
      </c>
    </row>
    <row r="113" spans="1:38" s="1" customFormat="1" ht="24.75" customHeight="1" thickBot="1" x14ac:dyDescent="0.3">
      <c r="A113" s="41" t="s">
        <v>126</v>
      </c>
      <c r="B113" s="65" t="s">
        <v>244</v>
      </c>
      <c r="C113" s="80" t="s">
        <v>133</v>
      </c>
      <c r="D113" s="42"/>
      <c r="E113" s="95">
        <v>8.6956662590724196</v>
      </c>
      <c r="F113" s="96">
        <v>5.8729490678202501</v>
      </c>
      <c r="G113" s="96" t="s">
        <v>355</v>
      </c>
      <c r="H113" s="96">
        <v>18.4061836457856</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159604.57085352001</v>
      </c>
      <c r="AL113" s="115" t="s">
        <v>364</v>
      </c>
    </row>
    <row r="114" spans="1:38" s="1" customFormat="1" ht="24.75" customHeight="1" thickBot="1" x14ac:dyDescent="0.3">
      <c r="A114" s="41" t="s">
        <v>126</v>
      </c>
      <c r="B114" s="65" t="s">
        <v>245</v>
      </c>
      <c r="C114" s="80" t="s">
        <v>134</v>
      </c>
      <c r="D114" s="42"/>
      <c r="E114" s="95">
        <v>0.14632000000000001</v>
      </c>
      <c r="F114" s="96" t="s">
        <v>355</v>
      </c>
      <c r="G114" s="96" t="s">
        <v>355</v>
      </c>
      <c r="H114" s="96">
        <v>0.47554000000000002</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3658</v>
      </c>
      <c r="AL114" s="115" t="s">
        <v>364</v>
      </c>
    </row>
    <row r="115" spans="1:38" s="1" customFormat="1" ht="24.75" customHeight="1" thickBot="1" x14ac:dyDescent="0.3">
      <c r="A115" s="41" t="s">
        <v>126</v>
      </c>
      <c r="B115" s="65" t="s">
        <v>246</v>
      </c>
      <c r="C115" s="80" t="s">
        <v>350</v>
      </c>
      <c r="D115" s="42"/>
      <c r="E115" s="95">
        <v>0.20788108001708999</v>
      </c>
      <c r="F115" s="96" t="s">
        <v>355</v>
      </c>
      <c r="G115" s="96" t="s">
        <v>355</v>
      </c>
      <c r="H115" s="96">
        <v>0.41576216003417998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5197.0270004272497</v>
      </c>
      <c r="AL115" s="115" t="s">
        <v>364</v>
      </c>
    </row>
    <row r="116" spans="1:38" s="1" customFormat="1" ht="24.75" customHeight="1" thickBot="1" x14ac:dyDescent="0.3">
      <c r="A116" s="41" t="s">
        <v>126</v>
      </c>
      <c r="B116" s="41" t="s">
        <v>250</v>
      </c>
      <c r="C116" s="79" t="s">
        <v>293</v>
      </c>
      <c r="D116" s="42"/>
      <c r="E116" s="95">
        <v>0.71373383596037199</v>
      </c>
      <c r="F116" s="96">
        <v>7.99145924716409E-2</v>
      </c>
      <c r="G116" s="96" t="s">
        <v>355</v>
      </c>
      <c r="H116" s="96">
        <v>2.2888030205512702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17843.345899009299</v>
      </c>
      <c r="AL116" s="115" t="s">
        <v>364</v>
      </c>
    </row>
    <row r="117" spans="1:38" s="1" customFormat="1" ht="24.75" customHeight="1" thickBot="1" x14ac:dyDescent="0.3">
      <c r="A117" s="41" t="s">
        <v>126</v>
      </c>
      <c r="B117" s="41" t="s">
        <v>297</v>
      </c>
      <c r="C117" s="79" t="s">
        <v>298</v>
      </c>
      <c r="D117" s="42"/>
      <c r="E117" s="96" t="s">
        <v>355</v>
      </c>
      <c r="F117" s="96" t="s">
        <v>355</v>
      </c>
      <c r="G117" s="96" t="s">
        <v>355</v>
      </c>
      <c r="H117" s="96">
        <v>2.1480000000000001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0.48107</v>
      </c>
      <c r="J119" s="96">
        <v>6.3682980000000002</v>
      </c>
      <c r="K119" s="96">
        <v>63.682979000000003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2.06786</v>
      </c>
      <c r="G121" s="96" t="s">
        <v>355</v>
      </c>
      <c r="H121" s="96">
        <v>6.0949590000000002</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2944117</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0.1833225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3.2524254000000002E-2</v>
      </c>
      <c r="F123" s="96">
        <v>7.0704899999999996E-3</v>
      </c>
      <c r="G123" s="96">
        <v>7.0704899999999996E-3</v>
      </c>
      <c r="H123" s="96">
        <v>3.3938351999999998E-2</v>
      </c>
      <c r="I123" s="96">
        <v>7.6361291999999997E-2</v>
      </c>
      <c r="J123" s="96">
        <v>8.0603586000000005E-2</v>
      </c>
      <c r="K123" s="96">
        <v>8.2017683999999993E-2</v>
      </c>
      <c r="L123" s="96">
        <v>7.0704899999999996E-3</v>
      </c>
      <c r="M123" s="96">
        <v>0.94320336599999999</v>
      </c>
      <c r="N123" s="96">
        <v>1.5555078000000001E-3</v>
      </c>
      <c r="O123" s="96">
        <v>1.2444062400000001E-2</v>
      </c>
      <c r="P123" s="96">
        <v>1.9797372000000001E-3</v>
      </c>
      <c r="Q123" s="96">
        <v>9.0502272000000006E-5</v>
      </c>
      <c r="R123" s="96">
        <v>1.1312784E-3</v>
      </c>
      <c r="S123" s="96">
        <v>1.0322915400000001E-3</v>
      </c>
      <c r="T123" s="96">
        <v>7.3533096000000004E-4</v>
      </c>
      <c r="U123" s="96">
        <v>2.8281960000000001E-4</v>
      </c>
      <c r="V123" s="96">
        <v>7.9189488000000006E-3</v>
      </c>
      <c r="W123" s="96">
        <v>2.5945650000000001E-2</v>
      </c>
      <c r="X123" s="96">
        <v>5.7978018000000003E-3</v>
      </c>
      <c r="Y123" s="96">
        <v>1.6120717199999999E-2</v>
      </c>
      <c r="Z123" s="96">
        <v>6.7876704000000001E-3</v>
      </c>
      <c r="AA123" s="96">
        <v>9.4744566000000002E-3</v>
      </c>
      <c r="AB123" s="96">
        <f t="shared" si="1"/>
        <v>3.8180645999999999E-2</v>
      </c>
      <c r="AC123" s="96">
        <v>0.1095714</v>
      </c>
      <c r="AD123" s="96">
        <v>1.9671525000000001E-5</v>
      </c>
      <c r="AE123" s="97"/>
      <c r="AF123" s="114" t="s">
        <v>355</v>
      </c>
      <c r="AG123" s="114" t="s">
        <v>355</v>
      </c>
      <c r="AH123" s="114" t="s">
        <v>355</v>
      </c>
      <c r="AI123" s="114" t="s">
        <v>355</v>
      </c>
      <c r="AJ123" s="114" t="s">
        <v>355</v>
      </c>
      <c r="AK123" s="96">
        <v>57657</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6.1488000000000001E-2</v>
      </c>
      <c r="G125" s="109" t="s">
        <v>355</v>
      </c>
      <c r="H125" s="96" t="s">
        <v>356</v>
      </c>
      <c r="I125" s="96">
        <v>6.0057474770999998E-5</v>
      </c>
      <c r="J125" s="96">
        <v>4.0038316514000001E-4</v>
      </c>
      <c r="K125" s="96">
        <v>8.2936512779000003E-4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2859.8797509999999</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0.6400922</v>
      </c>
      <c r="I126" s="96" t="s">
        <v>356</v>
      </c>
      <c r="J126" s="96" t="s">
        <v>356</v>
      </c>
      <c r="K126" s="96" t="s">
        <v>356</v>
      </c>
      <c r="L126" s="96" t="s">
        <v>356</v>
      </c>
      <c r="M126" s="96">
        <v>0.94318619999999997</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1.1474500000000001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3.3667200000000001E-3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5.1220529000000001E-2</v>
      </c>
      <c r="F133" s="96">
        <v>8.0711699999999999E-4</v>
      </c>
      <c r="G133" s="96">
        <v>7.00063475E-3</v>
      </c>
      <c r="H133" s="96" t="s">
        <v>355</v>
      </c>
      <c r="I133" s="96">
        <v>5.6440437200000004E-4</v>
      </c>
      <c r="J133" s="96">
        <v>6.3584852300000003E-4</v>
      </c>
      <c r="K133" s="96">
        <v>7.0613067400000003E-4</v>
      </c>
      <c r="L133" s="96" t="s">
        <v>356</v>
      </c>
      <c r="M133" s="96">
        <v>6.2103799999999997E-4</v>
      </c>
      <c r="N133" s="96">
        <v>2.224227E-4</v>
      </c>
      <c r="O133" s="96">
        <v>1.3830450000000001E-5</v>
      </c>
      <c r="P133" s="96">
        <v>4.9469870999999999E-4</v>
      </c>
      <c r="Q133" s="96">
        <v>2.4887042399999998E-4</v>
      </c>
      <c r="R133" s="96">
        <v>8.7352424E-5</v>
      </c>
      <c r="S133" s="96">
        <v>2.8721916000000001E-5</v>
      </c>
      <c r="T133" s="96">
        <v>7.7368157000000005E-5</v>
      </c>
      <c r="U133" s="96">
        <v>3.6200138200000002E-4</v>
      </c>
      <c r="V133" s="96">
        <v>2.9155860899999998E-4</v>
      </c>
      <c r="W133" s="96">
        <v>6.4295315000000002E-3</v>
      </c>
      <c r="X133" s="96">
        <v>2.4172158800000001E-7</v>
      </c>
      <c r="Y133" s="96">
        <v>1.3216504800000001E-7</v>
      </c>
      <c r="Z133" s="96">
        <v>1.1786737600000001E-7</v>
      </c>
      <c r="AA133" s="96">
        <v>1.2742863E-7</v>
      </c>
      <c r="AB133" s="96">
        <f t="shared" si="1"/>
        <v>6.1918264200000007E-7</v>
      </c>
      <c r="AC133" s="96">
        <v>9.4105421299999995E-3</v>
      </c>
      <c r="AD133" s="96">
        <v>2.5674833859999999E-2</v>
      </c>
      <c r="AE133" s="97"/>
      <c r="AF133" s="114" t="s">
        <v>355</v>
      </c>
      <c r="AG133" s="114" t="s">
        <v>355</v>
      </c>
      <c r="AH133" s="114" t="s">
        <v>355</v>
      </c>
      <c r="AI133" s="114" t="s">
        <v>355</v>
      </c>
      <c r="AJ133" s="114" t="s">
        <v>355</v>
      </c>
      <c r="AK133" s="96">
        <v>4.0355850000000002</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1.0923439163999999E-2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0.40512999999999999</v>
      </c>
      <c r="AL136" s="44" t="s">
        <v>404</v>
      </c>
    </row>
    <row r="137" spans="1:38" s="1" customFormat="1" ht="24.75" customHeight="1" thickBot="1" x14ac:dyDescent="0.3">
      <c r="A137" s="41" t="s">
        <v>117</v>
      </c>
      <c r="B137" s="41" t="s">
        <v>106</v>
      </c>
      <c r="C137" s="78" t="s">
        <v>108</v>
      </c>
      <c r="D137" s="42"/>
      <c r="E137" s="95" t="s">
        <v>355</v>
      </c>
      <c r="F137" s="96">
        <v>7.6590926999999995E-4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2.4299999999999999E-3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9.98719E-2</v>
      </c>
      <c r="F139" s="96">
        <v>0.48932413400000002</v>
      </c>
      <c r="G139" s="96">
        <v>0.34702711000000003</v>
      </c>
      <c r="H139" s="96" t="s">
        <v>356</v>
      </c>
      <c r="I139" s="96">
        <v>0.31314552000000001</v>
      </c>
      <c r="J139" s="96">
        <v>0.32024851999999998</v>
      </c>
      <c r="K139" s="96">
        <v>0.33151651999999998</v>
      </c>
      <c r="L139" s="96">
        <v>2.2051999999999999E-2</v>
      </c>
      <c r="M139" s="96">
        <v>1.4748133999999999</v>
      </c>
      <c r="N139" s="96">
        <v>1.91144804</v>
      </c>
      <c r="O139" s="96">
        <v>7.7959659999999997E-3</v>
      </c>
      <c r="P139" s="96">
        <v>2.2185799999999999E-4</v>
      </c>
      <c r="Q139" s="96">
        <v>7.5190800000000003E-4</v>
      </c>
      <c r="R139" s="96">
        <v>1.5613996999999999E-2</v>
      </c>
      <c r="S139" s="96">
        <v>6.4629341000000007E-2</v>
      </c>
      <c r="T139" s="96">
        <v>7.0837970000000002E-3</v>
      </c>
      <c r="U139" s="96">
        <v>1.44807E-4</v>
      </c>
      <c r="V139" s="96">
        <v>7.5777325099999997</v>
      </c>
      <c r="W139" s="96">
        <v>4.5716559999999999</v>
      </c>
      <c r="X139" s="96">
        <v>7.2045120000000004E-2</v>
      </c>
      <c r="Y139" s="96">
        <v>9.7531464999999998E-2</v>
      </c>
      <c r="Z139" s="96">
        <v>5.8663766999999999E-2</v>
      </c>
      <c r="AA139" s="96">
        <v>9.5169205000000007E-2</v>
      </c>
      <c r="AB139" s="96">
        <f t="shared" si="1"/>
        <v>0.32340955700000001</v>
      </c>
      <c r="AC139" s="96">
        <v>1.4480700000000001E-3</v>
      </c>
      <c r="AD139" s="96">
        <v>1.7887E-5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0.52434999999999998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110.40702834938422</v>
      </c>
      <c r="F141" s="119">
        <f t="shared" ref="F141:AD141" si="2">SUM(F14:F140)</f>
        <v>111.41158082210271</v>
      </c>
      <c r="G141" s="119">
        <f t="shared" si="2"/>
        <v>9.8402228629938939</v>
      </c>
      <c r="H141" s="119">
        <f t="shared" si="2"/>
        <v>86.657896961134327</v>
      </c>
      <c r="I141" s="119">
        <f t="shared" si="2"/>
        <v>15.975387931979167</v>
      </c>
      <c r="J141" s="119">
        <f t="shared" si="2"/>
        <v>27.170056165164205</v>
      </c>
      <c r="K141" s="119">
        <f t="shared" si="2"/>
        <v>94.563429606591384</v>
      </c>
      <c r="L141" s="119">
        <f t="shared" si="2"/>
        <v>2.2946570815393592</v>
      </c>
      <c r="M141" s="119">
        <f t="shared" si="2"/>
        <v>245.09077674658639</v>
      </c>
      <c r="N141" s="119">
        <f t="shared" si="2"/>
        <v>14.474364988142913</v>
      </c>
      <c r="O141" s="119">
        <f t="shared" si="2"/>
        <v>0.74753070533135912</v>
      </c>
      <c r="P141" s="119">
        <f t="shared" si="2"/>
        <v>0.28065309618849676</v>
      </c>
      <c r="Q141" s="119">
        <f t="shared" si="2"/>
        <v>0.29597613003314477</v>
      </c>
      <c r="R141" s="119">
        <f>SUM(R14:R140)</f>
        <v>4.4292764380894951</v>
      </c>
      <c r="S141" s="119">
        <f t="shared" si="2"/>
        <v>69.11213350770079</v>
      </c>
      <c r="T141" s="119">
        <f t="shared" si="2"/>
        <v>8.2922145196260075</v>
      </c>
      <c r="U141" s="119">
        <f t="shared" si="2"/>
        <v>0.60421625959970182</v>
      </c>
      <c r="V141" s="119">
        <f t="shared" si="2"/>
        <v>65.631296440511434</v>
      </c>
      <c r="W141" s="119">
        <f t="shared" si="2"/>
        <v>32.139946798028483</v>
      </c>
      <c r="X141" s="119">
        <f t="shared" si="2"/>
        <v>1.8943516964095035</v>
      </c>
      <c r="Y141" s="119">
        <f t="shared" si="2"/>
        <v>1.934039440995788</v>
      </c>
      <c r="Z141" s="119">
        <f t="shared" si="2"/>
        <v>1.2574909761202842</v>
      </c>
      <c r="AA141" s="119">
        <f t="shared" si="2"/>
        <v>1.1930716818920994</v>
      </c>
      <c r="AB141" s="119">
        <f t="shared" si="2"/>
        <v>6.2789537954176735</v>
      </c>
      <c r="AC141" s="119">
        <f t="shared" si="2"/>
        <v>2.3936746850233841</v>
      </c>
      <c r="AD141" s="119">
        <f t="shared" si="2"/>
        <v>0.41764202107937642</v>
      </c>
      <c r="AE141" s="120"/>
      <c r="AF141" s="119"/>
      <c r="AG141" s="119"/>
      <c r="AH141" s="119"/>
      <c r="AI141" s="119"/>
      <c r="AJ141" s="119"/>
      <c r="AK141" s="119"/>
      <c r="AL141" s="121"/>
    </row>
    <row r="142" spans="1:38" s="4" customFormat="1" ht="23.25" customHeight="1" thickBot="1" x14ac:dyDescent="0.3">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110.40702834938422</v>
      </c>
      <c r="F152" s="103">
        <f t="shared" ref="F152:AD152" si="3">F141 + F151 + IF(AND(OR($B$4="AT",$B$4="BE",$B$4="CH",$B$4="GB",$B$4="IE",$B$4="LT",$B$4="LU",$B$4="NL"),SUM(F143:F149)&gt;0),SUM(F143:F149)-SUM(F27:F33),0)</f>
        <v>111.41158082210271</v>
      </c>
      <c r="G152" s="103">
        <f t="shared" si="3"/>
        <v>9.8402228629938939</v>
      </c>
      <c r="H152" s="103">
        <f t="shared" si="3"/>
        <v>86.657896961134327</v>
      </c>
      <c r="I152" s="103">
        <f t="shared" si="3"/>
        <v>15.975387931979167</v>
      </c>
      <c r="J152" s="103">
        <f t="shared" si="3"/>
        <v>27.170056165164205</v>
      </c>
      <c r="K152" s="103">
        <f t="shared" si="3"/>
        <v>94.563429606591384</v>
      </c>
      <c r="L152" s="103">
        <f t="shared" si="3"/>
        <v>2.2946570815393592</v>
      </c>
      <c r="M152" s="103">
        <f t="shared" si="3"/>
        <v>245.09077674658639</v>
      </c>
      <c r="N152" s="103">
        <f t="shared" si="3"/>
        <v>14.474364988142913</v>
      </c>
      <c r="O152" s="103">
        <f t="shared" si="3"/>
        <v>0.74753070533135912</v>
      </c>
      <c r="P152" s="103">
        <f t="shared" si="3"/>
        <v>0.28065309618849676</v>
      </c>
      <c r="Q152" s="103">
        <f t="shared" si="3"/>
        <v>0.29597613003314477</v>
      </c>
      <c r="R152" s="103">
        <f t="shared" si="3"/>
        <v>4.4292764380894951</v>
      </c>
      <c r="S152" s="103">
        <f t="shared" si="3"/>
        <v>69.11213350770079</v>
      </c>
      <c r="T152" s="103">
        <f t="shared" si="3"/>
        <v>8.2922145196260075</v>
      </c>
      <c r="U152" s="103">
        <f t="shared" si="3"/>
        <v>0.60421625959970182</v>
      </c>
      <c r="V152" s="103">
        <f t="shared" si="3"/>
        <v>65.631296440511434</v>
      </c>
      <c r="W152" s="103">
        <f t="shared" si="3"/>
        <v>32.139946798028483</v>
      </c>
      <c r="X152" s="103">
        <f t="shared" si="3"/>
        <v>1.8943516964095035</v>
      </c>
      <c r="Y152" s="103">
        <f t="shared" si="3"/>
        <v>1.934039440995788</v>
      </c>
      <c r="Z152" s="103">
        <f t="shared" si="3"/>
        <v>1.2574909761202842</v>
      </c>
      <c r="AA152" s="103">
        <f t="shared" si="3"/>
        <v>1.1930716818920994</v>
      </c>
      <c r="AB152" s="103">
        <f t="shared" si="3"/>
        <v>6.2789537954176735</v>
      </c>
      <c r="AC152" s="103">
        <f t="shared" si="3"/>
        <v>2.3936746850233841</v>
      </c>
      <c r="AD152" s="103">
        <f t="shared" si="3"/>
        <v>0.41764202107937642</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110.40702834938422</v>
      </c>
      <c r="F154" s="103">
        <f>F141 + F153 - IF(OR($B$6=2005,$B$6&gt;=2020),SUM(F99:F122),0) + IF(AND(OR($B$4="AT",$B$4="BE",$B$4="CH",$B$4="GB",$B$4="IE",$B$4="LT",$B$4="LU",$B$4="NL"),SUM(F143:F149)&gt;0),SUM(F143:F149)-SUM(F27:F33),0)</f>
        <v>111.41158082210271</v>
      </c>
      <c r="G154" s="103">
        <f>G141 + G153 + IF(AND(OR($B$4="AT",$B$4="BE",$B$4="CH",$B$4="GB",$B$4="IE",$B$4="LT",$B$4="LU",$B$4="NL"),SUM(G143:G149)&gt;0),SUM(G143:G149)-SUM(G27:G33),0)</f>
        <v>9.8402228629938939</v>
      </c>
      <c r="H154" s="103">
        <f t="shared" ref="H154:AD154" si="4">H141 + H153 + IF(AND(OR($B$4="AT",$B$4="BE",$B$4="CH",$B$4="GB",$B$4="IE",$B$4="LT",$B$4="LU",$B$4="NL"),SUM(H143:H149)&gt;0),SUM(H143:H149)-SUM(H27:H33),0)</f>
        <v>86.657896961134327</v>
      </c>
      <c r="I154" s="103">
        <f t="shared" si="4"/>
        <v>15.975387931979167</v>
      </c>
      <c r="J154" s="103">
        <f t="shared" si="4"/>
        <v>27.170056165164205</v>
      </c>
      <c r="K154" s="103">
        <f t="shared" si="4"/>
        <v>94.563429606591384</v>
      </c>
      <c r="L154" s="103">
        <f t="shared" si="4"/>
        <v>2.2946570815393592</v>
      </c>
      <c r="M154" s="103">
        <f t="shared" si="4"/>
        <v>245.09077674658639</v>
      </c>
      <c r="N154" s="103">
        <f t="shared" si="4"/>
        <v>14.474364988142913</v>
      </c>
      <c r="O154" s="103">
        <f t="shared" si="4"/>
        <v>0.74753070533135912</v>
      </c>
      <c r="P154" s="103">
        <f t="shared" si="4"/>
        <v>0.28065309618849676</v>
      </c>
      <c r="Q154" s="103">
        <f t="shared" si="4"/>
        <v>0.29597613003314477</v>
      </c>
      <c r="R154" s="103">
        <f t="shared" si="4"/>
        <v>4.4292764380894951</v>
      </c>
      <c r="S154" s="103">
        <f t="shared" si="4"/>
        <v>69.11213350770079</v>
      </c>
      <c r="T154" s="103">
        <f t="shared" si="4"/>
        <v>8.2922145196260075</v>
      </c>
      <c r="U154" s="103">
        <f t="shared" si="4"/>
        <v>0.60421625959970182</v>
      </c>
      <c r="V154" s="103">
        <f t="shared" si="4"/>
        <v>65.631296440511434</v>
      </c>
      <c r="W154" s="103">
        <f t="shared" si="4"/>
        <v>32.139946798028483</v>
      </c>
      <c r="X154" s="103">
        <f t="shared" si="4"/>
        <v>1.8943516964095035</v>
      </c>
      <c r="Y154" s="103">
        <f t="shared" si="4"/>
        <v>1.934039440995788</v>
      </c>
      <c r="Z154" s="103">
        <f t="shared" si="4"/>
        <v>1.2574909761202842</v>
      </c>
      <c r="AA154" s="103">
        <f t="shared" si="4"/>
        <v>1.1930716818920994</v>
      </c>
      <c r="AB154" s="103">
        <f t="shared" si="4"/>
        <v>6.2789537954176735</v>
      </c>
      <c r="AC154" s="103">
        <f t="shared" si="4"/>
        <v>2.3936746850233841</v>
      </c>
      <c r="AD154" s="103">
        <f t="shared" si="4"/>
        <v>0.41764202107937642</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12.6851327795397</v>
      </c>
      <c r="F157" s="104">
        <v>0.19059049214674301</v>
      </c>
      <c r="G157" s="104">
        <v>0.82928399235130401</v>
      </c>
      <c r="H157" s="104" t="s">
        <v>355</v>
      </c>
      <c r="I157" s="104">
        <v>0.118771103469879</v>
      </c>
      <c r="J157" s="104">
        <v>0.118771103469879</v>
      </c>
      <c r="K157" s="104">
        <v>0.118771103469879</v>
      </c>
      <c r="L157" s="104">
        <v>3.7505180378574601E-2</v>
      </c>
      <c r="M157" s="104">
        <v>1.7268677562841299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36073.853667281699</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0.48589385782902</v>
      </c>
      <c r="F158" s="104">
        <v>1.03763721220076E-2</v>
      </c>
      <c r="G158" s="104">
        <v>3.29882228067317E-2</v>
      </c>
      <c r="H158" s="104" t="s">
        <v>355</v>
      </c>
      <c r="I158" s="104">
        <v>2.9614329670981502E-3</v>
      </c>
      <c r="J158" s="104">
        <v>2.9614329670981502E-3</v>
      </c>
      <c r="K158" s="104">
        <v>2.9614329670981502E-3</v>
      </c>
      <c r="L158" s="104">
        <v>6.9390012268572996E-4</v>
      </c>
      <c r="M158" s="104">
        <v>0.109432201321895</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1434.98769209283</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34.567677189153102</v>
      </c>
      <c r="F159" s="104">
        <v>1.2572929685961101</v>
      </c>
      <c r="G159" s="104">
        <v>0.94633088086069905</v>
      </c>
      <c r="H159" s="104" t="s">
        <v>355</v>
      </c>
      <c r="I159" s="104">
        <v>0.74587338919050505</v>
      </c>
      <c r="J159" s="104">
        <v>0.74965954852649697</v>
      </c>
      <c r="K159" s="104">
        <v>0.75723186719848201</v>
      </c>
      <c r="L159" s="104">
        <v>5.5699150534748797E-2</v>
      </c>
      <c r="M159" s="104">
        <v>3.8659620530982601</v>
      </c>
      <c r="N159" s="104">
        <v>5.67938763591904E-2</v>
      </c>
      <c r="O159" s="104">
        <v>6.5520287654889497E-3</v>
      </c>
      <c r="P159" s="104">
        <v>1.32064484526246E-2</v>
      </c>
      <c r="Q159" s="104">
        <v>6.6410644165647903E-2</v>
      </c>
      <c r="R159" s="104">
        <v>3.4192072227990401E-2</v>
      </c>
      <c r="S159" s="104">
        <v>6.6410644165647903E-2</v>
      </c>
      <c r="T159" s="104">
        <v>2.8789626743956802</v>
      </c>
      <c r="U159" s="104">
        <v>0.11358775271838099</v>
      </c>
      <c r="V159" s="104">
        <v>0.27460309131890898</v>
      </c>
      <c r="W159" s="104">
        <v>0.24607982893749</v>
      </c>
      <c r="X159" s="104">
        <v>2.6938427836320899E-3</v>
      </c>
      <c r="Y159" s="104">
        <v>1.11100273526403E-2</v>
      </c>
      <c r="Z159" s="104">
        <v>5.1932420583841203E-3</v>
      </c>
      <c r="AA159" s="104">
        <v>1.98278660889603E-2</v>
      </c>
      <c r="AB159" s="104">
        <f t="shared" si="5"/>
        <v>3.8824978283616807E-2</v>
      </c>
      <c r="AC159" s="104">
        <v>4.5092129947204601E-2</v>
      </c>
      <c r="AD159" s="104">
        <v>1.68722873562825E-5</v>
      </c>
      <c r="AE159" s="102"/>
      <c r="AF159" s="104">
        <v>20033.015985601302</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W11:W12"/>
    <mergeCell ref="X11:AB11"/>
    <mergeCell ref="AC11:AC12"/>
    <mergeCell ref="AD11:AD12"/>
    <mergeCell ref="AF11:AF12"/>
    <mergeCell ref="AH11:AH12"/>
    <mergeCell ref="AI11:AI12"/>
    <mergeCell ref="AJ11:AJ12"/>
    <mergeCell ref="AK11:AK12"/>
    <mergeCell ref="AL11:AL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Q10:V10"/>
    <mergeCell ref="M11:M12"/>
    <mergeCell ref="N11:N12"/>
    <mergeCell ref="O11:O12"/>
    <mergeCell ref="P11:P12"/>
    <mergeCell ref="V11:V12"/>
    <mergeCell ref="A10:A12"/>
    <mergeCell ref="B10:D12"/>
    <mergeCell ref="E10:H10"/>
    <mergeCell ref="I10:L10"/>
    <mergeCell ref="N10:P10"/>
    <mergeCell ref="A166:G166"/>
    <mergeCell ref="A167:G167"/>
    <mergeCell ref="A168:G168"/>
    <mergeCell ref="A169:G169"/>
    <mergeCell ref="A170:G170"/>
  </mergeCells>
  <pageMargins left="0.70866141732283472" right="0.70866141732283472" top="0.78740157480314965" bottom="0.78740157480314965" header="0.31496062992125984" footer="0.31496062992125984"/>
  <pageSetup paperSize="8" scale="50" fitToHeight="0" orientation="landscape" r:id="rId1"/>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0">
    <tabColor rgb="FF7030A0"/>
    <pageSetUpPr fitToPage="1"/>
  </sheetPr>
  <dimension ref="A1:AL171"/>
  <sheetViews>
    <sheetView zoomScale="85" zoomScaleNormal="85"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9.3320312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2018</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2018</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11.3683962276335</v>
      </c>
      <c r="F14" s="96">
        <v>1.1096314352719501</v>
      </c>
      <c r="G14" s="96">
        <v>2.37622920515442</v>
      </c>
      <c r="H14" s="96">
        <v>1.4897733985370001E-2</v>
      </c>
      <c r="I14" s="96">
        <v>0.38798139763348899</v>
      </c>
      <c r="J14" s="96">
        <v>0.50768329583336202</v>
      </c>
      <c r="K14" s="96">
        <v>0.69531255273999504</v>
      </c>
      <c r="L14" s="96">
        <v>1.3452946127526099E-2</v>
      </c>
      <c r="M14" s="96">
        <v>13.7853395672894</v>
      </c>
      <c r="N14" s="96">
        <v>0.32250629207972098</v>
      </c>
      <c r="O14" s="96">
        <v>2.3766312078806799E-2</v>
      </c>
      <c r="P14" s="96">
        <v>0.120463799764584</v>
      </c>
      <c r="Q14" s="96">
        <v>4.2879910511646198E-2</v>
      </c>
      <c r="R14" s="96">
        <v>0.13810874409634799</v>
      </c>
      <c r="S14" s="96">
        <v>0.13624277389626499</v>
      </c>
      <c r="T14" s="96">
        <v>0.21508019672499301</v>
      </c>
      <c r="U14" s="96">
        <v>0.267467174225266</v>
      </c>
      <c r="V14" s="96">
        <v>0.37305554047856698</v>
      </c>
      <c r="W14" s="96">
        <v>1.24281562518947</v>
      </c>
      <c r="X14" s="96">
        <v>9.8370726028114402E-3</v>
      </c>
      <c r="Y14" s="96">
        <v>4.3389020206669501E-2</v>
      </c>
      <c r="Z14" s="96">
        <v>2.96912513997959E-2</v>
      </c>
      <c r="AA14" s="96">
        <v>7.1355611478145604E-3</v>
      </c>
      <c r="AB14" s="96">
        <f>IF(ISNUMBER(X14),SUM(X14:AA14),X14)</f>
        <v>9.0052905357091415E-2</v>
      </c>
      <c r="AC14" s="96">
        <v>0.90640291942260198</v>
      </c>
      <c r="AD14" s="96">
        <v>0.19738175963305801</v>
      </c>
      <c r="AE14" s="97"/>
      <c r="AF14" s="96">
        <v>1664.2665786084499</v>
      </c>
      <c r="AG14" s="96">
        <v>62021.106548375603</v>
      </c>
      <c r="AH14" s="96">
        <v>27617.8592024436</v>
      </c>
      <c r="AI14" s="96">
        <v>105762.410493446</v>
      </c>
      <c r="AJ14" s="96">
        <v>16647.808829850001</v>
      </c>
      <c r="AK14" s="113" t="s">
        <v>355</v>
      </c>
      <c r="AL14" s="44"/>
    </row>
    <row r="15" spans="1:38" s="1" customFormat="1" ht="24.75" customHeight="1" thickBot="1" x14ac:dyDescent="0.3">
      <c r="A15" s="41" t="s">
        <v>112</v>
      </c>
      <c r="B15" s="41" t="s">
        <v>151</v>
      </c>
      <c r="C15" s="78" t="s">
        <v>48</v>
      </c>
      <c r="D15" s="42"/>
      <c r="E15" s="95">
        <v>0.98799999999999999</v>
      </c>
      <c r="F15" s="96">
        <v>2.2868561949095E-2</v>
      </c>
      <c r="G15" s="96">
        <v>0.16819999999999999</v>
      </c>
      <c r="H15" s="96" t="s">
        <v>355</v>
      </c>
      <c r="I15" s="96">
        <v>8.8133150752639999E-2</v>
      </c>
      <c r="J15" s="96">
        <v>9.0012501877639997E-2</v>
      </c>
      <c r="K15" s="96">
        <v>9.3771204127640007E-2</v>
      </c>
      <c r="L15" s="96">
        <v>1.4524503795947099E-2</v>
      </c>
      <c r="M15" s="96">
        <v>0.197969966815807</v>
      </c>
      <c r="N15" s="96">
        <v>2.5834959741327101E-2</v>
      </c>
      <c r="O15" s="96">
        <v>3.3260608078049099E-2</v>
      </c>
      <c r="P15" s="96">
        <v>5.7530838778357303E-3</v>
      </c>
      <c r="Q15" s="96">
        <v>6.8305546185010498E-3</v>
      </c>
      <c r="R15" s="96">
        <v>0.101185689997097</v>
      </c>
      <c r="S15" s="96">
        <v>5.1285457898695999E-2</v>
      </c>
      <c r="T15" s="96">
        <v>0.20626066366013199</v>
      </c>
      <c r="U15" s="96">
        <v>2.4151153218943899E-2</v>
      </c>
      <c r="V15" s="96">
        <v>0.287688855004333</v>
      </c>
      <c r="W15" s="96">
        <v>7.22237153590059E-4</v>
      </c>
      <c r="X15" s="96">
        <v>4.1611126722575201E-5</v>
      </c>
      <c r="Y15" s="96">
        <v>1.8049585543047E-4</v>
      </c>
      <c r="Z15" s="96">
        <v>3.5388440892438302E-5</v>
      </c>
      <c r="AA15" s="96">
        <v>6.7306756800895398E-5</v>
      </c>
      <c r="AB15" s="96">
        <f t="shared" ref="AB15:AB78" si="0">IF(ISNUMBER(X15),SUM(X15:AA15),X15)</f>
        <v>3.248021798463789E-4</v>
      </c>
      <c r="AC15" s="96">
        <v>8.3525984297139994E-5</v>
      </c>
      <c r="AD15" s="96">
        <v>3.1570789939379097E-4</v>
      </c>
      <c r="AE15" s="97"/>
      <c r="AF15" s="96">
        <v>15361.139201848</v>
      </c>
      <c r="AG15" s="110" t="s">
        <v>354</v>
      </c>
      <c r="AH15" s="96">
        <v>476.48966112253402</v>
      </c>
      <c r="AI15" s="96">
        <v>36.9902728774656</v>
      </c>
      <c r="AJ15" s="110" t="s">
        <v>354</v>
      </c>
      <c r="AK15" s="113" t="s">
        <v>355</v>
      </c>
      <c r="AL15" s="44"/>
    </row>
    <row r="16" spans="1:38" s="1" customFormat="1" ht="24.75" customHeight="1" thickBot="1" x14ac:dyDescent="0.3">
      <c r="A16" s="41" t="s">
        <v>112</v>
      </c>
      <c r="B16" s="41" t="s">
        <v>152</v>
      </c>
      <c r="C16" s="78" t="s">
        <v>132</v>
      </c>
      <c r="D16" s="42"/>
      <c r="E16" s="95">
        <v>4.1760970336177898</v>
      </c>
      <c r="F16" s="96">
        <v>3.5326107081078202E-2</v>
      </c>
      <c r="G16" s="96">
        <v>5.6049511248520501E-3</v>
      </c>
      <c r="H16" s="96" t="s">
        <v>355</v>
      </c>
      <c r="I16" s="96">
        <v>3.3401719236151499E-3</v>
      </c>
      <c r="J16" s="96">
        <v>3.5587348727455699E-3</v>
      </c>
      <c r="K16" s="96">
        <v>4.41113037435421E-3</v>
      </c>
      <c r="L16" s="96">
        <v>7.7340957183587896E-4</v>
      </c>
      <c r="M16" s="96">
        <v>0.11158671823175199</v>
      </c>
      <c r="N16" s="96">
        <v>3.8125644488883097E-5</v>
      </c>
      <c r="O16" s="96">
        <v>5.9091739048705198E-6</v>
      </c>
      <c r="P16" s="96">
        <v>2.2390415124974102E-3</v>
      </c>
      <c r="Q16" s="96">
        <v>2.6017892950052301E-3</v>
      </c>
      <c r="R16" s="96">
        <v>1.05630819455912E-4</v>
      </c>
      <c r="S16" s="96">
        <v>5.9524101372691201E-5</v>
      </c>
      <c r="T16" s="96">
        <v>1.3372211288701501E-5</v>
      </c>
      <c r="U16" s="96">
        <v>2.4568070337929097E-4</v>
      </c>
      <c r="V16" s="96">
        <v>2.1972651654576301E-4</v>
      </c>
      <c r="W16" s="96">
        <v>9.3898572859607197E-4</v>
      </c>
      <c r="X16" s="96">
        <v>7.0531709145898097E-5</v>
      </c>
      <c r="Y16" s="96">
        <v>2.33353804751602E-4</v>
      </c>
      <c r="Z16" s="96">
        <v>8.4985247040702294E-5</v>
      </c>
      <c r="AA16" s="96">
        <v>1.4415354867774701E-4</v>
      </c>
      <c r="AB16" s="96">
        <f t="shared" si="0"/>
        <v>5.3302430961594941E-4</v>
      </c>
      <c r="AC16" s="96">
        <v>9.7922038854199997E-5</v>
      </c>
      <c r="AD16" s="96">
        <v>4.1394316424730002E-5</v>
      </c>
      <c r="AE16" s="97"/>
      <c r="AF16" s="96">
        <v>445.10017661000001</v>
      </c>
      <c r="AG16" s="110" t="s">
        <v>354</v>
      </c>
      <c r="AH16" s="96">
        <v>21856.2949130421</v>
      </c>
      <c r="AI16" s="110" t="s">
        <v>354</v>
      </c>
      <c r="AJ16" s="110" t="s">
        <v>354</v>
      </c>
      <c r="AK16" s="113" t="s">
        <v>355</v>
      </c>
      <c r="AL16" s="44"/>
    </row>
    <row r="17" spans="1:38" s="1" customFormat="1" ht="24.75" customHeight="1" thickBot="1" x14ac:dyDescent="0.3">
      <c r="A17" s="41" t="s">
        <v>112</v>
      </c>
      <c r="B17" s="41" t="s">
        <v>153</v>
      </c>
      <c r="C17" s="78" t="s">
        <v>49</v>
      </c>
      <c r="D17" s="42"/>
      <c r="E17" s="95">
        <v>0.10158713950008</v>
      </c>
      <c r="F17" s="96">
        <v>4.0588640679042401E-3</v>
      </c>
      <c r="G17" s="96">
        <v>1.15956779050603E-3</v>
      </c>
      <c r="H17" s="96">
        <v>7.9539760799999999E-8</v>
      </c>
      <c r="I17" s="96">
        <v>4.2452482812268698E-4</v>
      </c>
      <c r="J17" s="96">
        <v>4.2452482812268698E-4</v>
      </c>
      <c r="K17" s="96">
        <v>4.2452482812268698E-4</v>
      </c>
      <c r="L17" s="96">
        <v>1.3156601231184399E-4</v>
      </c>
      <c r="M17" s="96">
        <v>6.0262814364695098E-2</v>
      </c>
      <c r="N17" s="96">
        <v>3.7595016735560498E-6</v>
      </c>
      <c r="O17" s="96">
        <v>5.6383329448496699E-7</v>
      </c>
      <c r="P17" s="96">
        <v>2.07963228817162E-4</v>
      </c>
      <c r="Q17" s="96">
        <v>2.3864099754979101E-4</v>
      </c>
      <c r="R17" s="96">
        <v>1.40733558040751E-5</v>
      </c>
      <c r="S17" s="96">
        <v>8.3098705355886898E-6</v>
      </c>
      <c r="T17" s="96">
        <v>1.33596086136148E-6</v>
      </c>
      <c r="U17" s="96">
        <v>2.2574017992183299E-5</v>
      </c>
      <c r="V17" s="96">
        <v>2.9361631325500801E-5</v>
      </c>
      <c r="W17" s="96">
        <v>8.9446040785881898E-5</v>
      </c>
      <c r="X17" s="96">
        <v>3.5256928980595899E-6</v>
      </c>
      <c r="Y17" s="96">
        <v>1.8509887714812801E-6</v>
      </c>
      <c r="Z17" s="96">
        <v>2.9086966408991601E-6</v>
      </c>
      <c r="AA17" s="96">
        <v>7.0513857961191696E-6</v>
      </c>
      <c r="AB17" s="96">
        <f t="shared" si="0"/>
        <v>1.5336764106559198E-5</v>
      </c>
      <c r="AC17" s="96">
        <v>9.6956554696638599E-6</v>
      </c>
      <c r="AD17" s="96">
        <v>4.0986179939942697E-6</v>
      </c>
      <c r="AE17" s="97"/>
      <c r="AF17" s="96">
        <v>62.750317774374402</v>
      </c>
      <c r="AG17" s="110" t="s">
        <v>354</v>
      </c>
      <c r="AH17" s="96">
        <v>1859.9430428795099</v>
      </c>
      <c r="AI17" s="96">
        <v>144.38886396286</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0.220181829343116</v>
      </c>
      <c r="F19" s="96">
        <v>3.4357887275627601E-2</v>
      </c>
      <c r="G19" s="96">
        <v>9.4769025333272007E-3</v>
      </c>
      <c r="H19" s="96">
        <v>1.46675636525702E-3</v>
      </c>
      <c r="I19" s="96">
        <v>4.11210780514055E-3</v>
      </c>
      <c r="J19" s="96">
        <v>5.0554706763670399E-3</v>
      </c>
      <c r="K19" s="96">
        <v>7.1769079196218897E-3</v>
      </c>
      <c r="L19" s="96">
        <v>1.2323623238792399E-3</v>
      </c>
      <c r="M19" s="96">
        <v>0.242738225583989</v>
      </c>
      <c r="N19" s="96">
        <v>1.1015644272261199E-3</v>
      </c>
      <c r="O19" s="96">
        <v>8.3111829807702299E-5</v>
      </c>
      <c r="P19" s="96">
        <v>6.32760262655218E-4</v>
      </c>
      <c r="Q19" s="96">
        <v>6.3100851616100799E-4</v>
      </c>
      <c r="R19" s="96">
        <v>7.6607029779737496E-4</v>
      </c>
      <c r="S19" s="96">
        <v>8.5465638315172397E-4</v>
      </c>
      <c r="T19" s="96">
        <v>7.4853376372042502E-4</v>
      </c>
      <c r="U19" s="96">
        <v>2.40540093454708E-4</v>
      </c>
      <c r="V19" s="96">
        <v>1.4342735645163601E-3</v>
      </c>
      <c r="W19" s="96">
        <v>6.5851474668853903E-4</v>
      </c>
      <c r="X19" s="96">
        <v>1.2674621168479E-5</v>
      </c>
      <c r="Y19" s="96">
        <v>3.9589099215269001E-4</v>
      </c>
      <c r="Z19" s="96">
        <v>3.9947475583665599E-4</v>
      </c>
      <c r="AA19" s="96">
        <v>2.5271017306790901E-5</v>
      </c>
      <c r="AB19" s="96">
        <f t="shared" si="0"/>
        <v>8.3331138646461594E-4</v>
      </c>
      <c r="AC19" s="96">
        <v>1.5683961237703201E-3</v>
      </c>
      <c r="AD19" s="96">
        <v>6.24457268258181E-4</v>
      </c>
      <c r="AE19" s="97"/>
      <c r="AF19" s="96">
        <v>127.94058003465599</v>
      </c>
      <c r="AG19" s="110" t="s">
        <v>354</v>
      </c>
      <c r="AH19" s="96">
        <v>4417.9907036375298</v>
      </c>
      <c r="AI19" s="96">
        <v>816.679595404868</v>
      </c>
      <c r="AJ19" s="110" t="s">
        <v>354</v>
      </c>
      <c r="AK19" s="113" t="s">
        <v>355</v>
      </c>
      <c r="AL19" s="44"/>
    </row>
    <row r="20" spans="1:38" s="1" customFormat="1" ht="24.75" customHeight="1" thickBot="1" x14ac:dyDescent="0.3">
      <c r="A20" s="41" t="s">
        <v>112</v>
      </c>
      <c r="B20" s="41" t="s">
        <v>156</v>
      </c>
      <c r="C20" s="78" t="s">
        <v>51</v>
      </c>
      <c r="D20" s="42"/>
      <c r="E20" s="95">
        <v>8.3753180428530999E-2</v>
      </c>
      <c r="F20" s="96">
        <v>2.2146012053257301E-2</v>
      </c>
      <c r="G20" s="96">
        <v>3.47365544541809E-3</v>
      </c>
      <c r="H20" s="96">
        <v>1.1919450976909201E-3</v>
      </c>
      <c r="I20" s="96">
        <v>2.6777530252006898E-3</v>
      </c>
      <c r="J20" s="96">
        <v>3.4167789816088498E-3</v>
      </c>
      <c r="K20" s="96">
        <v>4.9016529758684497E-3</v>
      </c>
      <c r="L20" s="96">
        <v>7.3694884246777801E-4</v>
      </c>
      <c r="M20" s="96">
        <v>9.7831848684387601E-2</v>
      </c>
      <c r="N20" s="96">
        <v>8.9049038590786704E-4</v>
      </c>
      <c r="O20" s="96">
        <v>6.6637448233688006E-5</v>
      </c>
      <c r="P20" s="96">
        <v>2.5984294839221002E-4</v>
      </c>
      <c r="Q20" s="96">
        <v>2.30291314962014E-4</v>
      </c>
      <c r="R20" s="96">
        <v>5.8732671242560895E-4</v>
      </c>
      <c r="S20" s="96">
        <v>6.4562908312740404E-4</v>
      </c>
      <c r="T20" s="96">
        <v>5.7473927559387801E-4</v>
      </c>
      <c r="U20" s="96">
        <v>1.3997663718013701E-4</v>
      </c>
      <c r="V20" s="96">
        <v>5.9242862360506601E-4</v>
      </c>
      <c r="W20" s="96">
        <v>2.9904490424762198E-4</v>
      </c>
      <c r="X20" s="96">
        <v>3.2277741509763502E-6</v>
      </c>
      <c r="Y20" s="96">
        <v>3.1788870599317598E-4</v>
      </c>
      <c r="Z20" s="96">
        <v>3.1863328682096701E-4</v>
      </c>
      <c r="AA20" s="96">
        <v>6.4812078444767296E-6</v>
      </c>
      <c r="AB20" s="96">
        <f t="shared" si="0"/>
        <v>6.4623097480959602E-4</v>
      </c>
      <c r="AC20" s="96">
        <v>1.22925961455162E-3</v>
      </c>
      <c r="AD20" s="96">
        <v>4.8696349140505801E-4</v>
      </c>
      <c r="AE20" s="97"/>
      <c r="AF20" s="96">
        <v>62.573059012979797</v>
      </c>
      <c r="AG20" s="110" t="s">
        <v>354</v>
      </c>
      <c r="AH20" s="96">
        <v>1431.6232399687101</v>
      </c>
      <c r="AI20" s="96">
        <v>356.283185910322</v>
      </c>
      <c r="AJ20" s="110" t="s">
        <v>354</v>
      </c>
      <c r="AK20" s="113" t="s">
        <v>355</v>
      </c>
      <c r="AL20" s="44"/>
    </row>
    <row r="21" spans="1:38" s="1" customFormat="1" ht="24.75" customHeight="1" thickBot="1" x14ac:dyDescent="0.3">
      <c r="A21" s="41" t="s">
        <v>112</v>
      </c>
      <c r="B21" s="41" t="s">
        <v>157</v>
      </c>
      <c r="C21" s="78" t="s">
        <v>52</v>
      </c>
      <c r="D21" s="42"/>
      <c r="E21" s="95">
        <v>1.2220694331599999</v>
      </c>
      <c r="F21" s="96">
        <v>0.146357231256805</v>
      </c>
      <c r="G21" s="96">
        <v>0.56919468419814101</v>
      </c>
      <c r="H21" s="96">
        <v>5.5986518584676701E-4</v>
      </c>
      <c r="I21" s="96">
        <v>3.4493308663160499E-2</v>
      </c>
      <c r="J21" s="96">
        <v>4.6583133677215303E-2</v>
      </c>
      <c r="K21" s="96">
        <v>5.9704856345989002E-2</v>
      </c>
      <c r="L21" s="96">
        <v>5.6326272455236503E-3</v>
      </c>
      <c r="M21" s="96">
        <v>0.83163512592889499</v>
      </c>
      <c r="N21" s="96">
        <v>0.199874761657612</v>
      </c>
      <c r="O21" s="96">
        <v>5.1477700220793404E-3</v>
      </c>
      <c r="P21" s="96">
        <v>1.3657601997894399E-2</v>
      </c>
      <c r="Q21" s="96">
        <v>1.55822495690221E-2</v>
      </c>
      <c r="R21" s="96">
        <v>2.5892296359973099E-2</v>
      </c>
      <c r="S21" s="96">
        <v>3.7388724228980597E-2</v>
      </c>
      <c r="T21" s="96">
        <v>0.54095023798174102</v>
      </c>
      <c r="U21" s="96">
        <v>3.5107784622807899E-2</v>
      </c>
      <c r="V21" s="96">
        <v>0.46751290183513899</v>
      </c>
      <c r="W21" s="96">
        <v>5.8144369616549701E-3</v>
      </c>
      <c r="X21" s="96">
        <v>2.27083175990058E-4</v>
      </c>
      <c r="Y21" s="96">
        <v>2.1721014232645099E-3</v>
      </c>
      <c r="Z21" s="96">
        <v>2.2215774937479702E-3</v>
      </c>
      <c r="AA21" s="96">
        <v>1.3687603500387E-3</v>
      </c>
      <c r="AB21" s="96">
        <f t="shared" si="0"/>
        <v>5.989522443041238E-3</v>
      </c>
      <c r="AC21" s="96">
        <v>1.30708845873543E-2</v>
      </c>
      <c r="AD21" s="96">
        <v>1.1384773413216E-2</v>
      </c>
      <c r="AE21" s="97"/>
      <c r="AF21" s="96">
        <v>2566.6963247876802</v>
      </c>
      <c r="AG21" s="96">
        <v>1405.91504207003</v>
      </c>
      <c r="AH21" s="96">
        <v>13213.8579505334</v>
      </c>
      <c r="AI21" s="96">
        <v>2721.6846156976599</v>
      </c>
      <c r="AJ21" s="110" t="s">
        <v>354</v>
      </c>
      <c r="AK21" s="113" t="s">
        <v>355</v>
      </c>
      <c r="AL21" s="44"/>
    </row>
    <row r="22" spans="1:38" s="1" customFormat="1" ht="24.75" customHeight="1" thickBot="1" x14ac:dyDescent="0.3">
      <c r="A22" s="41" t="s">
        <v>112</v>
      </c>
      <c r="B22" s="62" t="s">
        <v>158</v>
      </c>
      <c r="C22" s="78" t="s">
        <v>288</v>
      </c>
      <c r="D22" s="42"/>
      <c r="E22" s="95">
        <v>3.7182915921780499</v>
      </c>
      <c r="F22" s="96">
        <v>0.27776850278243298</v>
      </c>
      <c r="G22" s="96">
        <v>1.6551720523551801</v>
      </c>
      <c r="H22" s="96">
        <v>0.105308648508203</v>
      </c>
      <c r="I22" s="96">
        <v>4.0666792448975302E-2</v>
      </c>
      <c r="J22" s="96">
        <v>7.9711853838345004E-2</v>
      </c>
      <c r="K22" s="96">
        <v>0.110400200304154</v>
      </c>
      <c r="L22" s="96">
        <v>3.15974125082837E-3</v>
      </c>
      <c r="M22" s="96">
        <v>4.3033567850677601</v>
      </c>
      <c r="N22" s="96">
        <v>0.25083340077212501</v>
      </c>
      <c r="O22" s="96">
        <v>1.9795997925364101E-2</v>
      </c>
      <c r="P22" s="96">
        <v>4.8467192128890099E-2</v>
      </c>
      <c r="Q22" s="96">
        <v>5.2631215140349297E-2</v>
      </c>
      <c r="R22" s="96">
        <v>4.70257973489163E-2</v>
      </c>
      <c r="S22" s="96">
        <v>5.42998881339644E-2</v>
      </c>
      <c r="T22" s="96">
        <v>0.117846252765412</v>
      </c>
      <c r="U22" s="96">
        <v>5.01729496958764E-2</v>
      </c>
      <c r="V22" s="96">
        <v>0.472731693981219</v>
      </c>
      <c r="W22" s="96">
        <v>5.3877818129054698E-2</v>
      </c>
      <c r="X22" s="96">
        <v>6.7407144317245299E-4</v>
      </c>
      <c r="Y22" s="96">
        <v>4.3998085445068301E-3</v>
      </c>
      <c r="Z22" s="96">
        <v>4.5718431234564897E-3</v>
      </c>
      <c r="AA22" s="96">
        <v>3.7658429229791499E-3</v>
      </c>
      <c r="AB22" s="96">
        <f t="shared" si="0"/>
        <v>1.3411566034114922E-2</v>
      </c>
      <c r="AC22" s="96">
        <v>4.3643990856217001E-2</v>
      </c>
      <c r="AD22" s="96">
        <v>2.3603724378418098E-2</v>
      </c>
      <c r="AE22" s="97"/>
      <c r="AF22" s="96">
        <v>7525.8459215482299</v>
      </c>
      <c r="AG22" s="96">
        <v>3711.7898959624799</v>
      </c>
      <c r="AH22" s="96">
        <v>5153.5713221460301</v>
      </c>
      <c r="AI22" s="96">
        <v>1999.0554487448401</v>
      </c>
      <c r="AJ22" s="96">
        <v>2314.0323382127999</v>
      </c>
      <c r="AK22" s="113" t="s">
        <v>355</v>
      </c>
      <c r="AL22" s="44"/>
    </row>
    <row r="23" spans="1:38" s="1" customFormat="1" ht="24.75" customHeight="1" thickBot="1" x14ac:dyDescent="0.3">
      <c r="A23" s="41" t="s">
        <v>119</v>
      </c>
      <c r="B23" s="62" t="s">
        <v>322</v>
      </c>
      <c r="C23" s="78" t="s">
        <v>336</v>
      </c>
      <c r="E23" s="96">
        <v>2.5498635472886302</v>
      </c>
      <c r="F23" s="96">
        <v>0.73723738652939896</v>
      </c>
      <c r="G23" s="96">
        <v>3.6075140817522998E-3</v>
      </c>
      <c r="H23" s="96">
        <v>1.54884268306187E-3</v>
      </c>
      <c r="I23" s="96">
        <v>0.22049789522393301</v>
      </c>
      <c r="J23" s="96">
        <v>0.22049789522393301</v>
      </c>
      <c r="K23" s="96">
        <v>0.22049789522393301</v>
      </c>
      <c r="L23" s="96">
        <v>0.145735858893002</v>
      </c>
      <c r="M23" s="96">
        <v>10.0636952002986</v>
      </c>
      <c r="N23" s="96">
        <v>8.6569238106457298E-3</v>
      </c>
      <c r="O23" s="96">
        <v>1.4980045353546201E-3</v>
      </c>
      <c r="P23" s="96">
        <v>9.7780565225818691E-4</v>
      </c>
      <c r="Q23" s="96">
        <v>1.9377777618156201E-5</v>
      </c>
      <c r="R23" s="96">
        <v>5.0407308881871898E-3</v>
      </c>
      <c r="S23" s="96">
        <v>3.9040199251019498E-3</v>
      </c>
      <c r="T23" s="96">
        <v>1.53834999712655E-3</v>
      </c>
      <c r="U23" s="96">
        <v>1.8694214263932701E-5</v>
      </c>
      <c r="V23" s="96">
        <v>0.30093922464056799</v>
      </c>
      <c r="W23" s="96">
        <v>6.8493244133695699E-3</v>
      </c>
      <c r="X23" s="96">
        <v>1.93002767756635E-3</v>
      </c>
      <c r="Y23" s="96">
        <v>3.8469891499268399E-3</v>
      </c>
      <c r="Z23" s="96">
        <v>3.6964431376162502E-3</v>
      </c>
      <c r="AA23" s="96">
        <v>2.03411656625271E-3</v>
      </c>
      <c r="AB23" s="96">
        <f t="shared" si="0"/>
        <v>1.1507576531362151E-2</v>
      </c>
      <c r="AC23" s="96">
        <v>4.5570063611712099E-2</v>
      </c>
      <c r="AD23" s="96">
        <v>6.8651678760955697E-6</v>
      </c>
      <c r="AE23" s="97"/>
      <c r="AF23" s="96">
        <v>8071.5788088047302</v>
      </c>
      <c r="AG23" s="110" t="s">
        <v>354</v>
      </c>
      <c r="AH23" s="110" t="s">
        <v>354</v>
      </c>
      <c r="AI23" s="96">
        <v>9.5110471544148893</v>
      </c>
      <c r="AJ23" s="110" t="s">
        <v>354</v>
      </c>
      <c r="AK23" s="113" t="s">
        <v>355</v>
      </c>
      <c r="AL23" s="44"/>
    </row>
    <row r="24" spans="1:38" s="1" customFormat="1" ht="24.75" customHeight="1" thickBot="1" x14ac:dyDescent="0.3">
      <c r="A24" s="68" t="s">
        <v>112</v>
      </c>
      <c r="B24" s="62" t="s">
        <v>321</v>
      </c>
      <c r="C24" s="78" t="s">
        <v>337</v>
      </c>
      <c r="D24" s="43"/>
      <c r="E24" s="95">
        <v>0.60430497497702595</v>
      </c>
      <c r="F24" s="95">
        <v>0.228648648469955</v>
      </c>
      <c r="G24" s="95">
        <v>9.3937687589125393E-2</v>
      </c>
      <c r="H24" s="96">
        <v>1.6906407887015699E-2</v>
      </c>
      <c r="I24" s="95">
        <v>3.6411381150626899E-2</v>
      </c>
      <c r="J24" s="95">
        <v>4.6101520276670603E-2</v>
      </c>
      <c r="K24" s="95">
        <v>6.4871161945682806E-2</v>
      </c>
      <c r="L24" s="95">
        <v>1.1236330168383799E-2</v>
      </c>
      <c r="M24" s="95">
        <v>0.93257456912063696</v>
      </c>
      <c r="N24" s="95">
        <v>2.6934316126536101E-2</v>
      </c>
      <c r="O24" s="95">
        <v>1.0589321681287499E-3</v>
      </c>
      <c r="P24" s="95">
        <v>2.8367249125638401E-3</v>
      </c>
      <c r="Q24" s="95">
        <v>1.57364808219583E-3</v>
      </c>
      <c r="R24" s="95">
        <v>8.9957255443121904E-3</v>
      </c>
      <c r="S24" s="95">
        <v>1.01279875939276E-2</v>
      </c>
      <c r="T24" s="95">
        <v>8.7262183941460101E-3</v>
      </c>
      <c r="U24" s="95">
        <v>4.3213759221995404E-3</v>
      </c>
      <c r="V24" s="95">
        <v>3.1195073210308701E-2</v>
      </c>
      <c r="W24" s="95">
        <v>4.59689619625027E-3</v>
      </c>
      <c r="X24" s="95">
        <v>9.9442142078321196E-5</v>
      </c>
      <c r="Y24" s="95">
        <v>4.0316374570045698E-3</v>
      </c>
      <c r="Z24" s="95">
        <v>4.0543034645858103E-3</v>
      </c>
      <c r="AA24" s="95">
        <v>2.7050511359762001E-4</v>
      </c>
      <c r="AB24" s="96">
        <f t="shared" si="0"/>
        <v>8.4558881772663214E-3</v>
      </c>
      <c r="AC24" s="95">
        <v>1.6370405139044999E-2</v>
      </c>
      <c r="AD24" s="95">
        <v>6.2250824590128501E-3</v>
      </c>
      <c r="AE24" s="97"/>
      <c r="AF24" s="96">
        <v>1294.75815239653</v>
      </c>
      <c r="AG24" s="96">
        <v>116.301995813274</v>
      </c>
      <c r="AH24" s="96">
        <v>3819.72887461338</v>
      </c>
      <c r="AI24" s="96">
        <v>3368.6520989749802</v>
      </c>
      <c r="AJ24" s="96">
        <v>36.869199120000197</v>
      </c>
      <c r="AK24" s="113" t="s">
        <v>355</v>
      </c>
      <c r="AL24" s="46"/>
    </row>
    <row r="25" spans="1:38" s="1" customFormat="1" ht="24.75" customHeight="1" thickBot="1" x14ac:dyDescent="0.3">
      <c r="A25" s="41" t="s">
        <v>120</v>
      </c>
      <c r="B25" s="62" t="s">
        <v>160</v>
      </c>
      <c r="C25" s="79" t="s">
        <v>301</v>
      </c>
      <c r="D25" s="42"/>
      <c r="E25" s="95">
        <v>1.47910314241034</v>
      </c>
      <c r="F25" s="95">
        <v>0.103726200265818</v>
      </c>
      <c r="G25" s="95">
        <v>0.104844806047474</v>
      </c>
      <c r="H25" s="95" t="s">
        <v>355</v>
      </c>
      <c r="I25" s="95">
        <v>1.5734123113365299E-2</v>
      </c>
      <c r="J25" s="95">
        <v>1.7990015244020899E-2</v>
      </c>
      <c r="K25" s="95">
        <v>1.9849405824443601E-2</v>
      </c>
      <c r="L25" s="95">
        <v>6.2931998979677299E-3</v>
      </c>
      <c r="M25" s="95">
        <v>0.88155672171308797</v>
      </c>
      <c r="N25" s="95">
        <v>3.4203305890887201E-2</v>
      </c>
      <c r="O25" s="95">
        <v>3.57306695066973E-5</v>
      </c>
      <c r="P25" s="95" t="s">
        <v>355</v>
      </c>
      <c r="Q25" s="95">
        <v>2.8047347494537401E-5</v>
      </c>
      <c r="R25" s="95">
        <v>2.7325921767002202E-4</v>
      </c>
      <c r="S25" s="95">
        <v>0.25671622347320899</v>
      </c>
      <c r="T25" s="95">
        <v>3.7263043794193899E-4</v>
      </c>
      <c r="U25" s="95">
        <v>1.3937944471793801E-4</v>
      </c>
      <c r="V25" s="95">
        <v>9.8753243637562799E-2</v>
      </c>
      <c r="W25" s="95" t="s">
        <v>355</v>
      </c>
      <c r="X25" s="95">
        <v>1.9460289951477301E-5</v>
      </c>
      <c r="Y25" s="95">
        <v>1.0259033996135201E-6</v>
      </c>
      <c r="Z25" s="95">
        <v>1.5144288280009E-6</v>
      </c>
      <c r="AA25" s="95" t="s">
        <v>355</v>
      </c>
      <c r="AB25" s="96">
        <f t="shared" si="0"/>
        <v>2.2000622179091721E-5</v>
      </c>
      <c r="AC25" s="96" t="s">
        <v>355</v>
      </c>
      <c r="AD25" s="96" t="s">
        <v>355</v>
      </c>
      <c r="AE25" s="97"/>
      <c r="AF25" s="96">
        <v>4560.74906306512</v>
      </c>
      <c r="AG25" s="110" t="s">
        <v>354</v>
      </c>
      <c r="AH25" s="110" t="s">
        <v>354</v>
      </c>
      <c r="AI25" s="110" t="s">
        <v>354</v>
      </c>
      <c r="AJ25" s="110" t="s">
        <v>354</v>
      </c>
      <c r="AK25" s="109">
        <v>10734.4152425928</v>
      </c>
      <c r="AL25" s="44"/>
    </row>
    <row r="26" spans="1:38" s="1" customFormat="1" ht="24.75" customHeight="1" thickBot="1" x14ac:dyDescent="0.3">
      <c r="A26" s="41" t="s">
        <v>120</v>
      </c>
      <c r="B26" s="41" t="s">
        <v>159</v>
      </c>
      <c r="C26" s="78" t="s">
        <v>311</v>
      </c>
      <c r="D26" s="42"/>
      <c r="E26" s="95">
        <v>0.14259558060362901</v>
      </c>
      <c r="F26" s="96">
        <v>2.90744634487385E-2</v>
      </c>
      <c r="G26" s="96">
        <v>1.2018220815494699E-2</v>
      </c>
      <c r="H26" s="96">
        <v>7.87650144E-5</v>
      </c>
      <c r="I26" s="96">
        <v>1.7285293810540699E-3</v>
      </c>
      <c r="J26" s="96">
        <v>1.9930209033867398E-3</v>
      </c>
      <c r="K26" s="96">
        <v>2.2110246982242599E-3</v>
      </c>
      <c r="L26" s="96">
        <v>4.3839426685368102E-4</v>
      </c>
      <c r="M26" s="96">
        <v>1.0406485486502901</v>
      </c>
      <c r="N26" s="96">
        <v>0.66887015825209295</v>
      </c>
      <c r="O26" s="96">
        <v>1.6646779882669199E-5</v>
      </c>
      <c r="P26" s="96">
        <v>9.7482548250220799E-6</v>
      </c>
      <c r="Q26" s="96">
        <v>3.6245511304497999E-6</v>
      </c>
      <c r="R26" s="96">
        <v>5.0107394969530098E-5</v>
      </c>
      <c r="S26" s="96">
        <v>3.0146490242627399E-2</v>
      </c>
      <c r="T26" s="96">
        <v>5.8499538042848302E-5</v>
      </c>
      <c r="U26" s="96">
        <v>1.656560679398E-5</v>
      </c>
      <c r="V26" s="96">
        <v>1.4061965778411799E-2</v>
      </c>
      <c r="W26" s="96">
        <v>2.5144571019534799E-4</v>
      </c>
      <c r="X26" s="96">
        <v>7.8952886157654606E-6</v>
      </c>
      <c r="Y26" s="96">
        <v>1.04120131877692E-5</v>
      </c>
      <c r="Z26" s="96">
        <v>3.68610363178248E-6</v>
      </c>
      <c r="AA26" s="96">
        <v>1.2046003790753901E-5</v>
      </c>
      <c r="AB26" s="96">
        <f t="shared" si="0"/>
        <v>3.4039409226071043E-5</v>
      </c>
      <c r="AC26" s="96" t="s">
        <v>355</v>
      </c>
      <c r="AD26" s="96">
        <v>1.15131141517405E-7</v>
      </c>
      <c r="AE26" s="97"/>
      <c r="AF26" s="96">
        <v>523.129784470402</v>
      </c>
      <c r="AG26" s="110" t="s">
        <v>354</v>
      </c>
      <c r="AH26" s="110" t="s">
        <v>354</v>
      </c>
      <c r="AI26" s="110" t="s">
        <v>354</v>
      </c>
      <c r="AJ26" s="110" t="s">
        <v>354</v>
      </c>
      <c r="AK26" s="109">
        <v>1258.5538955</v>
      </c>
      <c r="AL26" s="44"/>
    </row>
    <row r="27" spans="1:38" s="1" customFormat="1" ht="24.75" customHeight="1" thickBot="1" x14ac:dyDescent="0.3">
      <c r="A27" s="41" t="s">
        <v>121</v>
      </c>
      <c r="B27" s="41" t="s">
        <v>161</v>
      </c>
      <c r="C27" s="78" t="s">
        <v>53</v>
      </c>
      <c r="D27" s="42"/>
      <c r="E27" s="95">
        <v>15.417861336819501</v>
      </c>
      <c r="F27" s="96">
        <v>3.1697062038225301</v>
      </c>
      <c r="G27" s="96">
        <v>4.2114652233387999E-2</v>
      </c>
      <c r="H27" s="96">
        <v>0.79585609154861503</v>
      </c>
      <c r="I27" s="96">
        <v>0.17750490074150299</v>
      </c>
      <c r="J27" s="96">
        <v>0.17750490074150299</v>
      </c>
      <c r="K27" s="96">
        <v>0.17750490074150299</v>
      </c>
      <c r="L27" s="96">
        <v>0.124085062890658</v>
      </c>
      <c r="M27" s="96">
        <v>50.2108445601027</v>
      </c>
      <c r="N27" s="96">
        <v>0.12690829613378601</v>
      </c>
      <c r="O27" s="96">
        <v>2.9342669531624201E-2</v>
      </c>
      <c r="P27" s="96">
        <v>1.5143422158347601E-2</v>
      </c>
      <c r="Q27" s="96">
        <v>4.44869691549282E-4</v>
      </c>
      <c r="R27" s="96">
        <v>6.16638466317335E-2</v>
      </c>
      <c r="S27" s="96">
        <v>9.0864143328894503E-2</v>
      </c>
      <c r="T27" s="96">
        <v>3.1942919619602397E-2</v>
      </c>
      <c r="U27" s="96">
        <v>3.27721476358111E-4</v>
      </c>
      <c r="V27" s="96">
        <v>5.8678075349395202</v>
      </c>
      <c r="W27" s="96">
        <v>4.3988863401975498E-2</v>
      </c>
      <c r="X27" s="96">
        <v>4.4723420993327698E-2</v>
      </c>
      <c r="Y27" s="96">
        <v>5.0292197249097802E-2</v>
      </c>
      <c r="Z27" s="96">
        <v>3.8738013905547701E-2</v>
      </c>
      <c r="AA27" s="96">
        <v>4.4193062391350901E-2</v>
      </c>
      <c r="AB27" s="96">
        <f t="shared" si="0"/>
        <v>0.1779466945393241</v>
      </c>
      <c r="AC27" s="96">
        <v>0.26149332434369399</v>
      </c>
      <c r="AD27" s="96">
        <v>1.3745227573242001E-4</v>
      </c>
      <c r="AE27" s="97"/>
      <c r="AF27" s="96">
        <v>91203.569780268299</v>
      </c>
      <c r="AG27" s="110" t="s">
        <v>354</v>
      </c>
      <c r="AH27" s="96">
        <v>5.1379312106915203</v>
      </c>
      <c r="AI27" s="96">
        <v>4050.6475518707798</v>
      </c>
      <c r="AJ27" s="110" t="s">
        <v>354</v>
      </c>
      <c r="AK27" s="113" t="s">
        <v>355</v>
      </c>
      <c r="AL27" s="44"/>
    </row>
    <row r="28" spans="1:38" s="1" customFormat="1" ht="24.75" customHeight="1" thickBot="1" x14ac:dyDescent="0.3">
      <c r="A28" s="41" t="s">
        <v>121</v>
      </c>
      <c r="B28" s="41" t="s">
        <v>162</v>
      </c>
      <c r="C28" s="78" t="s">
        <v>144</v>
      </c>
      <c r="D28" s="42"/>
      <c r="E28" s="95">
        <v>8.4168711881722302</v>
      </c>
      <c r="F28" s="96">
        <v>0.43176397127840999</v>
      </c>
      <c r="G28" s="96">
        <v>1.06881399409037E-2</v>
      </c>
      <c r="H28" s="96">
        <v>4.1560463687771498E-2</v>
      </c>
      <c r="I28" s="96">
        <v>0.142128010502415</v>
      </c>
      <c r="J28" s="96">
        <v>0.142128010502415</v>
      </c>
      <c r="K28" s="96">
        <v>0.142128010502415</v>
      </c>
      <c r="L28" s="96">
        <v>0.112414553812239</v>
      </c>
      <c r="M28" s="96">
        <v>2.7836798235006599</v>
      </c>
      <c r="N28" s="96">
        <v>3.0063248079115298E-2</v>
      </c>
      <c r="O28" s="96">
        <v>5.1664833302809497E-3</v>
      </c>
      <c r="P28" s="96">
        <v>2.9558427663471699E-3</v>
      </c>
      <c r="Q28" s="96">
        <v>6.0704563352029502E-5</v>
      </c>
      <c r="R28" s="96">
        <v>1.67462009810504E-2</v>
      </c>
      <c r="S28" s="96">
        <v>1.28309565318414E-2</v>
      </c>
      <c r="T28" s="96">
        <v>5.3174670504009596E-3</v>
      </c>
      <c r="U28" s="96">
        <v>5.7072631528274003E-5</v>
      </c>
      <c r="V28" s="96">
        <v>1.0370271322589899</v>
      </c>
      <c r="W28" s="96">
        <v>1.24961020436035E-2</v>
      </c>
      <c r="X28" s="96">
        <v>1.39458581654476E-2</v>
      </c>
      <c r="Y28" s="96">
        <v>1.5636288511598598E-2</v>
      </c>
      <c r="Z28" s="96">
        <v>1.22502136074578E-2</v>
      </c>
      <c r="AA28" s="96">
        <v>1.3039124806796301E-2</v>
      </c>
      <c r="AB28" s="96">
        <f t="shared" si="0"/>
        <v>5.4871485091300305E-2</v>
      </c>
      <c r="AC28" s="96">
        <v>0.13914808375778501</v>
      </c>
      <c r="AD28" s="96">
        <v>3.7890580058160899E-5</v>
      </c>
      <c r="AE28" s="97"/>
      <c r="AF28" s="96">
        <v>22859.400579970901</v>
      </c>
      <c r="AG28" s="110" t="s">
        <v>354</v>
      </c>
      <c r="AH28" s="96">
        <v>8.4750032599345992</v>
      </c>
      <c r="AI28" s="96">
        <v>1333.25151712565</v>
      </c>
      <c r="AJ28" s="110" t="s">
        <v>354</v>
      </c>
      <c r="AK28" s="113" t="s">
        <v>355</v>
      </c>
      <c r="AL28" s="44"/>
    </row>
    <row r="29" spans="1:38" s="1" customFormat="1" ht="24.75" customHeight="1" thickBot="1" x14ac:dyDescent="0.3">
      <c r="A29" s="41" t="s">
        <v>121</v>
      </c>
      <c r="B29" s="41" t="s">
        <v>163</v>
      </c>
      <c r="C29" s="78" t="s">
        <v>145</v>
      </c>
      <c r="D29" s="42"/>
      <c r="E29" s="95">
        <v>7.5706306024803496</v>
      </c>
      <c r="F29" s="96">
        <v>0.20723974569662901</v>
      </c>
      <c r="G29" s="96">
        <v>2.35130561199135E-2</v>
      </c>
      <c r="H29" s="96">
        <v>4.3947930003346902E-2</v>
      </c>
      <c r="I29" s="96">
        <v>0.111519032201834</v>
      </c>
      <c r="J29" s="96">
        <v>0.111519032201834</v>
      </c>
      <c r="K29" s="96">
        <v>0.111519032201834</v>
      </c>
      <c r="L29" s="96">
        <v>7.3235108129257806E-2</v>
      </c>
      <c r="M29" s="96">
        <v>3.16918705329158</v>
      </c>
      <c r="N29" s="96">
        <v>4.2932978907668701E-2</v>
      </c>
      <c r="O29" s="96">
        <v>7.1331534153862303E-3</v>
      </c>
      <c r="P29" s="96">
        <v>6.2327617732546997E-3</v>
      </c>
      <c r="Q29" s="96">
        <v>1.17671274804134E-4</v>
      </c>
      <c r="R29" s="96">
        <v>2.76237624990858E-2</v>
      </c>
      <c r="S29" s="96">
        <v>1.9491523484525201E-2</v>
      </c>
      <c r="T29" s="96">
        <v>7.3105347797801099E-3</v>
      </c>
      <c r="U29" s="96">
        <v>1.17618277701851E-4</v>
      </c>
      <c r="V29" s="96">
        <v>1.4360279559598701</v>
      </c>
      <c r="W29" s="96">
        <v>5.5041771783828797E-2</v>
      </c>
      <c r="X29" s="96">
        <v>4.5447334500409104E-3</v>
      </c>
      <c r="Y29" s="96">
        <v>2.7520885891914398E-2</v>
      </c>
      <c r="Z29" s="96">
        <v>3.07526963452768E-2</v>
      </c>
      <c r="AA29" s="96">
        <v>7.0695853667303004E-3</v>
      </c>
      <c r="AB29" s="96">
        <f t="shared" si="0"/>
        <v>6.9887901053962406E-2</v>
      </c>
      <c r="AC29" s="96">
        <v>0.32824942296107901</v>
      </c>
      <c r="AD29" s="96">
        <v>8.4336216927074194E-6</v>
      </c>
      <c r="AE29" s="97"/>
      <c r="AF29" s="96">
        <v>50200.957784140403</v>
      </c>
      <c r="AG29" s="110" t="s">
        <v>354</v>
      </c>
      <c r="AH29" s="96">
        <v>291.72742922869099</v>
      </c>
      <c r="AI29" s="96">
        <v>3046.9082195830701</v>
      </c>
      <c r="AJ29" s="110" t="s">
        <v>354</v>
      </c>
      <c r="AK29" s="113" t="s">
        <v>355</v>
      </c>
      <c r="AL29" s="44"/>
    </row>
    <row r="30" spans="1:38" s="1" customFormat="1" ht="24.75" customHeight="1" thickBot="1" x14ac:dyDescent="0.3">
      <c r="A30" s="41" t="s">
        <v>121</v>
      </c>
      <c r="B30" s="41" t="s">
        <v>164</v>
      </c>
      <c r="C30" s="78" t="s">
        <v>54</v>
      </c>
      <c r="D30" s="42"/>
      <c r="E30" s="95">
        <v>0.13297869339794699</v>
      </c>
      <c r="F30" s="96">
        <v>1.0625258289781601</v>
      </c>
      <c r="G30" s="96">
        <v>4.4394205720946998E-4</v>
      </c>
      <c r="H30" s="96">
        <v>1.2129906150285001E-3</v>
      </c>
      <c r="I30" s="96">
        <v>1.6677806499697499E-2</v>
      </c>
      <c r="J30" s="96">
        <v>1.6677806499697499E-2</v>
      </c>
      <c r="K30" s="96">
        <v>1.6677806499697499E-2</v>
      </c>
      <c r="L30" s="96">
        <v>2.7383381788853101E-3</v>
      </c>
      <c r="M30" s="96">
        <v>6.6312285881099404</v>
      </c>
      <c r="N30" s="96">
        <v>3.4332987317844201E-4</v>
      </c>
      <c r="O30" s="96">
        <v>1.10003870487386E-4</v>
      </c>
      <c r="P30" s="96">
        <v>1.9311479488611901E-4</v>
      </c>
      <c r="Q30" s="96">
        <v>6.6591308581420502E-6</v>
      </c>
      <c r="R30" s="96">
        <v>2.3484975294474499E-4</v>
      </c>
      <c r="S30" s="96">
        <v>4.6936253757564998E-4</v>
      </c>
      <c r="T30" s="96">
        <v>1.5661778649437999E-4</v>
      </c>
      <c r="U30" s="96">
        <v>4.4394205720946999E-6</v>
      </c>
      <c r="V30" s="96">
        <v>2.1845394377453899E-2</v>
      </c>
      <c r="W30" s="96">
        <v>1.51164362695849E-2</v>
      </c>
      <c r="X30" s="96">
        <v>2.3034569553653201E-4</v>
      </c>
      <c r="Y30" s="96">
        <v>4.2230044181697501E-4</v>
      </c>
      <c r="Z30" s="96">
        <v>1.4396605971033201E-4</v>
      </c>
      <c r="AA30" s="96">
        <v>4.9428347167214197E-4</v>
      </c>
      <c r="AB30" s="96">
        <f t="shared" si="0"/>
        <v>1.2908956687359809E-3</v>
      </c>
      <c r="AC30" s="96">
        <v>9.9941671996915508E-6</v>
      </c>
      <c r="AD30" s="96">
        <v>3.4400979656790702E-6</v>
      </c>
      <c r="AE30" s="97"/>
      <c r="AF30" s="96">
        <v>972.23310528873901</v>
      </c>
      <c r="AG30" s="110" t="s">
        <v>354</v>
      </c>
      <c r="AH30" s="110" t="s">
        <v>354</v>
      </c>
      <c r="AI30" s="96">
        <v>31.197336447360499</v>
      </c>
      <c r="AJ30" s="110" t="s">
        <v>354</v>
      </c>
      <c r="AK30" s="113" t="s">
        <v>355</v>
      </c>
      <c r="AL30" s="44"/>
    </row>
    <row r="31" spans="1:38" s="1" customFormat="1" ht="24.75" customHeight="1" thickBot="1" x14ac:dyDescent="0.3">
      <c r="A31" s="41" t="s">
        <v>121</v>
      </c>
      <c r="B31" s="41" t="s">
        <v>165</v>
      </c>
      <c r="C31" s="78" t="s">
        <v>55</v>
      </c>
      <c r="D31" s="42"/>
      <c r="E31" s="109" t="s">
        <v>355</v>
      </c>
      <c r="F31" s="96">
        <v>1.3318207712692001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1295.3026836398001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0.687675144346657</v>
      </c>
      <c r="J32" s="96">
        <v>1.2878382987717101</v>
      </c>
      <c r="K32" s="96">
        <v>1.68891725120992</v>
      </c>
      <c r="L32" s="96">
        <v>0.16673981152194201</v>
      </c>
      <c r="M32" s="108" t="s">
        <v>355</v>
      </c>
      <c r="N32" s="96">
        <v>8.0113234681411107</v>
      </c>
      <c r="O32" s="96">
        <v>8.5530290130747203E-3</v>
      </c>
      <c r="P32" s="96" t="s">
        <v>355</v>
      </c>
      <c r="Q32" s="96">
        <v>7.9966314904968104E-3</v>
      </c>
      <c r="R32" s="96">
        <v>8.5175387985677795E-2</v>
      </c>
      <c r="S32" s="96">
        <v>61.0017635230069</v>
      </c>
      <c r="T32" s="96">
        <v>0.10359292421877001</v>
      </c>
      <c r="U32" s="96">
        <v>3.3778345024198402E-2</v>
      </c>
      <c r="V32" s="96">
        <v>23.236850009397401</v>
      </c>
      <c r="W32" s="96" t="s">
        <v>355</v>
      </c>
      <c r="X32" s="96">
        <v>4.3041932907065704E-3</v>
      </c>
      <c r="Y32" s="96">
        <v>3.0338141626110097E-4</v>
      </c>
      <c r="Z32" s="96">
        <v>4.4784875733781598E-4</v>
      </c>
      <c r="AA32" s="96" t="s">
        <v>355</v>
      </c>
      <c r="AB32" s="96">
        <f t="shared" si="0"/>
        <v>5.055423464305488E-3</v>
      </c>
      <c r="AC32" s="96" t="s">
        <v>355</v>
      </c>
      <c r="AD32" s="96" t="s">
        <v>355</v>
      </c>
      <c r="AE32" s="97"/>
      <c r="AF32" s="113" t="s">
        <v>355</v>
      </c>
      <c r="AG32" s="113" t="s">
        <v>355</v>
      </c>
      <c r="AH32" s="113" t="s">
        <v>355</v>
      </c>
      <c r="AI32" s="113" t="s">
        <v>355</v>
      </c>
      <c r="AJ32" s="113" t="s">
        <v>355</v>
      </c>
      <c r="AK32" s="96">
        <v>61059.565153981399</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0.33345410392599401</v>
      </c>
      <c r="J33" s="96">
        <v>0.61750759986295101</v>
      </c>
      <c r="K33" s="96">
        <v>1.2350151997259</v>
      </c>
      <c r="L33" s="96" t="s">
        <v>355</v>
      </c>
      <c r="M33" s="108" t="s">
        <v>355</v>
      </c>
      <c r="N33" s="96">
        <v>5.8076589767110602E-2</v>
      </c>
      <c r="O33" s="96">
        <v>1.17326443973961E-4</v>
      </c>
      <c r="P33" s="96">
        <v>7.0395866384376303E-5</v>
      </c>
      <c r="Q33" s="96" t="s">
        <v>355</v>
      </c>
      <c r="R33" s="96">
        <v>2.4508876638560499E-2</v>
      </c>
      <c r="S33" s="96">
        <v>1.23378018452618E-2</v>
      </c>
      <c r="T33" s="96">
        <v>1.96058662956487E-2</v>
      </c>
      <c r="U33" s="96" t="s">
        <v>355</v>
      </c>
      <c r="V33" s="96">
        <v>9.3317748491289099E-2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61059.565153981399</v>
      </c>
      <c r="AL33" s="44" t="s">
        <v>366</v>
      </c>
    </row>
    <row r="34" spans="1:38" s="1" customFormat="1" ht="24.75" customHeight="1" thickBot="1" x14ac:dyDescent="0.3">
      <c r="A34" s="41" t="s">
        <v>119</v>
      </c>
      <c r="B34" s="41" t="s">
        <v>168</v>
      </c>
      <c r="C34" s="78" t="s">
        <v>58</v>
      </c>
      <c r="D34" s="42"/>
      <c r="E34" s="95">
        <v>1.5008395984623399</v>
      </c>
      <c r="F34" s="96">
        <v>9.1286408859635904E-2</v>
      </c>
      <c r="G34" s="96">
        <v>1.39891517064776E-3</v>
      </c>
      <c r="H34" s="96">
        <v>6.0551601291109305E-4</v>
      </c>
      <c r="I34" s="96">
        <v>0.43300461618734298</v>
      </c>
      <c r="J34" s="96">
        <v>0.84246027346403596</v>
      </c>
      <c r="K34" s="96">
        <v>0.84246027346403596</v>
      </c>
      <c r="L34" s="96">
        <v>1.5306823291922801E-2</v>
      </c>
      <c r="M34" s="96">
        <v>0.242016011224987</v>
      </c>
      <c r="N34" s="96">
        <v>3.3845923057678399E-3</v>
      </c>
      <c r="O34" s="96">
        <v>5.6173720517762097E-4</v>
      </c>
      <c r="P34" s="96">
        <v>3.7525038352126199E-4</v>
      </c>
      <c r="Q34" s="96">
        <v>7.0815097709952302E-6</v>
      </c>
      <c r="R34" s="96">
        <v>2.5025408154825399</v>
      </c>
      <c r="S34" s="96">
        <v>6.2360844904681896</v>
      </c>
      <c r="T34" s="96">
        <v>5.0016593634529896</v>
      </c>
      <c r="U34" s="96">
        <v>7.0815097709952302E-6</v>
      </c>
      <c r="V34" s="96">
        <v>0.112914122278947</v>
      </c>
      <c r="W34" s="96">
        <v>2.1773235619659001E-3</v>
      </c>
      <c r="X34" s="96">
        <v>1.7977907269949299E-4</v>
      </c>
      <c r="Y34" s="96">
        <v>1.0886621624580401E-3</v>
      </c>
      <c r="Z34" s="96">
        <v>1.21650505799438E-3</v>
      </c>
      <c r="AA34" s="96">
        <v>2.7965633531032202E-4</v>
      </c>
      <c r="AB34" s="96">
        <f t="shared" si="0"/>
        <v>2.7646026284622355E-3</v>
      </c>
      <c r="AC34" s="96">
        <v>1.8619617397016099E-2</v>
      </c>
      <c r="AD34" s="96">
        <v>2.54990066797966E-6</v>
      </c>
      <c r="AE34" s="97"/>
      <c r="AF34" s="96">
        <v>2948.1349559554601</v>
      </c>
      <c r="AG34" s="110" t="s">
        <v>358</v>
      </c>
      <c r="AH34" s="110" t="s">
        <v>354</v>
      </c>
      <c r="AI34" s="110" t="s">
        <v>354</v>
      </c>
      <c r="AJ34" s="110" t="s">
        <v>354</v>
      </c>
      <c r="AK34" s="109">
        <v>81996950.569125295</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9.0052367235622501</v>
      </c>
      <c r="F36" s="96">
        <v>0.394022497562316</v>
      </c>
      <c r="G36" s="96">
        <v>0.23759106601095001</v>
      </c>
      <c r="H36" s="96" t="s">
        <v>355</v>
      </c>
      <c r="I36" s="96">
        <v>0.233106752462791</v>
      </c>
      <c r="J36" s="96">
        <v>0.23429003547021601</v>
      </c>
      <c r="K36" s="96">
        <v>0.23665660148506701</v>
      </c>
      <c r="L36" s="96">
        <v>2.3734927902843501E-2</v>
      </c>
      <c r="M36" s="96">
        <v>0.954296078604572</v>
      </c>
      <c r="N36" s="96">
        <v>1.8909781584242599E-2</v>
      </c>
      <c r="O36" s="96">
        <v>2.2415570231086599E-3</v>
      </c>
      <c r="P36" s="96">
        <v>4.1629573223638302E-3</v>
      </c>
      <c r="Q36" s="96">
        <v>2.4464896141397002E-2</v>
      </c>
      <c r="R36" s="96">
        <v>1.2088706350491E-2</v>
      </c>
      <c r="S36" s="96">
        <v>2.4464896141397002E-2</v>
      </c>
      <c r="T36" s="96">
        <v>1.1343166350196201</v>
      </c>
      <c r="U36" s="96">
        <v>3.7819563168485303E-2</v>
      </c>
      <c r="V36" s="96">
        <v>9.0835531359728605E-2</v>
      </c>
      <c r="W36" s="96">
        <v>7.9122167740253005E-2</v>
      </c>
      <c r="X36" s="96">
        <v>7.61540497717801E-4</v>
      </c>
      <c r="Y36" s="96">
        <v>3.5328044343717001E-3</v>
      </c>
      <c r="Z36" s="96">
        <v>1.5384364996292399E-3</v>
      </c>
      <c r="AA36" s="96">
        <v>5.7952584953144502E-3</v>
      </c>
      <c r="AB36" s="96">
        <f t="shared" si="0"/>
        <v>1.1628039927033191E-2</v>
      </c>
      <c r="AC36" s="96">
        <v>1.48788171107214E-2</v>
      </c>
      <c r="AD36" s="96">
        <v>5.3986059928027204E-6</v>
      </c>
      <c r="AE36" s="97"/>
      <c r="AF36" s="96">
        <v>6346.9853081596902</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0.721770259198252</v>
      </c>
      <c r="F39" s="96">
        <v>0.20241475287397501</v>
      </c>
      <c r="G39" s="96">
        <v>6.6978880664664495E-2</v>
      </c>
      <c r="H39" s="96">
        <v>1.6621863352831601E-2</v>
      </c>
      <c r="I39" s="96">
        <v>0.12739049029543201</v>
      </c>
      <c r="J39" s="96">
        <v>0.133418329301255</v>
      </c>
      <c r="K39" s="96">
        <v>0.14065034232547999</v>
      </c>
      <c r="L39" s="96">
        <v>2.9915816005868599E-2</v>
      </c>
      <c r="M39" s="96">
        <v>0.96744026460396104</v>
      </c>
      <c r="N39" s="96">
        <v>6.5965715669446898E-3</v>
      </c>
      <c r="O39" s="96">
        <v>6.8644947235529995E-4</v>
      </c>
      <c r="P39" s="96">
        <v>2.02115437066116E-3</v>
      </c>
      <c r="Q39" s="96">
        <v>1.4419031830402601E-3</v>
      </c>
      <c r="R39" s="96">
        <v>5.2931325552831804E-3</v>
      </c>
      <c r="S39" s="96">
        <v>5.7799409201859603E-3</v>
      </c>
      <c r="T39" s="96">
        <v>8.9226374933508001E-3</v>
      </c>
      <c r="U39" s="96">
        <v>1.3023950950458499E-3</v>
      </c>
      <c r="V39" s="96">
        <v>1.1437924003574599E-2</v>
      </c>
      <c r="W39" s="96">
        <v>0.63703664544068705</v>
      </c>
      <c r="X39" s="96">
        <v>0.105201546595597</v>
      </c>
      <c r="Y39" s="96">
        <v>0.13831267953117399</v>
      </c>
      <c r="Z39" s="96">
        <v>4.70909722273588E-2</v>
      </c>
      <c r="AA39" s="96">
        <v>7.5625748273039806E-2</v>
      </c>
      <c r="AB39" s="96">
        <f t="shared" si="0"/>
        <v>0.3662309466271696</v>
      </c>
      <c r="AC39" s="96">
        <v>1.0401643250687501E-2</v>
      </c>
      <c r="AD39" s="96">
        <v>2.6301252413020101E-3</v>
      </c>
      <c r="AE39" s="97"/>
      <c r="AF39" s="96">
        <v>2581.29784229293</v>
      </c>
      <c r="AG39" s="110" t="s">
        <v>354</v>
      </c>
      <c r="AH39" s="96">
        <v>7553.5991363041503</v>
      </c>
      <c r="AI39" s="96">
        <v>3469.18289684204</v>
      </c>
      <c r="AJ39" s="110" t="s">
        <v>354</v>
      </c>
      <c r="AK39" s="113" t="s">
        <v>355</v>
      </c>
      <c r="AL39" s="44"/>
    </row>
    <row r="40" spans="1:38" s="1" customFormat="1" ht="24.75" customHeight="1" thickBot="1" x14ac:dyDescent="0.3">
      <c r="A40" s="41" t="s">
        <v>119</v>
      </c>
      <c r="B40" s="41" t="s">
        <v>174</v>
      </c>
      <c r="C40" s="78" t="s">
        <v>339</v>
      </c>
      <c r="D40" s="42"/>
      <c r="E40" s="95">
        <v>0.66842706585560496</v>
      </c>
      <c r="F40" s="96">
        <v>0.88666679861320497</v>
      </c>
      <c r="G40" s="96">
        <v>1.23483011393502E-3</v>
      </c>
      <c r="H40" s="96">
        <v>4.7459623001514802E-4</v>
      </c>
      <c r="I40" s="96">
        <v>5.8084869577251598E-2</v>
      </c>
      <c r="J40" s="96">
        <v>5.8084869577251598E-2</v>
      </c>
      <c r="K40" s="96">
        <v>5.8084869577251598E-2</v>
      </c>
      <c r="L40" s="96">
        <v>3.2526557673723998E-2</v>
      </c>
      <c r="M40" s="96">
        <v>30.659242358368001</v>
      </c>
      <c r="N40" s="96">
        <v>2.67200532442711E-3</v>
      </c>
      <c r="O40" s="96">
        <v>5.5181647442202901E-4</v>
      </c>
      <c r="P40" s="96">
        <v>3.93779638886428E-4</v>
      </c>
      <c r="Q40" s="96">
        <v>1.0114385339404699E-5</v>
      </c>
      <c r="R40" s="96">
        <v>1.4995218032095199E-3</v>
      </c>
      <c r="S40" s="96">
        <v>1.67669698784871E-3</v>
      </c>
      <c r="T40" s="96">
        <v>5.9959452378784898E-4</v>
      </c>
      <c r="U40" s="96">
        <v>8.1382355602099597E-6</v>
      </c>
      <c r="V40" s="96">
        <v>0.110559839280008</v>
      </c>
      <c r="W40" s="96">
        <v>5.84742990946009E-3</v>
      </c>
      <c r="X40" s="96">
        <v>5.5986808502006904E-4</v>
      </c>
      <c r="Y40" s="96">
        <v>1.1009786728068301E-3</v>
      </c>
      <c r="Z40" s="96">
        <v>9.5150259520125201E-4</v>
      </c>
      <c r="AA40" s="96">
        <v>6.9227054986979503E-4</v>
      </c>
      <c r="AB40" s="96">
        <f t="shared" si="0"/>
        <v>3.304619902897946E-3</v>
      </c>
      <c r="AC40" s="96">
        <v>1.10171447483445E-2</v>
      </c>
      <c r="AD40" s="96">
        <v>4.44335834435643E-6</v>
      </c>
      <c r="AE40" s="97"/>
      <c r="AF40" s="96">
        <v>2849.7619389553402</v>
      </c>
      <c r="AG40" s="110" t="s">
        <v>354</v>
      </c>
      <c r="AH40" s="110" t="s">
        <v>354</v>
      </c>
      <c r="AI40" s="96">
        <v>27.495993777281399</v>
      </c>
      <c r="AJ40" s="110" t="s">
        <v>354</v>
      </c>
      <c r="AK40" s="113" t="s">
        <v>355</v>
      </c>
      <c r="AL40" s="44"/>
    </row>
    <row r="41" spans="1:38" s="1" customFormat="1" ht="24.75" customHeight="1" thickBot="1" x14ac:dyDescent="0.3">
      <c r="A41" s="41" t="s">
        <v>113</v>
      </c>
      <c r="B41" s="41" t="s">
        <v>175</v>
      </c>
      <c r="C41" s="78" t="s">
        <v>305</v>
      </c>
      <c r="D41" s="42"/>
      <c r="E41" s="95">
        <v>4.0293897793231297</v>
      </c>
      <c r="F41" s="96">
        <v>9.3274199463984004</v>
      </c>
      <c r="G41" s="96">
        <v>0.78924736307050702</v>
      </c>
      <c r="H41" s="96">
        <v>1.1579544665136701</v>
      </c>
      <c r="I41" s="96">
        <v>7.8732239459788804</v>
      </c>
      <c r="J41" s="96">
        <v>8.0125483342905603</v>
      </c>
      <c r="K41" s="96">
        <v>8.3739156941544497</v>
      </c>
      <c r="L41" s="96">
        <v>0.81973332175978897</v>
      </c>
      <c r="M41" s="96">
        <v>64.383199892790799</v>
      </c>
      <c r="N41" s="96">
        <v>1.03792459522425</v>
      </c>
      <c r="O41" s="96">
        <v>0.49968247921690601</v>
      </c>
      <c r="P41" s="96">
        <v>2.4894841973336201E-2</v>
      </c>
      <c r="Q41" s="96">
        <v>1.04543574148889E-2</v>
      </c>
      <c r="R41" s="96">
        <v>0.88534656524090005</v>
      </c>
      <c r="S41" s="96">
        <v>0.23152397815947701</v>
      </c>
      <c r="T41" s="96">
        <v>8.0608514633285902E-2</v>
      </c>
      <c r="U41" s="96">
        <v>1.9550701707545699E-2</v>
      </c>
      <c r="V41" s="96">
        <v>19.6829319254485</v>
      </c>
      <c r="W41" s="96">
        <v>21.7655427336637</v>
      </c>
      <c r="X41" s="96">
        <v>1.31892405383306</v>
      </c>
      <c r="Y41" s="96">
        <v>1.2471668893447301</v>
      </c>
      <c r="Z41" s="96">
        <v>0.81996052198152403</v>
      </c>
      <c r="AA41" s="96">
        <v>0.721140275427264</v>
      </c>
      <c r="AB41" s="96">
        <f t="shared" si="0"/>
        <v>4.1071917405865781</v>
      </c>
      <c r="AC41" s="96">
        <v>0.19341985689003799</v>
      </c>
      <c r="AD41" s="96">
        <v>6.9031584915775795E-2</v>
      </c>
      <c r="AE41" s="97"/>
      <c r="AF41" s="96">
        <v>6441.53683433064</v>
      </c>
      <c r="AG41" s="110" t="s">
        <v>354</v>
      </c>
      <c r="AH41" s="96">
        <v>23972.309918759802</v>
      </c>
      <c r="AI41" s="96">
        <v>40414.441139435599</v>
      </c>
      <c r="AJ41" s="110" t="s">
        <v>354</v>
      </c>
      <c r="AK41" s="113" t="s">
        <v>355</v>
      </c>
      <c r="AL41" s="44"/>
    </row>
    <row r="42" spans="1:38" s="1" customFormat="1" ht="24.75" customHeight="1" thickBot="1" x14ac:dyDescent="0.3">
      <c r="A42" s="41" t="s">
        <v>119</v>
      </c>
      <c r="B42" s="41" t="s">
        <v>176</v>
      </c>
      <c r="C42" s="78" t="s">
        <v>60</v>
      </c>
      <c r="D42" s="42"/>
      <c r="E42" s="95">
        <v>4.5189757976213003E-2</v>
      </c>
      <c r="F42" s="96">
        <v>1.0638326945907599</v>
      </c>
      <c r="G42" s="96">
        <v>1.9625644010164999E-4</v>
      </c>
      <c r="H42" s="96">
        <v>3.9821016768026797E-5</v>
      </c>
      <c r="I42" s="96">
        <v>1.70666360607266E-2</v>
      </c>
      <c r="J42" s="96">
        <v>1.70666360607266E-2</v>
      </c>
      <c r="K42" s="96">
        <v>1.70666360607266E-2</v>
      </c>
      <c r="L42" s="96">
        <v>8.5333180303632801E-4</v>
      </c>
      <c r="M42" s="96">
        <v>13.0218054446583</v>
      </c>
      <c r="N42" s="96">
        <v>3.3216316667095699E-4</v>
      </c>
      <c r="O42" s="96">
        <v>1.0876449959570099E-4</v>
      </c>
      <c r="P42" s="96">
        <v>8.5110184315863194E-5</v>
      </c>
      <c r="Q42" s="96">
        <v>2.9348339419263199E-6</v>
      </c>
      <c r="R42" s="96">
        <v>1.5775866205142801E-4</v>
      </c>
      <c r="S42" s="96">
        <v>4.1785031184935498E-4</v>
      </c>
      <c r="T42" s="96">
        <v>1.2930833718918601E-4</v>
      </c>
      <c r="U42" s="96">
        <v>1.9565559612842099E-6</v>
      </c>
      <c r="V42" s="96">
        <v>2.1684420460495301E-2</v>
      </c>
      <c r="W42" s="96">
        <v>2.2648506021245899E-3</v>
      </c>
      <c r="X42" s="96">
        <v>5.0564106466037401E-5</v>
      </c>
      <c r="Y42" s="96">
        <v>9.2700861854401801E-5</v>
      </c>
      <c r="Z42" s="96">
        <v>3.1602566541273401E-5</v>
      </c>
      <c r="AA42" s="96">
        <v>1.0850214512503901E-4</v>
      </c>
      <c r="AB42" s="96">
        <f t="shared" si="0"/>
        <v>2.8336967998675159E-4</v>
      </c>
      <c r="AC42" s="96">
        <v>4.4163963413562002E-6</v>
      </c>
      <c r="AD42" s="96">
        <v>1.88174907566629E-6</v>
      </c>
      <c r="AE42" s="97"/>
      <c r="AF42" s="95">
        <v>429.80160382261198</v>
      </c>
      <c r="AG42" s="110" t="s">
        <v>354</v>
      </c>
      <c r="AH42" s="110" t="s">
        <v>354</v>
      </c>
      <c r="AI42" s="96">
        <v>13.611683462145299</v>
      </c>
      <c r="AJ42" s="110" t="s">
        <v>354</v>
      </c>
      <c r="AK42" s="113" t="s">
        <v>355</v>
      </c>
      <c r="AL42" s="44"/>
    </row>
    <row r="43" spans="1:38" s="1" customFormat="1" ht="24.75" customHeight="1" thickBot="1" x14ac:dyDescent="0.3">
      <c r="A43" s="41" t="s">
        <v>113</v>
      </c>
      <c r="B43" s="41" t="s">
        <v>177</v>
      </c>
      <c r="C43" s="78" t="s">
        <v>61</v>
      </c>
      <c r="D43" s="42"/>
      <c r="E43" s="95">
        <v>0.70962919837920002</v>
      </c>
      <c r="F43" s="96">
        <v>1.3458243854891401</v>
      </c>
      <c r="G43" s="96">
        <v>0.42048448090059098</v>
      </c>
      <c r="H43" s="96">
        <v>1.6099388665089101E-2</v>
      </c>
      <c r="I43" s="96">
        <v>0.89642373713170098</v>
      </c>
      <c r="J43" s="96">
        <v>0.900105473374188</v>
      </c>
      <c r="K43" s="96">
        <v>0.90331308463946802</v>
      </c>
      <c r="L43" s="96">
        <v>0.25381196438176301</v>
      </c>
      <c r="M43" s="96">
        <v>4.6590169945344204</v>
      </c>
      <c r="N43" s="96">
        <v>0.10280468321245601</v>
      </c>
      <c r="O43" s="96">
        <v>2.65316445363581E-2</v>
      </c>
      <c r="P43" s="96">
        <v>4.6533195055123303E-3</v>
      </c>
      <c r="Q43" s="96">
        <v>2.0899073775550799E-3</v>
      </c>
      <c r="R43" s="96">
        <v>5.1749416639432902E-2</v>
      </c>
      <c r="S43" s="96">
        <v>1.9345571509575599E-2</v>
      </c>
      <c r="T43" s="96">
        <v>9.3280345710617992E-3</v>
      </c>
      <c r="U43" s="96">
        <v>9.5528151579787508E-3</v>
      </c>
      <c r="V43" s="96">
        <v>1.0941698298960501</v>
      </c>
      <c r="W43" s="96">
        <v>1.0187904667255701</v>
      </c>
      <c r="X43" s="96">
        <v>8.2928195217318798E-2</v>
      </c>
      <c r="Y43" s="96">
        <v>9.5165437990827204E-2</v>
      </c>
      <c r="Z43" s="96">
        <v>3.0083431525624399E-2</v>
      </c>
      <c r="AA43" s="96">
        <v>7.69836904824171E-2</v>
      </c>
      <c r="AB43" s="96">
        <f t="shared" si="0"/>
        <v>0.2851607552161875</v>
      </c>
      <c r="AC43" s="96">
        <v>2.00093231995646E-2</v>
      </c>
      <c r="AD43" s="96">
        <v>9.7503807221203404E-3</v>
      </c>
      <c r="AE43" s="97"/>
      <c r="AF43" s="96">
        <v>2882.36684247425</v>
      </c>
      <c r="AG43" s="96">
        <v>360.92522771778403</v>
      </c>
      <c r="AH43" s="96">
        <v>1737.2484472011099</v>
      </c>
      <c r="AI43" s="96">
        <v>2935.84416880446</v>
      </c>
      <c r="AJ43" s="110" t="s">
        <v>354</v>
      </c>
      <c r="AK43" s="113" t="s">
        <v>355</v>
      </c>
      <c r="AL43" s="44"/>
    </row>
    <row r="44" spans="1:38" s="1" customFormat="1" ht="24.75" customHeight="1" thickBot="1" x14ac:dyDescent="0.3">
      <c r="A44" s="41" t="s">
        <v>119</v>
      </c>
      <c r="B44" s="41" t="s">
        <v>178</v>
      </c>
      <c r="C44" s="78" t="s">
        <v>62</v>
      </c>
      <c r="D44" s="42"/>
      <c r="E44" s="95">
        <v>3.0736126790334599</v>
      </c>
      <c r="F44" s="96">
        <v>0.74009512352180196</v>
      </c>
      <c r="G44" s="96">
        <v>4.2654223875600202E-3</v>
      </c>
      <c r="H44" s="96">
        <v>2.0661484500821498E-3</v>
      </c>
      <c r="I44" s="96">
        <v>0.25835994532228301</v>
      </c>
      <c r="J44" s="96">
        <v>0.25835994532228301</v>
      </c>
      <c r="K44" s="96">
        <v>0.25835994532228301</v>
      </c>
      <c r="L44" s="96">
        <v>0.15181216709088</v>
      </c>
      <c r="M44" s="96">
        <v>6.8475526900166397</v>
      </c>
      <c r="N44" s="96">
        <v>1.01076092822574E-2</v>
      </c>
      <c r="O44" s="96">
        <v>1.70626002379099E-3</v>
      </c>
      <c r="P44" s="96">
        <v>1.1464766659644E-3</v>
      </c>
      <c r="Q44" s="96">
        <v>2.2342924091832901E-5</v>
      </c>
      <c r="R44" s="96">
        <v>5.9442225410562396E-3</v>
      </c>
      <c r="S44" s="96">
        <v>4.3554434149755796E-3</v>
      </c>
      <c r="T44" s="96">
        <v>1.7484136061772799E-3</v>
      </c>
      <c r="U44" s="96">
        <v>2.18193364404058E-5</v>
      </c>
      <c r="V44" s="96">
        <v>0.34287712651360103</v>
      </c>
      <c r="W44" s="96">
        <v>7.5261303536923096E-3</v>
      </c>
      <c r="X44" s="96">
        <v>2.29847374137711E-3</v>
      </c>
      <c r="Y44" s="96">
        <v>4.5838322784238902E-3</v>
      </c>
      <c r="Z44" s="96">
        <v>4.42183335177165E-3</v>
      </c>
      <c r="AA44" s="96">
        <v>2.40573450329003E-3</v>
      </c>
      <c r="AB44" s="96">
        <f t="shared" si="0"/>
        <v>1.370987387486268E-2</v>
      </c>
      <c r="AC44" s="96">
        <v>5.46292362436809E-2</v>
      </c>
      <c r="AD44" s="96">
        <v>6.8480354242330604E-6</v>
      </c>
      <c r="AE44" s="97"/>
      <c r="AF44" s="96">
        <v>9112.4539484979996</v>
      </c>
      <c r="AG44" s="110" t="s">
        <v>354</v>
      </c>
      <c r="AH44" s="110" t="s">
        <v>354</v>
      </c>
      <c r="AI44" s="96">
        <v>7.2851577127750096</v>
      </c>
      <c r="AJ44" s="110" t="s">
        <v>354</v>
      </c>
      <c r="AK44" s="113" t="s">
        <v>355</v>
      </c>
      <c r="AL44" s="44"/>
    </row>
    <row r="45" spans="1:38" s="1" customFormat="1" ht="24.75" customHeight="1" thickBot="1" x14ac:dyDescent="0.3">
      <c r="A45" s="41" t="s">
        <v>119</v>
      </c>
      <c r="B45" s="41" t="s">
        <v>179</v>
      </c>
      <c r="C45" s="78" t="s">
        <v>129</v>
      </c>
      <c r="D45" s="42"/>
      <c r="E45" s="95">
        <v>5.4293807622463204</v>
      </c>
      <c r="F45" s="96">
        <v>0.25284929972469</v>
      </c>
      <c r="G45" s="96">
        <v>0.21730755106287</v>
      </c>
      <c r="H45" s="96" t="s">
        <v>355</v>
      </c>
      <c r="I45" s="96">
        <v>9.39829279223513E-2</v>
      </c>
      <c r="J45" s="96">
        <v>9.4459998622464902E-2</v>
      </c>
      <c r="K45" s="96">
        <v>9.5414140022691801E-2</v>
      </c>
      <c r="L45" s="96">
        <v>2.0894465988837398E-2</v>
      </c>
      <c r="M45" s="96">
        <v>0.748041859265827</v>
      </c>
      <c r="N45" s="96">
        <v>1.08564679435499E-2</v>
      </c>
      <c r="O45" s="96">
        <v>1.0670887294942199E-3</v>
      </c>
      <c r="P45" s="96">
        <v>3.2476613506345902E-3</v>
      </c>
      <c r="Q45" s="96">
        <v>5.4282339717749602E-3</v>
      </c>
      <c r="R45" s="96">
        <v>4.3611452422807296E-3</v>
      </c>
      <c r="S45" s="96">
        <v>5.4282339717749602E-3</v>
      </c>
      <c r="T45" s="96">
        <v>7.6088065929153202E-3</v>
      </c>
      <c r="U45" s="96">
        <v>2.1712935887099799E-2</v>
      </c>
      <c r="V45" s="96">
        <v>5.4328734879901502E-2</v>
      </c>
      <c r="W45" s="96">
        <v>5.5720589744459197E-2</v>
      </c>
      <c r="X45" s="96">
        <v>6.9592743227884103E-4</v>
      </c>
      <c r="Y45" s="96">
        <v>2.9692903777230502E-3</v>
      </c>
      <c r="Z45" s="96">
        <v>1.3918548645576801E-3</v>
      </c>
      <c r="AA45" s="96">
        <v>5.47462913392688E-3</v>
      </c>
      <c r="AB45" s="96">
        <f t="shared" si="0"/>
        <v>1.0531701808486452E-2</v>
      </c>
      <c r="AC45" s="96">
        <v>9.0470566196249394E-3</v>
      </c>
      <c r="AD45" s="96">
        <v>3.9075120208119999E-6</v>
      </c>
      <c r="AE45" s="97"/>
      <c r="AF45" s="96">
        <v>4639.5162151922696</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1.22087430162347</v>
      </c>
      <c r="F47" s="96">
        <v>0.27469211530419502</v>
      </c>
      <c r="G47" s="96">
        <v>5.8854996244688401E-2</v>
      </c>
      <c r="H47" s="96">
        <v>1.3360260563776501E-3</v>
      </c>
      <c r="I47" s="96">
        <v>7.1833552445338705E-2</v>
      </c>
      <c r="J47" s="96">
        <v>7.1833552445338705E-2</v>
      </c>
      <c r="K47" s="96">
        <v>7.1833552445338705E-2</v>
      </c>
      <c r="L47" s="96">
        <v>2.7483445519860001E-2</v>
      </c>
      <c r="M47" s="96">
        <v>2.8598842051688802</v>
      </c>
      <c r="N47" s="96">
        <v>2.5852992297897E-3</v>
      </c>
      <c r="O47" s="96">
        <v>4.6915648441634003E-4</v>
      </c>
      <c r="P47" s="96">
        <v>3.0121093668199E-4</v>
      </c>
      <c r="Q47" s="96">
        <v>6.6715093030652096E-6</v>
      </c>
      <c r="R47" s="96">
        <v>1.4637804601005701E-3</v>
      </c>
      <c r="S47" s="96">
        <v>1.26165199555214E-3</v>
      </c>
      <c r="T47" s="96">
        <v>4.9116728212479502E-4</v>
      </c>
      <c r="U47" s="96">
        <v>5.9440224088920698E-6</v>
      </c>
      <c r="V47" s="96">
        <v>9.4139496690319596E-2</v>
      </c>
      <c r="W47" s="96">
        <v>3.0924687547224002E-3</v>
      </c>
      <c r="X47" s="96">
        <v>5.4306663017642703E-4</v>
      </c>
      <c r="Y47" s="96">
        <v>1.0778841579185999E-3</v>
      </c>
      <c r="Z47" s="96">
        <v>1.0038088040865199E-3</v>
      </c>
      <c r="AA47" s="96">
        <v>6.0299299667565E-4</v>
      </c>
      <c r="AB47" s="96">
        <f t="shared" si="0"/>
        <v>3.2277525888571969E-3</v>
      </c>
      <c r="AC47" s="96">
        <v>1.2159432427293599E-2</v>
      </c>
      <c r="AD47" s="96">
        <v>3.03626366857568E-6</v>
      </c>
      <c r="AE47" s="97"/>
      <c r="AF47" s="96">
        <v>2859.0155764242199</v>
      </c>
      <c r="AG47" s="110" t="s">
        <v>354</v>
      </c>
      <c r="AH47" s="110" t="s">
        <v>354</v>
      </c>
      <c r="AI47" s="96">
        <v>73.352918477216903</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9.9205056000000007E-3</v>
      </c>
      <c r="J48" s="96">
        <v>3.6375187199999999E-2</v>
      </c>
      <c r="K48" s="96">
        <v>4.1335440000000001E-2</v>
      </c>
      <c r="L48" s="96">
        <v>2.7556959999999998E-2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2755.6959999999999</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1.0724623750010001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6.6289999999999996</v>
      </c>
      <c r="AL51" s="44" t="s">
        <v>371</v>
      </c>
    </row>
    <row r="52" spans="1:38" s="1" customFormat="1" ht="24.75" customHeight="1" thickBot="1" x14ac:dyDescent="0.3">
      <c r="A52" s="41" t="s">
        <v>114</v>
      </c>
      <c r="B52" s="62" t="s">
        <v>316</v>
      </c>
      <c r="C52" s="79" t="s">
        <v>131</v>
      </c>
      <c r="D52" s="61"/>
      <c r="E52" s="96" t="s">
        <v>355</v>
      </c>
      <c r="F52" s="96">
        <v>2.7391999999999999</v>
      </c>
      <c r="G52" s="96">
        <v>1.1719999999999999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7542</v>
      </c>
      <c r="AL52" s="44" t="s">
        <v>127</v>
      </c>
    </row>
    <row r="53" spans="1:38" s="1" customFormat="1" ht="24.75" customHeight="1" thickBot="1" x14ac:dyDescent="0.3">
      <c r="A53" s="41" t="s">
        <v>114</v>
      </c>
      <c r="B53" s="62" t="s">
        <v>317</v>
      </c>
      <c r="C53" s="79" t="s">
        <v>68</v>
      </c>
      <c r="D53" s="61"/>
      <c r="E53" s="108" t="s">
        <v>355</v>
      </c>
      <c r="F53" s="96">
        <v>0.71253541099999995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1317.0709999999999</v>
      </c>
      <c r="AL53" s="44" t="s">
        <v>127</v>
      </c>
    </row>
    <row r="54" spans="1:38" s="1" customFormat="1" ht="40.5" customHeight="1" thickBot="1" x14ac:dyDescent="0.3">
      <c r="A54" s="41" t="s">
        <v>114</v>
      </c>
      <c r="B54" s="62" t="s">
        <v>186</v>
      </c>
      <c r="C54" s="79" t="s">
        <v>289</v>
      </c>
      <c r="D54" s="61"/>
      <c r="E54" s="95" t="s">
        <v>355</v>
      </c>
      <c r="F54" s="96">
        <v>2.72161543550917</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10790.35</v>
      </c>
      <c r="AL54" s="44" t="s">
        <v>367</v>
      </c>
    </row>
    <row r="55" spans="1:38" s="1" customFormat="1" ht="24.75" customHeight="1" thickBot="1" x14ac:dyDescent="0.3">
      <c r="A55" s="41" t="s">
        <v>114</v>
      </c>
      <c r="B55" s="62" t="s">
        <v>187</v>
      </c>
      <c r="C55" s="79" t="s">
        <v>260</v>
      </c>
      <c r="D55" s="61"/>
      <c r="E55" s="95">
        <v>0.12100149212133</v>
      </c>
      <c r="F55" s="96">
        <v>0.16764843199986201</v>
      </c>
      <c r="G55" s="96">
        <v>0.11335231074659</v>
      </c>
      <c r="H55" s="96" t="s">
        <v>355</v>
      </c>
      <c r="I55" s="96">
        <v>3.6662006893549998E-3</v>
      </c>
      <c r="J55" s="96">
        <v>3.6662006893549998E-3</v>
      </c>
      <c r="K55" s="96">
        <v>3.6662006893549998E-3</v>
      </c>
      <c r="L55" s="96">
        <v>1.4577200489000001E-4</v>
      </c>
      <c r="M55" s="96">
        <v>0.18972694675150001</v>
      </c>
      <c r="N55" s="96">
        <v>5.025445842945E-4</v>
      </c>
      <c r="O55" s="96">
        <v>6.7626438324125003E-4</v>
      </c>
      <c r="P55" s="96">
        <v>4.9736021331799995E-4</v>
      </c>
      <c r="Q55" s="96">
        <v>5.6945160364799997E-4</v>
      </c>
      <c r="R55" s="96">
        <v>2.0657965524568801E-3</v>
      </c>
      <c r="S55" s="96">
        <v>1.01479044598219E-3</v>
      </c>
      <c r="T55" s="96">
        <v>2.27452452687063E-3</v>
      </c>
      <c r="U55" s="96">
        <v>5.2365599666560003E-4</v>
      </c>
      <c r="V55" s="96">
        <v>5.2478547665374999E-3</v>
      </c>
      <c r="W55" s="96">
        <v>2.0674318657500001E-3</v>
      </c>
      <c r="X55" s="96">
        <v>2.380556328635E-6</v>
      </c>
      <c r="Y55" s="96">
        <v>3.5692504543300001E-6</v>
      </c>
      <c r="Z55" s="96">
        <v>3.4119870040150001E-6</v>
      </c>
      <c r="AA55" s="96">
        <v>3.4119870040150001E-6</v>
      </c>
      <c r="AB55" s="96">
        <f t="shared" si="0"/>
        <v>1.2773780790995001E-5</v>
      </c>
      <c r="AC55" s="96" t="s">
        <v>355</v>
      </c>
      <c r="AD55" s="96" t="s">
        <v>355</v>
      </c>
      <c r="AE55" s="97"/>
      <c r="AF55" s="96">
        <v>308.35970650000002</v>
      </c>
      <c r="AG55" s="110" t="s">
        <v>354</v>
      </c>
      <c r="AH55" s="96">
        <v>3687.73938139041</v>
      </c>
      <c r="AI55" s="110" t="s">
        <v>354</v>
      </c>
      <c r="AJ55" s="110" t="s">
        <v>354</v>
      </c>
      <c r="AK55" s="96">
        <v>2.8239779999999999</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1.3913700000000001E-3</v>
      </c>
      <c r="J58" s="95">
        <v>9.2758000000000007E-3</v>
      </c>
      <c r="K58" s="95">
        <v>1.8551600000000001E-2</v>
      </c>
      <c r="L58" s="95">
        <v>6.400302E-6</v>
      </c>
      <c r="M58" s="95" t="s">
        <v>358</v>
      </c>
      <c r="N58" s="95" t="s">
        <v>358</v>
      </c>
      <c r="O58" s="95" t="s">
        <v>358</v>
      </c>
      <c r="P58" s="95" t="s">
        <v>358</v>
      </c>
      <c r="Q58" s="95" t="s">
        <v>358</v>
      </c>
      <c r="R58" s="95" t="s">
        <v>358</v>
      </c>
      <c r="S58" s="95" t="s">
        <v>358</v>
      </c>
      <c r="T58" s="95" t="s">
        <v>358</v>
      </c>
      <c r="U58" s="95" t="s">
        <v>358</v>
      </c>
      <c r="V58" s="95" t="s">
        <v>358</v>
      </c>
      <c r="W58" s="95">
        <v>8.3482200000000004E-4</v>
      </c>
      <c r="X58" s="95" t="s">
        <v>358</v>
      </c>
      <c r="Y58" s="95" t="s">
        <v>358</v>
      </c>
      <c r="Z58" s="95" t="s">
        <v>358</v>
      </c>
      <c r="AA58" s="95" t="s">
        <v>358</v>
      </c>
      <c r="AB58" s="96" t="str">
        <f t="shared" si="0"/>
        <v>IE</v>
      </c>
      <c r="AC58" s="95">
        <v>3.7103199999999998E-4</v>
      </c>
      <c r="AD58" s="95">
        <v>6.9568499999999997E-3</v>
      </c>
      <c r="AE58" s="97"/>
      <c r="AF58" s="114" t="s">
        <v>355</v>
      </c>
      <c r="AG58" s="114" t="s">
        <v>355</v>
      </c>
      <c r="AH58" s="114" t="s">
        <v>355</v>
      </c>
      <c r="AI58" s="114" t="s">
        <v>355</v>
      </c>
      <c r="AJ58" s="114" t="s">
        <v>355</v>
      </c>
      <c r="AK58" s="96">
        <v>46.378999999999998</v>
      </c>
      <c r="AL58" s="44" t="s">
        <v>127</v>
      </c>
    </row>
    <row r="59" spans="1:38" s="1" customFormat="1" ht="24.75" customHeight="1" thickBot="1" x14ac:dyDescent="0.3">
      <c r="A59" s="41" t="s">
        <v>112</v>
      </c>
      <c r="B59" s="73" t="s">
        <v>190</v>
      </c>
      <c r="C59" s="78" t="s">
        <v>101</v>
      </c>
      <c r="D59" s="42"/>
      <c r="E59" s="95" t="s">
        <v>358</v>
      </c>
      <c r="F59" s="95">
        <v>5.084118E-2</v>
      </c>
      <c r="G59" s="95">
        <v>0.20307040000000001</v>
      </c>
      <c r="H59" s="95">
        <v>7.5523000000000007E-2</v>
      </c>
      <c r="I59" s="95">
        <v>3.3680798079999998E-2</v>
      </c>
      <c r="J59" s="95">
        <v>3.7910423839999999E-2</v>
      </c>
      <c r="K59" s="95">
        <v>4.24590496E-2</v>
      </c>
      <c r="L59" s="95">
        <v>6.0104190736000004E-4</v>
      </c>
      <c r="M59" s="95">
        <v>2.4768780000000001E-3</v>
      </c>
      <c r="N59" s="95">
        <v>4.5300319999999998E-2</v>
      </c>
      <c r="O59" s="95">
        <v>1.56208E-3</v>
      </c>
      <c r="P59" s="95" t="s">
        <v>358</v>
      </c>
      <c r="Q59" s="95">
        <v>4.5300319999999998E-3</v>
      </c>
      <c r="R59" s="95">
        <v>5.779696E-3</v>
      </c>
      <c r="S59" s="95" t="s">
        <v>358</v>
      </c>
      <c r="T59" s="95">
        <v>3.748992E-3</v>
      </c>
      <c r="U59" s="95">
        <v>2.9835727999999999E-2</v>
      </c>
      <c r="V59" s="95">
        <v>3.5927839999999999E-3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199.66200000000001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0.13890974</v>
      </c>
      <c r="J60" s="96">
        <v>0.50692179999999998</v>
      </c>
      <c r="K60" s="96">
        <v>1.2541377</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65.834000000000003</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0.15561597520000001</v>
      </c>
      <c r="J61" s="96">
        <v>1.5530678641</v>
      </c>
      <c r="K61" s="96">
        <v>5.1765518925</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9430.2505500000007</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3.3685439999999998E-3</v>
      </c>
      <c r="J62" s="96">
        <v>3.3509995000000001E-2</v>
      </c>
      <c r="K62" s="96">
        <v>6.7019990000000002E-2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3.5089000000000001</v>
      </c>
      <c r="AL62" s="44" t="s">
        <v>404</v>
      </c>
    </row>
    <row r="63" spans="1:38" s="1" customFormat="1" ht="24.75" customHeight="1" thickBot="1" x14ac:dyDescent="0.3">
      <c r="A63" s="41" t="s">
        <v>112</v>
      </c>
      <c r="B63" s="73" t="s">
        <v>318</v>
      </c>
      <c r="C63" s="79" t="s">
        <v>306</v>
      </c>
      <c r="D63" s="67"/>
      <c r="E63" s="95" t="s">
        <v>358</v>
      </c>
      <c r="F63" s="95">
        <v>3.7589200000000003E-2</v>
      </c>
      <c r="G63" s="95">
        <v>1.0239141</v>
      </c>
      <c r="H63" s="95">
        <v>0.27901900000000002</v>
      </c>
      <c r="I63" s="95">
        <v>6.4925529999999995E-2</v>
      </c>
      <c r="J63" s="95">
        <v>8.2812336E-2</v>
      </c>
      <c r="K63" s="95">
        <v>9.2336920000000003E-2</v>
      </c>
      <c r="L63" s="95">
        <v>1.3519949999999999E-3</v>
      </c>
      <c r="M63" s="95">
        <v>1.292709E-2</v>
      </c>
      <c r="N63" s="95" t="s">
        <v>355</v>
      </c>
      <c r="O63" s="95" t="s">
        <v>355</v>
      </c>
      <c r="P63" s="95" t="s">
        <v>355</v>
      </c>
      <c r="Q63" s="95">
        <v>4.7468040000000003E-2</v>
      </c>
      <c r="R63" s="95" t="s">
        <v>355</v>
      </c>
      <c r="S63" s="95" t="s">
        <v>355</v>
      </c>
      <c r="T63" s="95" t="s">
        <v>355</v>
      </c>
      <c r="U63" s="95" t="s">
        <v>355</v>
      </c>
      <c r="V63" s="95" t="s">
        <v>355</v>
      </c>
      <c r="W63" s="95">
        <v>8.5478909000000006E-2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2.5399999999999999E-2</v>
      </c>
      <c r="F70" s="95">
        <v>2.6148500000000002E-2</v>
      </c>
      <c r="G70" s="95">
        <v>0.33712599999999998</v>
      </c>
      <c r="H70" s="95">
        <v>1.4E-2</v>
      </c>
      <c r="I70" s="95">
        <v>3.0000000000000001E-3</v>
      </c>
      <c r="J70" s="95">
        <v>3.5999999999999999E-3</v>
      </c>
      <c r="K70" s="95">
        <v>5.0000000000000001E-3</v>
      </c>
      <c r="L70" s="95">
        <v>5.0000000000000002E-5</v>
      </c>
      <c r="M70" s="95" t="s">
        <v>356</v>
      </c>
      <c r="N70" s="95" t="s">
        <v>355</v>
      </c>
      <c r="O70" s="95" t="s">
        <v>355</v>
      </c>
      <c r="P70" s="95">
        <v>9.0899999999999998E-4</v>
      </c>
      <c r="Q70" s="95" t="s">
        <v>355</v>
      </c>
      <c r="R70" s="95" t="s">
        <v>355</v>
      </c>
      <c r="S70" s="95" t="s">
        <v>355</v>
      </c>
      <c r="T70" s="95" t="s">
        <v>355</v>
      </c>
      <c r="U70" s="95" t="s">
        <v>355</v>
      </c>
      <c r="V70" s="95" t="s">
        <v>355</v>
      </c>
      <c r="W70" s="95" t="s">
        <v>355</v>
      </c>
      <c r="X70" s="95">
        <v>4.0200000000000003E-7</v>
      </c>
      <c r="Y70" s="95" t="s">
        <v>355</v>
      </c>
      <c r="Z70" s="95" t="s">
        <v>355</v>
      </c>
      <c r="AA70" s="95" t="s">
        <v>355</v>
      </c>
      <c r="AB70" s="96">
        <f t="shared" si="0"/>
        <v>4.0200000000000003E-7</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4.6490079999999996E-3</v>
      </c>
      <c r="G72" s="95" t="s">
        <v>356</v>
      </c>
      <c r="H72" s="95" t="s">
        <v>356</v>
      </c>
      <c r="I72" s="95">
        <v>1.307816635E-2</v>
      </c>
      <c r="J72" s="95">
        <v>7.2321368390000002E-2</v>
      </c>
      <c r="K72" s="95">
        <v>0.23044881792999999</v>
      </c>
      <c r="L72" s="95">
        <v>1.0239601289999999E-3</v>
      </c>
      <c r="M72" s="95" t="s">
        <v>356</v>
      </c>
      <c r="N72" s="95">
        <v>0.34166372</v>
      </c>
      <c r="O72" s="95">
        <v>1.1326105412E-2</v>
      </c>
      <c r="P72" s="95">
        <v>4.5112399999999997E-3</v>
      </c>
      <c r="Q72" s="95">
        <v>3.3834299999999998E-2</v>
      </c>
      <c r="R72" s="95">
        <v>0.11278100000000001</v>
      </c>
      <c r="S72" s="95">
        <v>0.11278100000000001</v>
      </c>
      <c r="T72" s="95">
        <v>3.5419354629999997E-2</v>
      </c>
      <c r="U72" s="95">
        <v>1.1278099999999999E-3</v>
      </c>
      <c r="V72" s="95">
        <v>0.56722572000000004</v>
      </c>
      <c r="W72" s="95" t="s">
        <v>356</v>
      </c>
      <c r="X72" s="95" t="s">
        <v>356</v>
      </c>
      <c r="Y72" s="95" t="s">
        <v>356</v>
      </c>
      <c r="Z72" s="95" t="s">
        <v>356</v>
      </c>
      <c r="AA72" s="95" t="s">
        <v>356</v>
      </c>
      <c r="AB72" s="96" t="str">
        <f t="shared" si="0"/>
        <v>NE</v>
      </c>
      <c r="AC72" s="95">
        <v>4.5112399999999997E-3</v>
      </c>
      <c r="AD72" s="95">
        <v>5.6390500000000003E-2</v>
      </c>
      <c r="AE72" s="97"/>
      <c r="AF72" s="114" t="s">
        <v>355</v>
      </c>
      <c r="AG72" s="114" t="s">
        <v>355</v>
      </c>
      <c r="AH72" s="114" t="s">
        <v>355</v>
      </c>
      <c r="AI72" s="114" t="s">
        <v>355</v>
      </c>
      <c r="AJ72" s="114" t="s">
        <v>355</v>
      </c>
      <c r="AK72" s="96">
        <v>776.92499999999995</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2.2386839999999999E-3</v>
      </c>
      <c r="H76" s="95" t="s">
        <v>358</v>
      </c>
      <c r="I76" s="96">
        <v>2.2016703999999999E-3</v>
      </c>
      <c r="J76" s="96">
        <v>2.9533407999999999E-3</v>
      </c>
      <c r="K76" s="96">
        <v>3.704176E-3</v>
      </c>
      <c r="L76" s="96" t="s">
        <v>356</v>
      </c>
      <c r="M76" s="95" t="s">
        <v>358</v>
      </c>
      <c r="N76" s="96">
        <v>1.4508004000000001</v>
      </c>
      <c r="O76" s="96">
        <v>3.7604399999999999E-3</v>
      </c>
      <c r="P76" s="96">
        <v>2.7268799999999999E-4</v>
      </c>
      <c r="Q76" s="96">
        <v>1.178132E-2</v>
      </c>
      <c r="R76" s="96" t="s">
        <v>356</v>
      </c>
      <c r="S76" s="96" t="s">
        <v>356</v>
      </c>
      <c r="T76" s="96" t="s">
        <v>356</v>
      </c>
      <c r="U76" s="96" t="s">
        <v>356</v>
      </c>
      <c r="V76" s="96">
        <v>8.7639199999999997E-3</v>
      </c>
      <c r="W76" s="96">
        <v>2.6890400000000002E-3</v>
      </c>
      <c r="X76" s="96" t="s">
        <v>356</v>
      </c>
      <c r="Y76" s="96" t="s">
        <v>356</v>
      </c>
      <c r="Z76" s="96" t="s">
        <v>356</v>
      </c>
      <c r="AA76" s="96" t="s">
        <v>356</v>
      </c>
      <c r="AB76" s="96" t="str">
        <f t="shared" si="0"/>
        <v>NE</v>
      </c>
      <c r="AC76" s="96">
        <v>1.794E-4</v>
      </c>
      <c r="AD76" s="96">
        <v>3.42188E-4</v>
      </c>
      <c r="AE76" s="97"/>
      <c r="AF76" s="114" t="s">
        <v>355</v>
      </c>
      <c r="AG76" s="114" t="s">
        <v>355</v>
      </c>
      <c r="AH76" s="114" t="s">
        <v>355</v>
      </c>
      <c r="AI76" s="114" t="s">
        <v>355</v>
      </c>
      <c r="AJ76" s="114" t="s">
        <v>355</v>
      </c>
      <c r="AK76" s="96">
        <v>0.59799999999999998</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2.964E-2</v>
      </c>
      <c r="O80" s="96">
        <v>1.9759999999999999E-3</v>
      </c>
      <c r="P80" s="96" t="s">
        <v>356</v>
      </c>
      <c r="Q80" s="96" t="s">
        <v>356</v>
      </c>
      <c r="R80" s="96" t="s">
        <v>356</v>
      </c>
      <c r="S80" s="96">
        <v>1.976E-2</v>
      </c>
      <c r="T80" s="96" t="s">
        <v>356</v>
      </c>
      <c r="U80" s="96" t="s">
        <v>356</v>
      </c>
      <c r="V80" s="96">
        <v>0.27664</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1.976</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6.7564825500000003</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4.2735500000000003E-2</v>
      </c>
      <c r="AL82" s="44" t="s">
        <v>404</v>
      </c>
    </row>
    <row r="83" spans="1:38" s="1" customFormat="1" ht="24.75" customHeight="1" thickBot="1" x14ac:dyDescent="0.3">
      <c r="A83" s="41" t="s">
        <v>112</v>
      </c>
      <c r="B83" s="87" t="s">
        <v>216</v>
      </c>
      <c r="C83" s="70" t="s">
        <v>72</v>
      </c>
      <c r="D83" s="43"/>
      <c r="E83" s="96" t="s">
        <v>355</v>
      </c>
      <c r="F83" s="96">
        <v>6.542568E-2</v>
      </c>
      <c r="G83" s="96" t="s">
        <v>355</v>
      </c>
      <c r="H83" s="96" t="s">
        <v>355</v>
      </c>
      <c r="I83" s="96">
        <v>2.6824528800000001E-2</v>
      </c>
      <c r="J83" s="96">
        <v>0.20118396599999999</v>
      </c>
      <c r="K83" s="96">
        <v>0.206090892</v>
      </c>
      <c r="L83" s="96">
        <v>1.52932527E-3</v>
      </c>
      <c r="M83" s="96">
        <v>0.49151042099999998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4089.105</v>
      </c>
      <c r="AL83" s="44" t="s">
        <v>127</v>
      </c>
    </row>
    <row r="84" spans="1:38" s="1" customFormat="1" ht="24.75" customHeight="1" thickBot="1" x14ac:dyDescent="0.3">
      <c r="A84" s="41" t="s">
        <v>112</v>
      </c>
      <c r="B84" s="87" t="s">
        <v>217</v>
      </c>
      <c r="C84" s="70" t="s">
        <v>71</v>
      </c>
      <c r="D84" s="43"/>
      <c r="E84" s="96" t="s">
        <v>355</v>
      </c>
      <c r="F84" s="96">
        <v>7.73539E-3</v>
      </c>
      <c r="G84" s="96" t="s">
        <v>355</v>
      </c>
      <c r="H84" s="96" t="s">
        <v>355</v>
      </c>
      <c r="I84" s="96">
        <v>2.8561439999999998E-4</v>
      </c>
      <c r="J84" s="96">
        <v>1.4280720000000001E-3</v>
      </c>
      <c r="K84" s="96">
        <v>5.7122880000000003E-3</v>
      </c>
      <c r="L84" s="96">
        <v>3.57018E-8</v>
      </c>
      <c r="M84" s="96">
        <v>5.6527849999999996E-4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59.503</v>
      </c>
      <c r="AL84" s="44" t="s">
        <v>127</v>
      </c>
    </row>
    <row r="85" spans="1:38" s="1" customFormat="1" ht="24.75" customHeight="1" thickBot="1" x14ac:dyDescent="0.3">
      <c r="A85" s="41" t="s">
        <v>115</v>
      </c>
      <c r="B85" s="79" t="s">
        <v>218</v>
      </c>
      <c r="C85" s="70" t="s">
        <v>341</v>
      </c>
      <c r="D85" s="43"/>
      <c r="E85" s="96" t="s">
        <v>355</v>
      </c>
      <c r="F85" s="96">
        <v>2.2342341299999999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3.7804299999999999E-2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1.342E-5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2.6840000000000002E-4</v>
      </c>
      <c r="AL87" s="44" t="s">
        <v>404</v>
      </c>
    </row>
    <row r="88" spans="1:38" s="1" customFormat="1" ht="24.75" customHeight="1" thickBot="1" x14ac:dyDescent="0.3">
      <c r="A88" s="41" t="s">
        <v>115</v>
      </c>
      <c r="B88" s="79" t="s">
        <v>221</v>
      </c>
      <c r="C88" s="69" t="s">
        <v>90</v>
      </c>
      <c r="D88" s="43"/>
      <c r="E88" s="96" t="s">
        <v>355</v>
      </c>
      <c r="F88" s="96">
        <v>5.0621496700000002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0.52187110000000003</v>
      </c>
      <c r="AL88" s="44" t="s">
        <v>404</v>
      </c>
    </row>
    <row r="89" spans="1:38" s="1" customFormat="1" ht="24.75" customHeight="1" thickBot="1" x14ac:dyDescent="0.3">
      <c r="A89" s="41" t="s">
        <v>115</v>
      </c>
      <c r="B89" s="79" t="s">
        <v>222</v>
      </c>
      <c r="C89" s="69" t="s">
        <v>91</v>
      </c>
      <c r="D89" s="43" t="s">
        <v>369</v>
      </c>
      <c r="E89" s="96" t="s">
        <v>355</v>
      </c>
      <c r="F89" s="96">
        <v>9.1609499999999993E-3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2.3550000000000001E-4</v>
      </c>
      <c r="AL89" s="44" t="s">
        <v>404</v>
      </c>
    </row>
    <row r="90" spans="1:38" s="7" customFormat="1" ht="24.75" customHeight="1" thickBot="1" x14ac:dyDescent="0.25">
      <c r="A90" s="41" t="s">
        <v>115</v>
      </c>
      <c r="B90" s="79" t="s">
        <v>223</v>
      </c>
      <c r="C90" s="69" t="s">
        <v>280</v>
      </c>
      <c r="D90" s="43"/>
      <c r="E90" s="96" t="s">
        <v>355</v>
      </c>
      <c r="F90" s="96">
        <v>13.508618240000001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0.13192010000000001</v>
      </c>
      <c r="AL90" s="44" t="s">
        <v>404</v>
      </c>
    </row>
    <row r="91" spans="1:38" s="1" customFormat="1" ht="24.75" customHeight="1" thickBot="1" x14ac:dyDescent="0.3">
      <c r="A91" s="41" t="s">
        <v>115</v>
      </c>
      <c r="B91" s="62" t="s">
        <v>256</v>
      </c>
      <c r="C91" s="79" t="s">
        <v>281</v>
      </c>
      <c r="D91" s="42"/>
      <c r="E91" s="95">
        <v>3.7748176500000001E-2</v>
      </c>
      <c r="F91" s="96">
        <v>5.6770758499999997E-2</v>
      </c>
      <c r="G91" s="96">
        <v>3.99067985E-2</v>
      </c>
      <c r="H91" s="96">
        <v>2.8975389850000002E-2</v>
      </c>
      <c r="I91" s="96">
        <v>0.26941793200000003</v>
      </c>
      <c r="J91" s="96">
        <v>0.3683981872</v>
      </c>
      <c r="K91" s="96">
        <v>0.39747914350000002</v>
      </c>
      <c r="L91" s="96">
        <v>4.0829620199999998E-3</v>
      </c>
      <c r="M91" s="96">
        <v>2.295369065</v>
      </c>
      <c r="N91" s="96">
        <v>4.0400303499999998E-2</v>
      </c>
      <c r="O91" s="96">
        <v>4.5559006750000002E-3</v>
      </c>
      <c r="P91" s="96">
        <v>5.6695094999999998E-4</v>
      </c>
      <c r="Q91" s="96">
        <v>1.016717675E-2</v>
      </c>
      <c r="R91" s="96">
        <v>9.8424703939999997E-2</v>
      </c>
      <c r="S91" s="96">
        <v>2.7763825037599998</v>
      </c>
      <c r="T91" s="96">
        <v>0.18844890189999999</v>
      </c>
      <c r="U91" s="96">
        <v>5.3159095000000003E-3</v>
      </c>
      <c r="V91" s="96">
        <v>1.6485457969999999</v>
      </c>
      <c r="W91" s="96">
        <v>8.6230057999999998E-2</v>
      </c>
      <c r="X91" s="96">
        <v>1.8315660189999999E-2</v>
      </c>
      <c r="Y91" s="96">
        <v>1.76285082E-2</v>
      </c>
      <c r="Z91" s="96">
        <v>1.0519913259999999E-2</v>
      </c>
      <c r="AA91" s="96">
        <v>1.214332617E-2</v>
      </c>
      <c r="AB91" s="96">
        <f t="shared" si="1"/>
        <v>5.8607407819999999E-2</v>
      </c>
      <c r="AC91" s="96">
        <v>7.6898985000000005E-4</v>
      </c>
      <c r="AD91" s="96">
        <v>1.08468042E-3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2.4353008799999998</v>
      </c>
      <c r="G93" s="98" t="s">
        <v>355</v>
      </c>
      <c r="H93" s="98" t="s">
        <v>355</v>
      </c>
      <c r="I93" s="95">
        <v>2.9525664E-2</v>
      </c>
      <c r="J93" s="95">
        <v>2.9525664E-2</v>
      </c>
      <c r="K93" s="95">
        <v>2.9525664E-2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7.4293999999999999E-2</v>
      </c>
      <c r="J95" s="95">
        <v>0.148588</v>
      </c>
      <c r="K95" s="95">
        <v>0.37147000000000002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0.37147000000000002</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2.9223935999999999E-2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154.624</v>
      </c>
      <c r="AL98" s="46" t="s">
        <v>359</v>
      </c>
    </row>
    <row r="99" spans="1:38" s="1" customFormat="1" ht="24.75" customHeight="1" thickBot="1" x14ac:dyDescent="0.3">
      <c r="A99" s="41" t="s">
        <v>116</v>
      </c>
      <c r="B99" s="41" t="s">
        <v>224</v>
      </c>
      <c r="C99" s="78" t="s">
        <v>278</v>
      </c>
      <c r="D99" s="64"/>
      <c r="E99" s="99">
        <v>4.2015157537479503E-2</v>
      </c>
      <c r="F99" s="96">
        <v>23.795403308181399</v>
      </c>
      <c r="G99" s="96" t="s">
        <v>355</v>
      </c>
      <c r="H99" s="96">
        <v>7.98027900770962</v>
      </c>
      <c r="I99" s="96">
        <v>0.28088573672548001</v>
      </c>
      <c r="J99" s="96">
        <v>0.43171352344561598</v>
      </c>
      <c r="K99" s="96">
        <v>0.93850765966438399</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575.423</v>
      </c>
      <c r="AL99" s="44" t="s">
        <v>360</v>
      </c>
    </row>
    <row r="100" spans="1:38" s="1" customFormat="1" ht="24.75" customHeight="1" thickBot="1" x14ac:dyDescent="0.3">
      <c r="A100" s="41" t="s">
        <v>116</v>
      </c>
      <c r="B100" s="41" t="s">
        <v>225</v>
      </c>
      <c r="C100" s="78" t="s">
        <v>277</v>
      </c>
      <c r="D100" s="64"/>
      <c r="E100" s="99">
        <v>0.10938799431597</v>
      </c>
      <c r="F100" s="96">
        <v>11.5255835896607</v>
      </c>
      <c r="G100" s="96" t="s">
        <v>355</v>
      </c>
      <c r="H100" s="96">
        <v>3.7287565483486498</v>
      </c>
      <c r="I100" s="96">
        <v>0.16314629819169699</v>
      </c>
      <c r="J100" s="96">
        <v>0.25141877427916398</v>
      </c>
      <c r="K100" s="96">
        <v>0.54656255278079202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965.02300000000002</v>
      </c>
      <c r="AL100" s="44" t="s">
        <v>360</v>
      </c>
    </row>
    <row r="101" spans="1:38" s="1" customFormat="1" ht="24.75" customHeight="1" thickBot="1" x14ac:dyDescent="0.3">
      <c r="A101" s="41" t="s">
        <v>116</v>
      </c>
      <c r="B101" s="41" t="s">
        <v>227</v>
      </c>
      <c r="C101" s="78" t="s">
        <v>270</v>
      </c>
      <c r="D101" s="64"/>
      <c r="E101" s="99">
        <v>5.3899397260273997E-4</v>
      </c>
      <c r="F101" s="96">
        <v>0.12985649110022701</v>
      </c>
      <c r="G101" s="96" t="s">
        <v>355</v>
      </c>
      <c r="H101" s="96">
        <v>8.1267538086105595E-2</v>
      </c>
      <c r="I101" s="96">
        <v>3.8178739726027402E-4</v>
      </c>
      <c r="J101" s="96">
        <v>1.25765260273973E-3</v>
      </c>
      <c r="K101" s="96">
        <v>3.14413150684932E-3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204.93</v>
      </c>
      <c r="AL101" s="44" t="s">
        <v>360</v>
      </c>
    </row>
    <row r="102" spans="1:38" s="1" customFormat="1" ht="24.75" customHeight="1" thickBot="1" x14ac:dyDescent="0.3">
      <c r="A102" s="41" t="s">
        <v>116</v>
      </c>
      <c r="B102" s="41" t="s">
        <v>228</v>
      </c>
      <c r="C102" s="78" t="s">
        <v>271</v>
      </c>
      <c r="D102" s="64"/>
      <c r="E102" s="99">
        <v>4.999199870235E-2</v>
      </c>
      <c r="F102" s="96">
        <v>3.2215464337110098</v>
      </c>
      <c r="G102" s="96" t="s">
        <v>355</v>
      </c>
      <c r="H102" s="96">
        <v>14.949343896565701</v>
      </c>
      <c r="I102" s="96">
        <v>5.5221922732001001E-2</v>
      </c>
      <c r="J102" s="96">
        <v>1.2441492204076201</v>
      </c>
      <c r="K102" s="96">
        <v>3.9975636443837002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12781.246999999999</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3.3912328767123297E-5</v>
      </c>
      <c r="F104" s="96">
        <v>1.6488293195094799E-2</v>
      </c>
      <c r="G104" s="96" t="s">
        <v>355</v>
      </c>
      <c r="H104" s="96">
        <v>1.0379538351017599E-2</v>
      </c>
      <c r="I104" s="96">
        <v>4.8042465753424697E-5</v>
      </c>
      <c r="J104" s="96">
        <v>1.5825753424657501E-4</v>
      </c>
      <c r="K104" s="96">
        <v>3.9564383561643802E-4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10.315</v>
      </c>
      <c r="AL104" s="44" t="s">
        <v>360</v>
      </c>
    </row>
    <row r="105" spans="1:38" s="1" customFormat="1" ht="24.75" customHeight="1" thickBot="1" x14ac:dyDescent="0.3">
      <c r="A105" s="41" t="s">
        <v>116</v>
      </c>
      <c r="B105" s="41" t="s">
        <v>344</v>
      </c>
      <c r="C105" s="78" t="s">
        <v>274</v>
      </c>
      <c r="D105" s="64"/>
      <c r="E105" s="99">
        <v>2.1874999999999999E-2</v>
      </c>
      <c r="F105" s="96">
        <v>1.0251054461567499</v>
      </c>
      <c r="G105" s="96" t="s">
        <v>355</v>
      </c>
      <c r="H105" s="96">
        <v>0.75992709375</v>
      </c>
      <c r="I105" s="96">
        <v>1.225E-2</v>
      </c>
      <c r="J105" s="96">
        <v>1.925E-2</v>
      </c>
      <c r="K105" s="96">
        <v>4.1847826086956502E-2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9.6993907915022798E-2</v>
      </c>
      <c r="F107" s="96">
        <v>4.2214724807657896E-3</v>
      </c>
      <c r="G107" s="96" t="s">
        <v>355</v>
      </c>
      <c r="H107" s="96">
        <v>1.3732413366018501</v>
      </c>
      <c r="I107" s="96">
        <v>2.0630822647192699E-2</v>
      </c>
      <c r="J107" s="96">
        <v>0.27507763529590301</v>
      </c>
      <c r="K107" s="96">
        <v>1.30989350140906</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7000.73</v>
      </c>
      <c r="AL107" s="44" t="s">
        <v>360</v>
      </c>
    </row>
    <row r="108" spans="1:38" s="1" customFormat="1" ht="24.75" customHeight="1" thickBot="1" x14ac:dyDescent="0.3">
      <c r="A108" s="71" t="s">
        <v>116</v>
      </c>
      <c r="B108" s="41" t="s">
        <v>346</v>
      </c>
      <c r="C108" s="71" t="s">
        <v>327</v>
      </c>
      <c r="D108" s="64"/>
      <c r="E108" s="99">
        <v>0.33347424567404399</v>
      </c>
      <c r="F108" s="96">
        <v>1.40308968149823E-3</v>
      </c>
      <c r="G108" s="96" t="s">
        <v>355</v>
      </c>
      <c r="H108" s="96">
        <v>0.92626264843198802</v>
      </c>
      <c r="I108" s="96">
        <v>2.46746240040241E-2</v>
      </c>
      <c r="J108" s="96">
        <v>0.24674624004024101</v>
      </c>
      <c r="K108" s="96">
        <v>0.49349248008048302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12350.397000000001</v>
      </c>
      <c r="AL108" s="44" t="s">
        <v>360</v>
      </c>
    </row>
    <row r="109" spans="1:38" s="1" customFormat="1" ht="24.75" customHeight="1" thickBot="1" x14ac:dyDescent="0.3">
      <c r="A109" s="71" t="s">
        <v>116</v>
      </c>
      <c r="B109" s="41" t="s">
        <v>347</v>
      </c>
      <c r="C109" s="71" t="s">
        <v>313</v>
      </c>
      <c r="D109" s="64"/>
      <c r="E109" s="99">
        <v>6.5672140499999998E-3</v>
      </c>
      <c r="F109" s="96">
        <v>4.5292694939851302E-4</v>
      </c>
      <c r="G109" s="96" t="s">
        <v>355</v>
      </c>
      <c r="H109" s="96">
        <v>0.15935817666351401</v>
      </c>
      <c r="I109" s="96">
        <v>4.8646030000000003E-3</v>
      </c>
      <c r="J109" s="96">
        <v>2.6755316500000001E-2</v>
      </c>
      <c r="K109" s="96">
        <v>2.6755316500000001E-2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292.99200000000002</v>
      </c>
      <c r="AL109" s="44" t="s">
        <v>360</v>
      </c>
    </row>
    <row r="110" spans="1:38" s="1" customFormat="1" ht="24.75" customHeight="1" thickBot="1" x14ac:dyDescent="0.3">
      <c r="A110" s="71" t="s">
        <v>116</v>
      </c>
      <c r="B110" s="41" t="s">
        <v>348</v>
      </c>
      <c r="C110" s="72" t="s">
        <v>314</v>
      </c>
      <c r="D110" s="64"/>
      <c r="E110" s="99">
        <v>1.78389133333333E-3</v>
      </c>
      <c r="F110" s="96">
        <v>4.1449132864328399E-4</v>
      </c>
      <c r="G110" s="96" t="s">
        <v>355</v>
      </c>
      <c r="H110" s="96">
        <v>2.9588225443716101E-2</v>
      </c>
      <c r="I110" s="96">
        <v>1.6336199999999999E-3</v>
      </c>
      <c r="J110" s="96">
        <v>1.26691866666667E-2</v>
      </c>
      <c r="K110" s="96">
        <v>1.26691866666667E-2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1420.5219999999999</v>
      </c>
      <c r="AL110" s="44" t="s">
        <v>360</v>
      </c>
    </row>
    <row r="111" spans="1:38" s="1" customFormat="1" ht="24.75" customHeight="1" thickBot="1" x14ac:dyDescent="0.3">
      <c r="A111" s="41" t="s">
        <v>116</v>
      </c>
      <c r="B111" s="41" t="s">
        <v>349</v>
      </c>
      <c r="C111" s="78" t="s">
        <v>276</v>
      </c>
      <c r="D111" s="64"/>
      <c r="E111" s="99">
        <v>3.3631030000000001E-3</v>
      </c>
      <c r="F111" s="99">
        <v>0.70854860613872095</v>
      </c>
      <c r="G111" s="99" t="s">
        <v>355</v>
      </c>
      <c r="H111" s="99">
        <v>5.8260884941513504</v>
      </c>
      <c r="I111" s="99">
        <v>1.3452412E-2</v>
      </c>
      <c r="J111" s="99">
        <v>2.6904824000000001E-2</v>
      </c>
      <c r="K111" s="99">
        <v>5.9788497777777803E-2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3370.7649999999999</v>
      </c>
      <c r="AL111" s="44" t="s">
        <v>360</v>
      </c>
    </row>
    <row r="112" spans="1:38" s="1" customFormat="1" ht="24.75" customHeight="1" thickBot="1" x14ac:dyDescent="0.3">
      <c r="A112" s="41" t="s">
        <v>126</v>
      </c>
      <c r="B112" s="41" t="s">
        <v>294</v>
      </c>
      <c r="C112" s="78" t="s">
        <v>295</v>
      </c>
      <c r="D112" s="42"/>
      <c r="E112" s="96">
        <v>9.0570400000000006</v>
      </c>
      <c r="F112" s="96" t="s">
        <v>355</v>
      </c>
      <c r="G112" s="96" t="s">
        <v>355</v>
      </c>
      <c r="H112" s="96">
        <v>15.5548216214286</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226.42599999999999</v>
      </c>
      <c r="AL112" s="44" t="s">
        <v>361</v>
      </c>
    </row>
    <row r="113" spans="1:38" s="1" customFormat="1" ht="24.75" customHeight="1" thickBot="1" x14ac:dyDescent="0.3">
      <c r="A113" s="41" t="s">
        <v>126</v>
      </c>
      <c r="B113" s="65" t="s">
        <v>244</v>
      </c>
      <c r="C113" s="80" t="s">
        <v>133</v>
      </c>
      <c r="D113" s="42"/>
      <c r="E113" s="95">
        <v>8.8236208831899905</v>
      </c>
      <c r="F113" s="96">
        <v>5.9610767330116801</v>
      </c>
      <c r="G113" s="96" t="s">
        <v>355</v>
      </c>
      <c r="H113" s="96">
        <v>18.719801647402399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161817.00390083899</v>
      </c>
      <c r="AL113" s="115" t="s">
        <v>364</v>
      </c>
    </row>
    <row r="114" spans="1:38" s="1" customFormat="1" ht="24.75" customHeight="1" thickBot="1" x14ac:dyDescent="0.3">
      <c r="A114" s="41" t="s">
        <v>126</v>
      </c>
      <c r="B114" s="65" t="s">
        <v>245</v>
      </c>
      <c r="C114" s="80" t="s">
        <v>134</v>
      </c>
      <c r="D114" s="42"/>
      <c r="E114" s="95">
        <v>0.16339999999999999</v>
      </c>
      <c r="F114" s="96" t="s">
        <v>355</v>
      </c>
      <c r="G114" s="96" t="s">
        <v>355</v>
      </c>
      <c r="H114" s="96">
        <v>0.53105000000000002</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4085</v>
      </c>
      <c r="AL114" s="115" t="s">
        <v>364</v>
      </c>
    </row>
    <row r="115" spans="1:38" s="1" customFormat="1" ht="24.75" customHeight="1" thickBot="1" x14ac:dyDescent="0.3">
      <c r="A115" s="41" t="s">
        <v>126</v>
      </c>
      <c r="B115" s="65" t="s">
        <v>246</v>
      </c>
      <c r="C115" s="80" t="s">
        <v>350</v>
      </c>
      <c r="D115" s="42"/>
      <c r="E115" s="95">
        <v>0.196335559997559</v>
      </c>
      <c r="F115" s="96" t="s">
        <v>355</v>
      </c>
      <c r="G115" s="96" t="s">
        <v>355</v>
      </c>
      <c r="H115" s="96">
        <v>0.392671119995117</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4908.3889999389603</v>
      </c>
      <c r="AL115" s="115" t="s">
        <v>364</v>
      </c>
    </row>
    <row r="116" spans="1:38" s="1" customFormat="1" ht="24.75" customHeight="1" thickBot="1" x14ac:dyDescent="0.3">
      <c r="A116" s="41" t="s">
        <v>126</v>
      </c>
      <c r="B116" s="41" t="s">
        <v>250</v>
      </c>
      <c r="C116" s="79" t="s">
        <v>293</v>
      </c>
      <c r="D116" s="42"/>
      <c r="E116" s="95">
        <v>0.703654463094186</v>
      </c>
      <c r="F116" s="96">
        <v>7.7654811618462494E-2</v>
      </c>
      <c r="G116" s="96" t="s">
        <v>355</v>
      </c>
      <c r="H116" s="96">
        <v>2.2799058860616701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17591.361577354699</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1.68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0.46275899999999998</v>
      </c>
      <c r="J119" s="96">
        <v>6.1202629999999996</v>
      </c>
      <c r="K119" s="96">
        <v>61.202634000000003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1.6406099999999999</v>
      </c>
      <c r="G121" s="96" t="s">
        <v>355</v>
      </c>
      <c r="H121" s="96">
        <v>6.2509121428571399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2993717</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0.14352699999999999</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3.3509366999999998E-2</v>
      </c>
      <c r="F123" s="96">
        <v>7.2846450000000002E-3</v>
      </c>
      <c r="G123" s="96">
        <v>7.2846450000000002E-3</v>
      </c>
      <c r="H123" s="96">
        <v>3.4966296000000001E-2</v>
      </c>
      <c r="I123" s="96">
        <v>7.8674166000000004E-2</v>
      </c>
      <c r="J123" s="96">
        <v>8.3044953000000005E-2</v>
      </c>
      <c r="K123" s="96">
        <v>8.4501882E-2</v>
      </c>
      <c r="L123" s="96">
        <v>7.2846450000000002E-3</v>
      </c>
      <c r="M123" s="96">
        <v>0.97177164299999996</v>
      </c>
      <c r="N123" s="96">
        <v>1.6026218999999999E-3</v>
      </c>
      <c r="O123" s="96">
        <v>1.2820975199999999E-2</v>
      </c>
      <c r="P123" s="96">
        <v>2.0397006E-3</v>
      </c>
      <c r="Q123" s="96">
        <v>9.3243455999999996E-5</v>
      </c>
      <c r="R123" s="96">
        <v>1.1655432000000001E-3</v>
      </c>
      <c r="S123" s="96">
        <v>1.06355817E-3</v>
      </c>
      <c r="T123" s="96">
        <v>7.5760308000000004E-4</v>
      </c>
      <c r="U123" s="96">
        <v>2.9138580000000002E-4</v>
      </c>
      <c r="V123" s="96">
        <v>8.1588023999999999E-3</v>
      </c>
      <c r="W123" s="96">
        <v>2.9862449999999999E-2</v>
      </c>
      <c r="X123" s="96">
        <v>5.9734089000000002E-3</v>
      </c>
      <c r="Y123" s="96">
        <v>1.6608990600000002E-2</v>
      </c>
      <c r="Z123" s="96">
        <v>6.9932592E-3</v>
      </c>
      <c r="AA123" s="96">
        <v>9.7614243E-3</v>
      </c>
      <c r="AB123" s="96">
        <f t="shared" si="1"/>
        <v>3.9337083000000002E-2</v>
      </c>
      <c r="AC123" s="96">
        <v>0.12348720000000001</v>
      </c>
      <c r="AD123" s="96">
        <v>1.4896575000000001E-5</v>
      </c>
      <c r="AE123" s="97"/>
      <c r="AF123" s="114" t="s">
        <v>355</v>
      </c>
      <c r="AG123" s="114" t="s">
        <v>355</v>
      </c>
      <c r="AH123" s="114" t="s">
        <v>355</v>
      </c>
      <c r="AI123" s="114" t="s">
        <v>355</v>
      </c>
      <c r="AJ123" s="114" t="s">
        <v>355</v>
      </c>
      <c r="AK123" s="96">
        <v>66361</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6.0156000000000001E-2</v>
      </c>
      <c r="G125" s="109" t="s">
        <v>355</v>
      </c>
      <c r="H125" s="96" t="s">
        <v>356</v>
      </c>
      <c r="I125" s="96">
        <v>6.51848545046999E-5</v>
      </c>
      <c r="J125" s="96">
        <v>4.34565696698E-4</v>
      </c>
      <c r="K125" s="96">
        <v>9.0017180030299896E-4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3104.0406907000001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0.6308996</v>
      </c>
      <c r="I126" s="96" t="s">
        <v>356</v>
      </c>
      <c r="J126" s="96" t="s">
        <v>356</v>
      </c>
      <c r="K126" s="96" t="s">
        <v>356</v>
      </c>
      <c r="L126" s="96" t="s">
        <v>356</v>
      </c>
      <c r="M126" s="96">
        <v>0.94474409999999998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1.1565000000000001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4.134586E-3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5.3067448000000003E-2</v>
      </c>
      <c r="F133" s="96">
        <v>8.3622000000000004E-4</v>
      </c>
      <c r="G133" s="96">
        <v>7.2530499999999996E-3</v>
      </c>
      <c r="H133" s="96" t="s">
        <v>355</v>
      </c>
      <c r="I133" s="96">
        <v>5.6837871999999997E-4</v>
      </c>
      <c r="J133" s="96">
        <v>6.4032597999999995E-4</v>
      </c>
      <c r="K133" s="96">
        <v>7.1110423999999996E-4</v>
      </c>
      <c r="L133" s="96" t="s">
        <v>356</v>
      </c>
      <c r="M133" s="96">
        <v>6.43426E-4</v>
      </c>
      <c r="N133" s="96">
        <v>2.24322E-4</v>
      </c>
      <c r="O133" s="96">
        <v>1.4007E-5</v>
      </c>
      <c r="P133" s="96">
        <v>5.185446E-4</v>
      </c>
      <c r="Q133" s="96">
        <v>2.5062324000000002E-4</v>
      </c>
      <c r="R133" s="96">
        <v>8.8132240000000006E-5</v>
      </c>
      <c r="S133" s="96">
        <v>2.912616E-5</v>
      </c>
      <c r="T133" s="96">
        <v>7.8156820000000005E-5</v>
      </c>
      <c r="U133" s="96">
        <v>3.6455131999999998E-4</v>
      </c>
      <c r="V133" s="96">
        <v>2.9630033999999999E-4</v>
      </c>
      <c r="W133" s="96">
        <v>6.4747900000000002E-3</v>
      </c>
      <c r="X133" s="96">
        <v>2.4342387999999998E-7</v>
      </c>
      <c r="Y133" s="96">
        <v>1.3309548000000001E-7</v>
      </c>
      <c r="Z133" s="96">
        <v>1.1869676E-7</v>
      </c>
      <c r="AA133" s="96">
        <v>1.283268E-7</v>
      </c>
      <c r="AB133" s="96">
        <f t="shared" si="1"/>
        <v>6.2354291999999999E-7</v>
      </c>
      <c r="AC133" s="96">
        <v>9.7498618000000006E-3</v>
      </c>
      <c r="AD133" s="96">
        <v>2.6600621599999999E-2</v>
      </c>
      <c r="AE133" s="97"/>
      <c r="AF133" s="114" t="s">
        <v>355</v>
      </c>
      <c r="AG133" s="114" t="s">
        <v>355</v>
      </c>
      <c r="AH133" s="114" t="s">
        <v>355</v>
      </c>
      <c r="AI133" s="114" t="s">
        <v>355</v>
      </c>
      <c r="AJ133" s="114" t="s">
        <v>355</v>
      </c>
      <c r="AK133" s="96">
        <v>4.1810999999999998</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9.3410729840000001E-3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0.40504000000000001</v>
      </c>
      <c r="AL136" s="44" t="s">
        <v>404</v>
      </c>
    </row>
    <row r="137" spans="1:38" s="1" customFormat="1" ht="24.75" customHeight="1" thickBot="1" x14ac:dyDescent="0.3">
      <c r="A137" s="41" t="s">
        <v>117</v>
      </c>
      <c r="B137" s="41" t="s">
        <v>106</v>
      </c>
      <c r="C137" s="78" t="s">
        <v>108</v>
      </c>
      <c r="D137" s="42"/>
      <c r="E137" s="95" t="s">
        <v>355</v>
      </c>
      <c r="F137" s="96">
        <v>7.4694257999999996E-4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3.5899999999999999E-3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0.1136021</v>
      </c>
      <c r="F139" s="96">
        <v>0.55497742000000005</v>
      </c>
      <c r="G139" s="96">
        <v>0.39228154999999998</v>
      </c>
      <c r="H139" s="96" t="s">
        <v>356</v>
      </c>
      <c r="I139" s="96">
        <v>0.39321319999999998</v>
      </c>
      <c r="J139" s="96">
        <v>0.40110620000000002</v>
      </c>
      <c r="K139" s="96">
        <v>0.41363719999999998</v>
      </c>
      <c r="L139" s="96">
        <v>2.4573000000000001E-2</v>
      </c>
      <c r="M139" s="96">
        <v>1.7164311000000001</v>
      </c>
      <c r="N139" s="96">
        <v>3.0794568099999999</v>
      </c>
      <c r="O139" s="96">
        <v>1.0656758000000001E-2</v>
      </c>
      <c r="P139" s="96">
        <v>2.4890699999999998E-4</v>
      </c>
      <c r="Q139" s="96">
        <v>1.1415590000000001E-3</v>
      </c>
      <c r="R139" s="96">
        <v>2.1800603000000002E-2</v>
      </c>
      <c r="S139" s="96">
        <v>0.10328709</v>
      </c>
      <c r="T139" s="96">
        <v>1.1135694999999999E-2</v>
      </c>
      <c r="U139" s="96">
        <v>1.61352E-4</v>
      </c>
      <c r="V139" s="96">
        <v>12.149332040000001</v>
      </c>
      <c r="W139" s="96">
        <v>5.1578679999999997</v>
      </c>
      <c r="X139" s="96">
        <v>9.7304970000000005E-2</v>
      </c>
      <c r="Y139" s="96">
        <v>0.127385215</v>
      </c>
      <c r="Z139" s="96">
        <v>8.4071824000000003E-2</v>
      </c>
      <c r="AA139" s="96">
        <v>0.13303087999999999</v>
      </c>
      <c r="AB139" s="96">
        <f t="shared" si="1"/>
        <v>0.44179288900000002</v>
      </c>
      <c r="AC139" s="96">
        <v>1.61352E-3</v>
      </c>
      <c r="AD139" s="96">
        <v>1.9935000000000001E-5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0.52805000000000002</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104.59134053640355</v>
      </c>
      <c r="F141" s="119">
        <f t="shared" ref="F141:AD141" si="2">SUM(F14:F140)</f>
        <v>109.94365104822347</v>
      </c>
      <c r="G141" s="119">
        <f t="shared" si="2"/>
        <v>10.175666337800211</v>
      </c>
      <c r="H141" s="119">
        <f t="shared" si="2"/>
        <v>85.236038218974699</v>
      </c>
      <c r="I141" s="119">
        <f t="shared" si="2"/>
        <v>14.710213645808794</v>
      </c>
      <c r="J141" s="119">
        <f t="shared" si="2"/>
        <v>26.2319597234101</v>
      </c>
      <c r="K141" s="119">
        <f t="shared" si="2"/>
        <v>92.731544430638024</v>
      </c>
      <c r="L141" s="119">
        <f t="shared" si="2"/>
        <v>2.1268396816830837</v>
      </c>
      <c r="M141" s="119">
        <f t="shared" si="2"/>
        <v>227.3127978642421</v>
      </c>
      <c r="N141" s="119">
        <f t="shared" si="2"/>
        <v>15.995160780016869</v>
      </c>
      <c r="O141" s="119">
        <f t="shared" si="2"/>
        <v>0.71611437448310655</v>
      </c>
      <c r="P141" s="119">
        <f t="shared" si="2"/>
        <v>0.27094725559562932</v>
      </c>
      <c r="Q141" s="119">
        <f t="shared" si="2"/>
        <v>0.28564108317344744</v>
      </c>
      <c r="R141" s="119">
        <f>SUM(R14:R140)</f>
        <v>4.2565489164318118</v>
      </c>
      <c r="S141" s="119">
        <f t="shared" si="2"/>
        <v>71.264093817982754</v>
      </c>
      <c r="T141" s="119">
        <f t="shared" si="2"/>
        <v>7.7473730639310698</v>
      </c>
      <c r="U141" s="119">
        <f t="shared" si="2"/>
        <v>0.54393278852619742</v>
      </c>
      <c r="V141" s="119">
        <f t="shared" si="2"/>
        <v>70.024772233644285</v>
      </c>
      <c r="W141" s="119">
        <f t="shared" si="2"/>
        <v>30.392183256035285</v>
      </c>
      <c r="X141" s="119">
        <f t="shared" si="2"/>
        <v>1.7144152554212517</v>
      </c>
      <c r="Y141" s="119">
        <f t="shared" si="2"/>
        <v>1.80987310451397</v>
      </c>
      <c r="Z141" s="119">
        <f t="shared" si="2"/>
        <v>1.1366937448722774</v>
      </c>
      <c r="AA141" s="119">
        <f t="shared" si="2"/>
        <v>1.1236810811834865</v>
      </c>
      <c r="AB141" s="119">
        <f t="shared" si="2"/>
        <v>5.7846631859909872</v>
      </c>
      <c r="AC141" s="119">
        <f t="shared" si="2"/>
        <v>2.3853426761969434</v>
      </c>
      <c r="AD141" s="119">
        <f t="shared" si="2"/>
        <v>0.4131119862510399</v>
      </c>
      <c r="AE141" s="120"/>
      <c r="AF141" s="119"/>
      <c r="AG141" s="119"/>
      <c r="AH141" s="119"/>
      <c r="AI141" s="119"/>
      <c r="AJ141" s="119"/>
      <c r="AK141" s="119"/>
      <c r="AL141" s="121"/>
    </row>
    <row r="142" spans="1:38" s="4" customFormat="1" ht="23.25" customHeight="1" thickBot="1" x14ac:dyDescent="0.3">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104.59134053640355</v>
      </c>
      <c r="F152" s="103">
        <f t="shared" ref="F152:AD152" si="3">F141 + F151 + IF(AND(OR($B$4="AT",$B$4="BE",$B$4="CH",$B$4="GB",$B$4="IE",$B$4="LT",$B$4="LU",$B$4="NL"),SUM(F143:F149)&gt;0),SUM(F143:F149)-SUM(F27:F33),0)</f>
        <v>109.94365104822347</v>
      </c>
      <c r="G152" s="103">
        <f t="shared" si="3"/>
        <v>10.175666337800211</v>
      </c>
      <c r="H152" s="103">
        <f t="shared" si="3"/>
        <v>85.236038218974699</v>
      </c>
      <c r="I152" s="103">
        <f t="shared" si="3"/>
        <v>14.710213645808794</v>
      </c>
      <c r="J152" s="103">
        <f t="shared" si="3"/>
        <v>26.2319597234101</v>
      </c>
      <c r="K152" s="103">
        <f t="shared" si="3"/>
        <v>92.731544430638024</v>
      </c>
      <c r="L152" s="103">
        <f t="shared" si="3"/>
        <v>2.1268396816830837</v>
      </c>
      <c r="M152" s="103">
        <f t="shared" si="3"/>
        <v>227.3127978642421</v>
      </c>
      <c r="N152" s="103">
        <f t="shared" si="3"/>
        <v>15.995160780016869</v>
      </c>
      <c r="O152" s="103">
        <f t="shared" si="3"/>
        <v>0.71611437448310655</v>
      </c>
      <c r="P152" s="103">
        <f t="shared" si="3"/>
        <v>0.27094725559562932</v>
      </c>
      <c r="Q152" s="103">
        <f t="shared" si="3"/>
        <v>0.28564108317344744</v>
      </c>
      <c r="R152" s="103">
        <f t="shared" si="3"/>
        <v>4.2565489164318118</v>
      </c>
      <c r="S152" s="103">
        <f t="shared" si="3"/>
        <v>71.264093817982754</v>
      </c>
      <c r="T152" s="103">
        <f t="shared" si="3"/>
        <v>7.7473730639310698</v>
      </c>
      <c r="U152" s="103">
        <f t="shared" si="3"/>
        <v>0.54393278852619742</v>
      </c>
      <c r="V152" s="103">
        <f t="shared" si="3"/>
        <v>70.024772233644285</v>
      </c>
      <c r="W152" s="103">
        <f t="shared" si="3"/>
        <v>30.392183256035285</v>
      </c>
      <c r="X152" s="103">
        <f t="shared" si="3"/>
        <v>1.7144152554212517</v>
      </c>
      <c r="Y152" s="103">
        <f t="shared" si="3"/>
        <v>1.80987310451397</v>
      </c>
      <c r="Z152" s="103">
        <f t="shared" si="3"/>
        <v>1.1366937448722774</v>
      </c>
      <c r="AA152" s="103">
        <f t="shared" si="3"/>
        <v>1.1236810811834865</v>
      </c>
      <c r="AB152" s="103">
        <f t="shared" si="3"/>
        <v>5.7846631859909872</v>
      </c>
      <c r="AC152" s="103">
        <f t="shared" si="3"/>
        <v>2.3853426761969434</v>
      </c>
      <c r="AD152" s="103">
        <f t="shared" si="3"/>
        <v>0.4131119862510399</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104.59134053640355</v>
      </c>
      <c r="F154" s="103">
        <f>F141 + F153 - IF(OR($B$6=2005,$B$6&gt;=2020),SUM(F99:F122),0) + IF(AND(OR($B$4="AT",$B$4="BE",$B$4="CH",$B$4="GB",$B$4="IE",$B$4="LT",$B$4="LU",$B$4="NL"),SUM(F143:F149)&gt;0),SUM(F143:F149)-SUM(F27:F33),0)</f>
        <v>109.94365104822347</v>
      </c>
      <c r="G154" s="103">
        <f>G141 + G153 + IF(AND(OR($B$4="AT",$B$4="BE",$B$4="CH",$B$4="GB",$B$4="IE",$B$4="LT",$B$4="LU",$B$4="NL"),SUM(G143:G149)&gt;0),SUM(G143:G149)-SUM(G27:G33),0)</f>
        <v>10.175666337800211</v>
      </c>
      <c r="H154" s="103">
        <f t="shared" ref="H154:AD154" si="4">H141 + H153 + IF(AND(OR($B$4="AT",$B$4="BE",$B$4="CH",$B$4="GB",$B$4="IE",$B$4="LT",$B$4="LU",$B$4="NL"),SUM(H143:H149)&gt;0),SUM(H143:H149)-SUM(H27:H33),0)</f>
        <v>85.236038218974699</v>
      </c>
      <c r="I154" s="103">
        <f t="shared" si="4"/>
        <v>14.710213645808794</v>
      </c>
      <c r="J154" s="103">
        <f t="shared" si="4"/>
        <v>26.2319597234101</v>
      </c>
      <c r="K154" s="103">
        <f t="shared" si="4"/>
        <v>92.731544430638024</v>
      </c>
      <c r="L154" s="103">
        <f t="shared" si="4"/>
        <v>2.1268396816830837</v>
      </c>
      <c r="M154" s="103">
        <f t="shared" si="4"/>
        <v>227.3127978642421</v>
      </c>
      <c r="N154" s="103">
        <f t="shared" si="4"/>
        <v>15.995160780016869</v>
      </c>
      <c r="O154" s="103">
        <f t="shared" si="4"/>
        <v>0.71611437448310655</v>
      </c>
      <c r="P154" s="103">
        <f t="shared" si="4"/>
        <v>0.27094725559562932</v>
      </c>
      <c r="Q154" s="103">
        <f t="shared" si="4"/>
        <v>0.28564108317344744</v>
      </c>
      <c r="R154" s="103">
        <f t="shared" si="4"/>
        <v>4.2565489164318118</v>
      </c>
      <c r="S154" s="103">
        <f t="shared" si="4"/>
        <v>71.264093817982754</v>
      </c>
      <c r="T154" s="103">
        <f t="shared" si="4"/>
        <v>7.7473730639310698</v>
      </c>
      <c r="U154" s="103">
        <f t="shared" si="4"/>
        <v>0.54393278852619742</v>
      </c>
      <c r="V154" s="103">
        <f t="shared" si="4"/>
        <v>70.024772233644285</v>
      </c>
      <c r="W154" s="103">
        <f t="shared" si="4"/>
        <v>30.392183256035285</v>
      </c>
      <c r="X154" s="103">
        <f t="shared" si="4"/>
        <v>1.7144152554212517</v>
      </c>
      <c r="Y154" s="103">
        <f t="shared" si="4"/>
        <v>1.80987310451397</v>
      </c>
      <c r="Z154" s="103">
        <f t="shared" si="4"/>
        <v>1.1366937448722774</v>
      </c>
      <c r="AA154" s="103">
        <f t="shared" si="4"/>
        <v>1.1236810811834865</v>
      </c>
      <c r="AB154" s="103">
        <f t="shared" si="4"/>
        <v>5.7846631859909872</v>
      </c>
      <c r="AC154" s="103">
        <f t="shared" si="4"/>
        <v>2.3853426761969434</v>
      </c>
      <c r="AD154" s="103">
        <f t="shared" si="4"/>
        <v>0.4131119862510399</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13.300014702630399</v>
      </c>
      <c r="F157" s="104">
        <v>0.19690641131360601</v>
      </c>
      <c r="G157" s="104">
        <v>0.86519556454587698</v>
      </c>
      <c r="H157" s="104" t="s">
        <v>355</v>
      </c>
      <c r="I157" s="104">
        <v>0.12252110079268901</v>
      </c>
      <c r="J157" s="104">
        <v>0.12252110079268901</v>
      </c>
      <c r="K157" s="104">
        <v>0.12252110079268901</v>
      </c>
      <c r="L157" s="104">
        <v>3.7508012050544402E-2</v>
      </c>
      <c r="M157" s="104">
        <v>1.7874866483034599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37636.007057745701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0.48272877586083701</v>
      </c>
      <c r="F158" s="104">
        <v>1.0135845940567901E-2</v>
      </c>
      <c r="G158" s="104">
        <v>3.2781338591237101E-2</v>
      </c>
      <c r="H158" s="104" t="s">
        <v>355</v>
      </c>
      <c r="I158" s="104">
        <v>3.0447854861498798E-3</v>
      </c>
      <c r="J158" s="104">
        <v>3.0447854861498798E-3</v>
      </c>
      <c r="K158" s="104">
        <v>3.0447854861498798E-3</v>
      </c>
      <c r="L158" s="104">
        <v>7.28924208910865E-4</v>
      </c>
      <c r="M158" s="104">
        <v>0.10600353940587499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1425.98822871881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40.801348154983899</v>
      </c>
      <c r="F159" s="104">
        <v>1.45803689098789</v>
      </c>
      <c r="G159" s="104">
        <v>1.0838795015470299</v>
      </c>
      <c r="H159" s="104" t="s">
        <v>355</v>
      </c>
      <c r="I159" s="104">
        <v>1.07323223997818</v>
      </c>
      <c r="J159" s="104">
        <v>1.0786801193689299</v>
      </c>
      <c r="K159" s="104">
        <v>1.0895758781504401</v>
      </c>
      <c r="L159" s="104">
        <v>6.9924105772464204E-2</v>
      </c>
      <c r="M159" s="104">
        <v>4.4038665278818003</v>
      </c>
      <c r="N159" s="104">
        <v>7.23428350103337E-2</v>
      </c>
      <c r="O159" s="104">
        <v>8.9645766638048307E-3</v>
      </c>
      <c r="P159" s="104">
        <v>1.4408207141611999E-2</v>
      </c>
      <c r="Q159" s="104">
        <v>0.108847450937141</v>
      </c>
      <c r="R159" s="104">
        <v>5.0812611291133701E-2</v>
      </c>
      <c r="S159" s="104">
        <v>0.108847450937141</v>
      </c>
      <c r="T159" s="104">
        <v>5.4787117097359799</v>
      </c>
      <c r="U159" s="104">
        <v>0.14468567002066701</v>
      </c>
      <c r="V159" s="104">
        <v>0.34365248595388898</v>
      </c>
      <c r="W159" s="104">
        <v>0.28447476344542499</v>
      </c>
      <c r="X159" s="104">
        <v>2.8272518673445701E-3</v>
      </c>
      <c r="Y159" s="104">
        <v>1.13293656520474E-2</v>
      </c>
      <c r="Z159" s="104">
        <v>5.2827593181573101E-3</v>
      </c>
      <c r="AA159" s="104">
        <v>1.9633880515167401E-2</v>
      </c>
      <c r="AB159" s="104">
        <f t="shared" si="5"/>
        <v>3.9073257352716682E-2</v>
      </c>
      <c r="AC159" s="104">
        <v>5.60106350518286E-2</v>
      </c>
      <c r="AD159" s="104">
        <v>1.9214178489493801E-5</v>
      </c>
      <c r="AE159" s="102"/>
      <c r="AF159" s="104">
        <v>22813.619558636801</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AH11:AH12"/>
    <mergeCell ref="Q11:Q12"/>
    <mergeCell ref="R11:R12"/>
    <mergeCell ref="S11:S12"/>
    <mergeCell ref="T11:T12"/>
    <mergeCell ref="A166:G166"/>
    <mergeCell ref="W11:W12"/>
    <mergeCell ref="X11:AB11"/>
    <mergeCell ref="AC11:AC12"/>
    <mergeCell ref="AD11:AD12"/>
    <mergeCell ref="A10:A12"/>
    <mergeCell ref="B10:D12"/>
    <mergeCell ref="W10:AD10"/>
    <mergeCell ref="AF10:AL10"/>
    <mergeCell ref="E11:E12"/>
    <mergeCell ref="F11:F12"/>
    <mergeCell ref="G11:G12"/>
    <mergeCell ref="H11:H12"/>
    <mergeCell ref="I11:I12"/>
    <mergeCell ref="J11:J12"/>
    <mergeCell ref="AJ11:AJ12"/>
    <mergeCell ref="AK11:AK12"/>
    <mergeCell ref="AL11:AL12"/>
    <mergeCell ref="AF11:AF12"/>
    <mergeCell ref="AG11:AG12"/>
    <mergeCell ref="AI11:AI12"/>
    <mergeCell ref="K11:K12"/>
    <mergeCell ref="L11:L12"/>
    <mergeCell ref="E10:H10"/>
    <mergeCell ref="I10:L10"/>
    <mergeCell ref="N10:P10"/>
    <mergeCell ref="Q10:V10"/>
    <mergeCell ref="M11:M12"/>
    <mergeCell ref="N11:N12"/>
    <mergeCell ref="O11:O12"/>
    <mergeCell ref="P11:P12"/>
    <mergeCell ref="U11:U12"/>
    <mergeCell ref="V11:V12"/>
  </mergeCells>
  <pageMargins left="0.70866141732283472" right="0.70866141732283472" top="0.78740157480314965" bottom="0.78740157480314965" header="0.31496062992125984" footer="0.31496062992125984"/>
  <pageSetup paperSize="8" scale="50" fitToHeight="0" orientation="landscape" r:id="rId1"/>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rk1">
    <tabColor rgb="FF7030A0"/>
  </sheetPr>
  <dimension ref="A1:AL171"/>
  <sheetViews>
    <sheetView zoomScale="80" zoomScaleNormal="80" workbookViewId="0">
      <pane xSplit="4" ySplit="13" topLeftCell="E14" activePane="bottomRight" state="frozen"/>
      <selection pane="topRight"/>
      <selection pane="bottomLeft"/>
      <selection pane="bottomRight"/>
    </sheetView>
  </sheetViews>
  <sheetFormatPr defaultColWidth="11.5546875" defaultRowHeight="13.2" x14ac:dyDescent="0.25"/>
  <cols>
    <col min="1" max="1" width="20.109375" style="18" customWidth="1"/>
    <col min="2" max="2" width="19.3320312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2019</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2019</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10.6501362551385</v>
      </c>
      <c r="F14" s="96">
        <v>1.13501515774646</v>
      </c>
      <c r="G14" s="96">
        <v>2.0614804555271902</v>
      </c>
      <c r="H14" s="96">
        <v>1.3821329780634E-2</v>
      </c>
      <c r="I14" s="96">
        <v>0.36650432890433599</v>
      </c>
      <c r="J14" s="96">
        <v>0.48607537273339602</v>
      </c>
      <c r="K14" s="96">
        <v>0.67461785805160601</v>
      </c>
      <c r="L14" s="96">
        <v>1.2652742798527201E-2</v>
      </c>
      <c r="M14" s="96">
        <v>13.395205570784601</v>
      </c>
      <c r="N14" s="96">
        <v>0.30584914578883599</v>
      </c>
      <c r="O14" s="96">
        <v>2.39829573786072E-2</v>
      </c>
      <c r="P14" s="96">
        <v>9.6563990073376502E-2</v>
      </c>
      <c r="Q14" s="96">
        <v>4.29554735163808E-2</v>
      </c>
      <c r="R14" s="96">
        <v>0.15037977786936099</v>
      </c>
      <c r="S14" s="96">
        <v>0.14185434339797801</v>
      </c>
      <c r="T14" s="96">
        <v>0.22690971056228601</v>
      </c>
      <c r="U14" s="96">
        <v>0.17882450003649</v>
      </c>
      <c r="V14" s="96">
        <v>0.380168052362922</v>
      </c>
      <c r="W14" s="96">
        <v>1.76639904902987</v>
      </c>
      <c r="X14" s="96">
        <v>1.0057011167980001E-2</v>
      </c>
      <c r="Y14" s="96">
        <v>4.2174161041488703E-2</v>
      </c>
      <c r="Z14" s="96">
        <v>2.8459287877598102E-2</v>
      </c>
      <c r="AA14" s="96">
        <v>7.2319075128707104E-3</v>
      </c>
      <c r="AB14" s="96">
        <f>IF(ISNUMBER(X14),SUM(X14:AA14),X14)</f>
        <v>8.7922367599937518E-2</v>
      </c>
      <c r="AC14" s="96">
        <v>0.72489502199453804</v>
      </c>
      <c r="AD14" s="96">
        <v>0.198479241845437</v>
      </c>
      <c r="AE14" s="97"/>
      <c r="AF14" s="96">
        <v>1502.01574296134</v>
      </c>
      <c r="AG14" s="96">
        <v>33545.959314325803</v>
      </c>
      <c r="AH14" s="96">
        <v>24729.549661540401</v>
      </c>
      <c r="AI14" s="96">
        <v>108173.200580249</v>
      </c>
      <c r="AJ14" s="96">
        <v>17166.729516570002</v>
      </c>
      <c r="AK14" s="113" t="s">
        <v>355</v>
      </c>
      <c r="AL14" s="44"/>
    </row>
    <row r="15" spans="1:38" s="1" customFormat="1" ht="24.75" customHeight="1" thickBot="1" x14ac:dyDescent="0.3">
      <c r="A15" s="41" t="s">
        <v>112</v>
      </c>
      <c r="B15" s="41" t="s">
        <v>151</v>
      </c>
      <c r="C15" s="78" t="s">
        <v>48</v>
      </c>
      <c r="D15" s="42"/>
      <c r="E15" s="95">
        <v>1.022</v>
      </c>
      <c r="F15" s="96">
        <v>2.385785351904E-2</v>
      </c>
      <c r="G15" s="96">
        <v>0.25540000000000002</v>
      </c>
      <c r="H15" s="96" t="s">
        <v>355</v>
      </c>
      <c r="I15" s="96">
        <v>8.8603632568919996E-2</v>
      </c>
      <c r="J15" s="96">
        <v>8.972969447892E-2</v>
      </c>
      <c r="K15" s="96">
        <v>9.1981818298920007E-2</v>
      </c>
      <c r="L15" s="96">
        <v>1.52820265855065E-2</v>
      </c>
      <c r="M15" s="96">
        <v>0.20800628205166</v>
      </c>
      <c r="N15" s="96">
        <v>2.6995684932207799E-2</v>
      </c>
      <c r="O15" s="96">
        <v>3.5590975439396898E-2</v>
      </c>
      <c r="P15" s="96">
        <v>6.1281861599555999E-3</v>
      </c>
      <c r="Q15" s="96">
        <v>6.6108597745304001E-3</v>
      </c>
      <c r="R15" s="96">
        <v>0.108505606865307</v>
      </c>
      <c r="S15" s="96">
        <v>5.4279541332820501E-2</v>
      </c>
      <c r="T15" s="96">
        <v>0.17629404253695599</v>
      </c>
      <c r="U15" s="96">
        <v>2.5627559098641998E-2</v>
      </c>
      <c r="V15" s="96">
        <v>0.29402331103573698</v>
      </c>
      <c r="W15" s="96">
        <v>6.1666585853160005E-4</v>
      </c>
      <c r="X15" s="96">
        <v>2.5034644452479999E-5</v>
      </c>
      <c r="Y15" s="96">
        <v>1.08592338678408E-4</v>
      </c>
      <c r="Z15" s="96">
        <v>2.1290868699047999E-5</v>
      </c>
      <c r="AA15" s="96">
        <v>4.0493994238463999E-5</v>
      </c>
      <c r="AB15" s="96">
        <f t="shared" ref="AB15:AB78" si="0">IF(ISNUMBER(X15),SUM(X15:AA15),X15)</f>
        <v>1.9541184606840001E-4</v>
      </c>
      <c r="AC15" s="96">
        <v>5.0252023535999998E-5</v>
      </c>
      <c r="AD15" s="96">
        <v>1.892513378304E-4</v>
      </c>
      <c r="AE15" s="97"/>
      <c r="AF15" s="96">
        <v>16524.7643952</v>
      </c>
      <c r="AG15" s="110" t="s">
        <v>354</v>
      </c>
      <c r="AH15" s="96">
        <v>280.39164661168297</v>
      </c>
      <c r="AI15" s="96">
        <v>31.299359388317502</v>
      </c>
      <c r="AJ15" s="110" t="s">
        <v>354</v>
      </c>
      <c r="AK15" s="113" t="s">
        <v>355</v>
      </c>
      <c r="AL15" s="44"/>
    </row>
    <row r="16" spans="1:38" s="1" customFormat="1" ht="24.75" customHeight="1" thickBot="1" x14ac:dyDescent="0.3">
      <c r="A16" s="41" t="s">
        <v>112</v>
      </c>
      <c r="B16" s="41" t="s">
        <v>152</v>
      </c>
      <c r="C16" s="78" t="s">
        <v>132</v>
      </c>
      <c r="D16" s="42"/>
      <c r="E16" s="95">
        <v>4.1617655688914299</v>
      </c>
      <c r="F16" s="96">
        <v>3.40532960160361E-2</v>
      </c>
      <c r="G16" s="96">
        <v>5.3348207933206103E-3</v>
      </c>
      <c r="H16" s="96" t="s">
        <v>355</v>
      </c>
      <c r="I16" s="96">
        <v>3.5381388726330601E-3</v>
      </c>
      <c r="J16" s="96">
        <v>3.7485068552581698E-3</v>
      </c>
      <c r="K16" s="96">
        <v>4.5689419874960996E-3</v>
      </c>
      <c r="L16" s="96">
        <v>8.5268474180177705E-4</v>
      </c>
      <c r="M16" s="96">
        <v>0.10837241814378799</v>
      </c>
      <c r="N16" s="96">
        <v>3.7471826580754398E-5</v>
      </c>
      <c r="O16" s="96">
        <v>5.7522519978767403E-6</v>
      </c>
      <c r="P16" s="96">
        <v>2.16284611812098E-3</v>
      </c>
      <c r="Q16" s="96">
        <v>2.5043650981032999E-3</v>
      </c>
      <c r="R16" s="96">
        <v>1.14598453129308E-4</v>
      </c>
      <c r="S16" s="96">
        <v>6.5695612860320801E-5</v>
      </c>
      <c r="T16" s="96">
        <v>1.31940292751256E-5</v>
      </c>
      <c r="U16" s="96">
        <v>2.36598245404621E-4</v>
      </c>
      <c r="V16" s="96">
        <v>2.3863721893834601E-4</v>
      </c>
      <c r="W16" s="96">
        <v>9.6079220180639204E-4</v>
      </c>
      <c r="X16" s="96">
        <v>7.4981435219001401E-5</v>
      </c>
      <c r="Y16" s="96">
        <v>2.5534494546000799E-4</v>
      </c>
      <c r="Z16" s="96">
        <v>8.7843194498951198E-5</v>
      </c>
      <c r="AA16" s="96">
        <v>1.5023700112263601E-4</v>
      </c>
      <c r="AB16" s="96">
        <f t="shared" si="0"/>
        <v>5.6840657630059669E-4</v>
      </c>
      <c r="AC16" s="96">
        <v>1.0847153509477999E-4</v>
      </c>
      <c r="AD16" s="96">
        <v>4.5853876199157001E-5</v>
      </c>
      <c r="AE16" s="97"/>
      <c r="AF16" s="96">
        <v>493.05243224899999</v>
      </c>
      <c r="AG16" s="110" t="s">
        <v>354</v>
      </c>
      <c r="AH16" s="96">
        <v>21036.798262511002</v>
      </c>
      <c r="AI16" s="110" t="s">
        <v>354</v>
      </c>
      <c r="AJ16" s="110" t="s">
        <v>354</v>
      </c>
      <c r="AK16" s="113" t="s">
        <v>355</v>
      </c>
      <c r="AL16" s="44"/>
    </row>
    <row r="17" spans="1:38" s="1" customFormat="1" ht="24.75" customHeight="1" thickBot="1" x14ac:dyDescent="0.3">
      <c r="A17" s="41" t="s">
        <v>112</v>
      </c>
      <c r="B17" s="41" t="s">
        <v>153</v>
      </c>
      <c r="C17" s="78" t="s">
        <v>49</v>
      </c>
      <c r="D17" s="42"/>
      <c r="E17" s="95">
        <v>0.115134950561547</v>
      </c>
      <c r="F17" s="96">
        <v>3.8634705080218298E-3</v>
      </c>
      <c r="G17" s="96">
        <v>9.7461121579665801E-4</v>
      </c>
      <c r="H17" s="96">
        <v>6.1748479999999999E-8</v>
      </c>
      <c r="I17" s="96">
        <v>3.2665376809203799E-4</v>
      </c>
      <c r="J17" s="96">
        <v>3.2665376809203799E-4</v>
      </c>
      <c r="K17" s="96">
        <v>3.2665376809203799E-4</v>
      </c>
      <c r="L17" s="96">
        <v>8.1208085236664595E-5</v>
      </c>
      <c r="M17" s="96">
        <v>5.6718900872668503E-2</v>
      </c>
      <c r="N17" s="96">
        <v>3.4447849406539002E-6</v>
      </c>
      <c r="O17" s="96">
        <v>5.2613239715832298E-7</v>
      </c>
      <c r="P17" s="96">
        <v>1.9701339950381101E-4</v>
      </c>
      <c r="Q17" s="96">
        <v>2.2768776698874901E-4</v>
      </c>
      <c r="R17" s="96">
        <v>1.1053212528256499E-5</v>
      </c>
      <c r="S17" s="96">
        <v>6.3851481440648702E-6</v>
      </c>
      <c r="T17" s="96">
        <v>1.2153854320036E-6</v>
      </c>
      <c r="U17" s="96">
        <v>2.1516398747738E-5</v>
      </c>
      <c r="V17" s="96">
        <v>2.3028142864523001E-5</v>
      </c>
      <c r="W17" s="96">
        <v>7.1473987697466104E-5</v>
      </c>
      <c r="X17" s="96">
        <v>2.0966749080917898E-6</v>
      </c>
      <c r="Y17" s="96">
        <v>1.1007543267481899E-6</v>
      </c>
      <c r="Z17" s="96">
        <v>1.7297567991757299E-6</v>
      </c>
      <c r="AA17" s="96">
        <v>4.1933498161835796E-6</v>
      </c>
      <c r="AB17" s="96">
        <f t="shared" si="0"/>
        <v>9.1205358501992895E-6</v>
      </c>
      <c r="AC17" s="96">
        <v>5.7658559972524197E-6</v>
      </c>
      <c r="AD17" s="96">
        <v>2.4373845806567001E-6</v>
      </c>
      <c r="AE17" s="97"/>
      <c r="AF17" s="96">
        <v>47.998426283992899</v>
      </c>
      <c r="AG17" s="110" t="s">
        <v>354</v>
      </c>
      <c r="AH17" s="96">
        <v>1720.48302675478</v>
      </c>
      <c r="AI17" s="96">
        <v>192.05285674254301</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0.20921560358218699</v>
      </c>
      <c r="F19" s="96">
        <v>3.2656169847114003E-2</v>
      </c>
      <c r="G19" s="96">
        <v>1.0395828817007E-2</v>
      </c>
      <c r="H19" s="96">
        <v>1.6134869713157699E-3</v>
      </c>
      <c r="I19" s="96">
        <v>4.3294980821341703E-3</v>
      </c>
      <c r="J19" s="96">
        <v>5.3672162491979203E-3</v>
      </c>
      <c r="K19" s="96">
        <v>7.6366152896326402E-3</v>
      </c>
      <c r="L19" s="96">
        <v>1.2449339189809501E-3</v>
      </c>
      <c r="M19" s="96">
        <v>0.241595991248824</v>
      </c>
      <c r="N19" s="96">
        <v>1.2225440573932901E-3</v>
      </c>
      <c r="O19" s="96">
        <v>9.2168935822917899E-5</v>
      </c>
      <c r="P19" s="96">
        <v>6.3670297236083199E-4</v>
      </c>
      <c r="Q19" s="96">
        <v>6.2770232885284996E-4</v>
      </c>
      <c r="R19" s="96">
        <v>8.4323904333380396E-4</v>
      </c>
      <c r="S19" s="96">
        <v>9.4696920480905901E-4</v>
      </c>
      <c r="T19" s="96">
        <v>8.3381638568211496E-4</v>
      </c>
      <c r="U19" s="96">
        <v>2.6268710963189601E-4</v>
      </c>
      <c r="V19" s="96">
        <v>1.6265550064227599E-3</v>
      </c>
      <c r="W19" s="96">
        <v>6.3619964446574601E-4</v>
      </c>
      <c r="X19" s="96">
        <v>9.8794250495411706E-6</v>
      </c>
      <c r="Y19" s="96">
        <v>4.3760685151290798E-4</v>
      </c>
      <c r="Z19" s="96">
        <v>4.4026560599370602E-4</v>
      </c>
      <c r="AA19" s="96">
        <v>1.9640995535830901E-5</v>
      </c>
      <c r="AB19" s="96">
        <f t="shared" si="0"/>
        <v>9.0739287809198598E-4</v>
      </c>
      <c r="AC19" s="96">
        <v>1.7337771481812599E-3</v>
      </c>
      <c r="AD19" s="96">
        <v>6.9364694733824498E-4</v>
      </c>
      <c r="AE19" s="97"/>
      <c r="AF19" s="96">
        <v>94.320487761101305</v>
      </c>
      <c r="AG19" s="110" t="s">
        <v>354</v>
      </c>
      <c r="AH19" s="96">
        <v>4200.9107110738796</v>
      </c>
      <c r="AI19" s="96">
        <v>1006.84554105293</v>
      </c>
      <c r="AJ19" s="110" t="s">
        <v>354</v>
      </c>
      <c r="AK19" s="113" t="s">
        <v>355</v>
      </c>
      <c r="AL19" s="44"/>
    </row>
    <row r="20" spans="1:38" s="1" customFormat="1" ht="24.75" customHeight="1" thickBot="1" x14ac:dyDescent="0.3">
      <c r="A20" s="41" t="s">
        <v>112</v>
      </c>
      <c r="B20" s="41" t="s">
        <v>156</v>
      </c>
      <c r="C20" s="78" t="s">
        <v>51</v>
      </c>
      <c r="D20" s="42"/>
      <c r="E20" s="95">
        <v>6.9338976772887598E-2</v>
      </c>
      <c r="F20" s="96">
        <v>2.0562381831055999E-2</v>
      </c>
      <c r="G20" s="96">
        <v>3.5949501026910401E-3</v>
      </c>
      <c r="H20" s="96">
        <v>1.33140525765068E-3</v>
      </c>
      <c r="I20" s="96">
        <v>2.9380650555162402E-3</v>
      </c>
      <c r="J20" s="96">
        <v>3.7689898793589601E-3</v>
      </c>
      <c r="K20" s="96">
        <v>5.4330537940755104E-3</v>
      </c>
      <c r="L20" s="96">
        <v>8.0930549482210404E-4</v>
      </c>
      <c r="M20" s="96">
        <v>9.9667743077259202E-2</v>
      </c>
      <c r="N20" s="96">
        <v>1.00374912999447E-3</v>
      </c>
      <c r="O20" s="96">
        <v>7.5027741049814501E-5</v>
      </c>
      <c r="P20" s="96">
        <v>2.31270827233691E-4</v>
      </c>
      <c r="Q20" s="96">
        <v>1.8649339296636399E-4</v>
      </c>
      <c r="R20" s="96">
        <v>6.6172480090995395E-4</v>
      </c>
      <c r="S20" s="96">
        <v>7.2808791990261099E-4</v>
      </c>
      <c r="T20" s="96">
        <v>6.4812724680191199E-4</v>
      </c>
      <c r="U20" s="96">
        <v>1.5102326357861799E-4</v>
      </c>
      <c r="V20" s="96">
        <v>6.6651709665448502E-4</v>
      </c>
      <c r="W20" s="96">
        <v>3.1565457962105299E-4</v>
      </c>
      <c r="X20" s="96">
        <v>2.7668123687383899E-6</v>
      </c>
      <c r="Y20" s="96">
        <v>3.5806343871893498E-4</v>
      </c>
      <c r="Z20" s="96">
        <v>3.58439036103185E-4</v>
      </c>
      <c r="AA20" s="96">
        <v>5.2740075037369403E-6</v>
      </c>
      <c r="AB20" s="96">
        <f t="shared" si="0"/>
        <v>7.2454329469459535E-4</v>
      </c>
      <c r="AC20" s="96">
        <v>1.3853070562003301E-3</v>
      </c>
      <c r="AD20" s="96">
        <v>5.5158465758888204E-4</v>
      </c>
      <c r="AE20" s="97"/>
      <c r="AF20" s="96">
        <v>68.289489025875696</v>
      </c>
      <c r="AG20" s="110" t="s">
        <v>354</v>
      </c>
      <c r="AH20" s="96">
        <v>1011.50358585672</v>
      </c>
      <c r="AI20" s="96">
        <v>389.49787950699101</v>
      </c>
      <c r="AJ20" s="110" t="s">
        <v>354</v>
      </c>
      <c r="AK20" s="113" t="s">
        <v>355</v>
      </c>
      <c r="AL20" s="44"/>
    </row>
    <row r="21" spans="1:38" s="1" customFormat="1" ht="24.75" customHeight="1" thickBot="1" x14ac:dyDescent="0.3">
      <c r="A21" s="41" t="s">
        <v>112</v>
      </c>
      <c r="B21" s="41" t="s">
        <v>157</v>
      </c>
      <c r="C21" s="78" t="s">
        <v>52</v>
      </c>
      <c r="D21" s="42"/>
      <c r="E21" s="95">
        <v>1.1521400775648001</v>
      </c>
      <c r="F21" s="96">
        <v>0.13842416744218</v>
      </c>
      <c r="G21" s="96">
        <v>0.52915753189176495</v>
      </c>
      <c r="H21" s="96">
        <v>7.2626178322409698E-4</v>
      </c>
      <c r="I21" s="96">
        <v>4.2328333263245498E-2</v>
      </c>
      <c r="J21" s="96">
        <v>5.5032602209735298E-2</v>
      </c>
      <c r="K21" s="96">
        <v>6.7747681404553201E-2</v>
      </c>
      <c r="L21" s="96">
        <v>1.6053164632602701E-2</v>
      </c>
      <c r="M21" s="96">
        <v>0.88746601332058705</v>
      </c>
      <c r="N21" s="96">
        <v>0.16686225861496701</v>
      </c>
      <c r="O21" s="96">
        <v>4.7275335392057902E-3</v>
      </c>
      <c r="P21" s="96">
        <v>1.1646585569877001E-2</v>
      </c>
      <c r="Q21" s="96">
        <v>1.45001271605104E-2</v>
      </c>
      <c r="R21" s="96">
        <v>2.27699607041369E-2</v>
      </c>
      <c r="S21" s="96">
        <v>3.3403322909589701E-2</v>
      </c>
      <c r="T21" s="96">
        <v>0.54126195589493997</v>
      </c>
      <c r="U21" s="96">
        <v>2.9703183618061998E-2</v>
      </c>
      <c r="V21" s="96">
        <v>0.42173264321562198</v>
      </c>
      <c r="W21" s="96">
        <v>5.6617189616833402E-3</v>
      </c>
      <c r="X21" s="96">
        <v>2.18303573841408E-4</v>
      </c>
      <c r="Y21" s="96">
        <v>1.97846845027045E-3</v>
      </c>
      <c r="Z21" s="96">
        <v>2.0317154616140802E-3</v>
      </c>
      <c r="AA21" s="96">
        <v>1.1890326367991701E-3</v>
      </c>
      <c r="AB21" s="96">
        <f t="shared" si="0"/>
        <v>5.4175201225251084E-3</v>
      </c>
      <c r="AC21" s="96">
        <v>1.1693980032816799E-2</v>
      </c>
      <c r="AD21" s="96">
        <v>1.0106861539031901E-2</v>
      </c>
      <c r="AE21" s="97"/>
      <c r="AF21" s="96">
        <v>2510.9952290536498</v>
      </c>
      <c r="AG21" s="96">
        <v>1158.1810772900001</v>
      </c>
      <c r="AH21" s="96">
        <v>11504.477074803401</v>
      </c>
      <c r="AI21" s="96">
        <v>3692.4538557262699</v>
      </c>
      <c r="AJ21" s="110" t="s">
        <v>354</v>
      </c>
      <c r="AK21" s="113" t="s">
        <v>355</v>
      </c>
      <c r="AL21" s="44"/>
    </row>
    <row r="22" spans="1:38" s="1" customFormat="1" ht="24.75" customHeight="1" thickBot="1" x14ac:dyDescent="0.3">
      <c r="A22" s="41" t="s">
        <v>112</v>
      </c>
      <c r="B22" s="62" t="s">
        <v>158</v>
      </c>
      <c r="C22" s="78" t="s">
        <v>288</v>
      </c>
      <c r="D22" s="42"/>
      <c r="E22" s="95">
        <v>3.6533686812355302</v>
      </c>
      <c r="F22" s="96">
        <v>0.29227489483343999</v>
      </c>
      <c r="G22" s="96">
        <v>1.6174509782545301</v>
      </c>
      <c r="H22" s="96">
        <v>0.127144234420214</v>
      </c>
      <c r="I22" s="96">
        <v>3.28581298910849E-2</v>
      </c>
      <c r="J22" s="96">
        <v>6.5294602249238803E-2</v>
      </c>
      <c r="K22" s="96">
        <v>9.0949068962474802E-2</v>
      </c>
      <c r="L22" s="96">
        <v>1.2753978711476901E-2</v>
      </c>
      <c r="M22" s="96">
        <v>5.4637507149783602</v>
      </c>
      <c r="N22" s="96">
        <v>0.21229392500590599</v>
      </c>
      <c r="O22" s="96">
        <v>1.9206223814689199E-2</v>
      </c>
      <c r="P22" s="96">
        <v>3.6035251797295602E-2</v>
      </c>
      <c r="Q22" s="96">
        <v>5.1966093994735799E-2</v>
      </c>
      <c r="R22" s="96">
        <v>4.3088739057855201E-2</v>
      </c>
      <c r="S22" s="96">
        <v>4.9331527590285099E-2</v>
      </c>
      <c r="T22" s="96">
        <v>0.124397592397234</v>
      </c>
      <c r="U22" s="96">
        <v>4.4937400830430102E-2</v>
      </c>
      <c r="V22" s="96">
        <v>0.41786893604946401</v>
      </c>
      <c r="W22" s="96">
        <v>5.3340314393480803E-2</v>
      </c>
      <c r="X22" s="96">
        <v>7.2189148701688602E-4</v>
      </c>
      <c r="Y22" s="96">
        <v>4.0713243379012004E-3</v>
      </c>
      <c r="Z22" s="96">
        <v>4.2615068941224002E-3</v>
      </c>
      <c r="AA22" s="96">
        <v>3.5094089992967698E-3</v>
      </c>
      <c r="AB22" s="96">
        <f t="shared" si="0"/>
        <v>1.2564131718337257E-2</v>
      </c>
      <c r="AC22" s="96">
        <v>3.94315384843077E-2</v>
      </c>
      <c r="AD22" s="96">
        <v>2.0840228566206102E-2</v>
      </c>
      <c r="AE22" s="97"/>
      <c r="AF22" s="96">
        <v>8265.1678217847293</v>
      </c>
      <c r="AG22" s="96">
        <v>3171.7984727100002</v>
      </c>
      <c r="AH22" s="96">
        <v>4601.52183805596</v>
      </c>
      <c r="AI22" s="96">
        <v>2097.0712852623801</v>
      </c>
      <c r="AJ22" s="96">
        <v>2135.1948874477598</v>
      </c>
      <c r="AK22" s="113" t="s">
        <v>355</v>
      </c>
      <c r="AL22" s="44"/>
    </row>
    <row r="23" spans="1:38" s="1" customFormat="1" ht="24.75" customHeight="1" thickBot="1" x14ac:dyDescent="0.3">
      <c r="A23" s="41" t="s">
        <v>119</v>
      </c>
      <c r="B23" s="62" t="s">
        <v>322</v>
      </c>
      <c r="C23" s="78" t="s">
        <v>336</v>
      </c>
      <c r="E23" s="96">
        <v>2.30517960311249</v>
      </c>
      <c r="F23" s="96">
        <v>0.69806626710542796</v>
      </c>
      <c r="G23" s="96">
        <v>3.6847149351827502E-3</v>
      </c>
      <c r="H23" s="96">
        <v>1.5868948759288301E-3</v>
      </c>
      <c r="I23" s="96">
        <v>0.18816970602111999</v>
      </c>
      <c r="J23" s="96">
        <v>0.18816970602111999</v>
      </c>
      <c r="K23" s="96">
        <v>0.18816970602111999</v>
      </c>
      <c r="L23" s="96">
        <v>0.126077682414972</v>
      </c>
      <c r="M23" s="96">
        <v>10.120045460228001</v>
      </c>
      <c r="N23" s="96">
        <v>8.8282541562877594E-3</v>
      </c>
      <c r="O23" s="96">
        <v>1.5250452677955299E-3</v>
      </c>
      <c r="P23" s="96">
        <v>9.9856840972590601E-4</v>
      </c>
      <c r="Q23" s="96">
        <v>1.97828988398203E-5</v>
      </c>
      <c r="R23" s="96">
        <v>5.1448047464898103E-3</v>
      </c>
      <c r="S23" s="96">
        <v>3.96944848492511E-3</v>
      </c>
      <c r="T23" s="96">
        <v>1.5661608143183901E-3</v>
      </c>
      <c r="U23" s="96">
        <v>1.90894928844791E-5</v>
      </c>
      <c r="V23" s="96">
        <v>0.30637672962013601</v>
      </c>
      <c r="W23" s="96">
        <v>6.9871106849003599E-3</v>
      </c>
      <c r="X23" s="96">
        <v>1.9716257035765298E-3</v>
      </c>
      <c r="Y23" s="96">
        <v>3.9299417254642496E-3</v>
      </c>
      <c r="Z23" s="96">
        <v>3.7764206035601198E-3</v>
      </c>
      <c r="AA23" s="96">
        <v>2.0776975747067001E-3</v>
      </c>
      <c r="AB23" s="96">
        <f t="shared" si="0"/>
        <v>1.17556856073076E-2</v>
      </c>
      <c r="AC23" s="96">
        <v>4.6557849638556699E-2</v>
      </c>
      <c r="AD23" s="96">
        <v>6.0601468970248401E-6</v>
      </c>
      <c r="AE23" s="97"/>
      <c r="AF23" s="96">
        <v>8207.0172310642793</v>
      </c>
      <c r="AG23" s="110" t="s">
        <v>354</v>
      </c>
      <c r="AH23" s="110" t="s">
        <v>354</v>
      </c>
      <c r="AI23" s="96">
        <v>9.8110956947505095</v>
      </c>
      <c r="AJ23" s="110" t="s">
        <v>354</v>
      </c>
      <c r="AK23" s="113" t="s">
        <v>355</v>
      </c>
      <c r="AL23" s="44"/>
    </row>
    <row r="24" spans="1:38" s="1" customFormat="1" ht="24.75" customHeight="1" thickBot="1" x14ac:dyDescent="0.3">
      <c r="A24" s="68" t="s">
        <v>112</v>
      </c>
      <c r="B24" s="62" t="s">
        <v>321</v>
      </c>
      <c r="C24" s="78" t="s">
        <v>337</v>
      </c>
      <c r="D24" s="43"/>
      <c r="E24" s="95">
        <v>0.57480090608686096</v>
      </c>
      <c r="F24" s="95">
        <v>0.191668644302639</v>
      </c>
      <c r="G24" s="95">
        <v>4.2014176271105097E-2</v>
      </c>
      <c r="H24" s="96">
        <v>1.62463258909816E-2</v>
      </c>
      <c r="I24" s="95">
        <v>3.32982475648591E-2</v>
      </c>
      <c r="J24" s="95">
        <v>4.2264390828483898E-2</v>
      </c>
      <c r="K24" s="95">
        <v>6.0010427070655799E-2</v>
      </c>
      <c r="L24" s="95">
        <v>1.00147729515593E-2</v>
      </c>
      <c r="M24" s="95">
        <v>0.89637357777314197</v>
      </c>
      <c r="N24" s="95">
        <v>1.1931222138197599E-2</v>
      </c>
      <c r="O24" s="95">
        <v>8.9810599769780996E-4</v>
      </c>
      <c r="P24" s="95">
        <v>2.17024417115838E-3</v>
      </c>
      <c r="Q24" s="95">
        <v>1.1955367569725199E-3</v>
      </c>
      <c r="R24" s="95">
        <v>7.3875936090401096E-3</v>
      </c>
      <c r="S24" s="95">
        <v>7.9977560158371805E-3</v>
      </c>
      <c r="T24" s="95">
        <v>7.3226275632622996E-3</v>
      </c>
      <c r="U24" s="95">
        <v>1.7948345538876199E-3</v>
      </c>
      <c r="V24" s="95">
        <v>8.2050422362293599E-3</v>
      </c>
      <c r="W24" s="95">
        <v>5.0139892778155804E-3</v>
      </c>
      <c r="X24" s="95">
        <v>7.2065962261923106E-5</v>
      </c>
      <c r="Y24" s="95">
        <v>3.76106819080161E-3</v>
      </c>
      <c r="Z24" s="95">
        <v>3.77600955443911E-3</v>
      </c>
      <c r="AA24" s="95">
        <v>1.3991885922882001E-4</v>
      </c>
      <c r="AB24" s="96">
        <f t="shared" si="0"/>
        <v>7.7490625667314631E-3</v>
      </c>
      <c r="AC24" s="95">
        <v>1.5728085422048399E-2</v>
      </c>
      <c r="AD24" s="95">
        <v>5.3447130994333904E-3</v>
      </c>
      <c r="AE24" s="97"/>
      <c r="AF24" s="96">
        <v>1016.50275692096</v>
      </c>
      <c r="AG24" s="110" t="s">
        <v>354</v>
      </c>
      <c r="AH24" s="96">
        <v>3737.3117298002198</v>
      </c>
      <c r="AI24" s="96">
        <v>3495.6743524608601</v>
      </c>
      <c r="AJ24" s="96">
        <v>118.758818295</v>
      </c>
      <c r="AK24" s="113" t="s">
        <v>355</v>
      </c>
      <c r="AL24" s="46"/>
    </row>
    <row r="25" spans="1:38" s="1" customFormat="1" ht="24.75" customHeight="1" thickBot="1" x14ac:dyDescent="0.3">
      <c r="A25" s="41" t="s">
        <v>120</v>
      </c>
      <c r="B25" s="62" t="s">
        <v>160</v>
      </c>
      <c r="C25" s="79" t="s">
        <v>301</v>
      </c>
      <c r="D25" s="42"/>
      <c r="E25" s="95">
        <v>1.4858231689966399</v>
      </c>
      <c r="F25" s="95">
        <v>0.10104681219728701</v>
      </c>
      <c r="G25" s="95">
        <v>0.104609949266328</v>
      </c>
      <c r="H25" s="95" t="s">
        <v>355</v>
      </c>
      <c r="I25" s="95">
        <v>1.53434124484472E-2</v>
      </c>
      <c r="J25" s="95">
        <v>1.7473103584611099E-2</v>
      </c>
      <c r="K25" s="95">
        <v>1.92284745901573E-2</v>
      </c>
      <c r="L25" s="95">
        <v>6.1347886777480603E-3</v>
      </c>
      <c r="M25" s="95">
        <v>0.881913657137123</v>
      </c>
      <c r="N25" s="95">
        <v>3.2289876095340397E-2</v>
      </c>
      <c r="O25" s="95">
        <v>3.37317946649772E-5</v>
      </c>
      <c r="P25" s="95" t="s">
        <v>355</v>
      </c>
      <c r="Q25" s="95">
        <v>2.64782994454012E-5</v>
      </c>
      <c r="R25" s="95">
        <v>2.5797232316147298E-4</v>
      </c>
      <c r="S25" s="95">
        <v>0.242354790909909</v>
      </c>
      <c r="T25" s="95">
        <v>3.5178443595136198E-4</v>
      </c>
      <c r="U25" s="95">
        <v>1.3158216385681799E-4</v>
      </c>
      <c r="V25" s="95">
        <v>9.3228707518574594E-2</v>
      </c>
      <c r="W25" s="95" t="s">
        <v>355</v>
      </c>
      <c r="X25" s="95">
        <v>1.8371626219909201E-5</v>
      </c>
      <c r="Y25" s="95">
        <v>9.6851145807325901E-7</v>
      </c>
      <c r="Z25" s="95">
        <v>1.4297073904891001E-6</v>
      </c>
      <c r="AA25" s="95" t="s">
        <v>355</v>
      </c>
      <c r="AB25" s="96">
        <f t="shared" si="0"/>
        <v>2.076984506847156E-5</v>
      </c>
      <c r="AC25" s="96" t="s">
        <v>355</v>
      </c>
      <c r="AD25" s="96" t="s">
        <v>355</v>
      </c>
      <c r="AE25" s="97"/>
      <c r="AF25" s="96">
        <v>4550.53279308528</v>
      </c>
      <c r="AG25" s="110" t="s">
        <v>354</v>
      </c>
      <c r="AH25" s="110" t="s">
        <v>354</v>
      </c>
      <c r="AI25" s="110" t="s">
        <v>354</v>
      </c>
      <c r="AJ25" s="110" t="s">
        <v>354</v>
      </c>
      <c r="AK25" s="109">
        <v>10133.9016539803</v>
      </c>
      <c r="AL25" s="44"/>
    </row>
    <row r="26" spans="1:38" s="1" customFormat="1" ht="24.75" customHeight="1" thickBot="1" x14ac:dyDescent="0.3">
      <c r="A26" s="41" t="s">
        <v>120</v>
      </c>
      <c r="B26" s="41" t="s">
        <v>159</v>
      </c>
      <c r="C26" s="78" t="s">
        <v>311</v>
      </c>
      <c r="D26" s="42"/>
      <c r="E26" s="95">
        <v>0.14270148881077499</v>
      </c>
      <c r="F26" s="96">
        <v>2.47527910660412E-2</v>
      </c>
      <c r="G26" s="96">
        <v>1.18807288809086E-2</v>
      </c>
      <c r="H26" s="96">
        <v>6.4882867199999995E-5</v>
      </c>
      <c r="I26" s="96">
        <v>1.6044259264475301E-3</v>
      </c>
      <c r="J26" s="96">
        <v>1.8314911631536E-3</v>
      </c>
      <c r="K26" s="96">
        <v>2.0186468150286902E-3</v>
      </c>
      <c r="L26" s="96">
        <v>4.3880248394086797E-4</v>
      </c>
      <c r="M26" s="96">
        <v>0.88713306675475401</v>
      </c>
      <c r="N26" s="96">
        <v>0.55112270971224597</v>
      </c>
      <c r="O26" s="96">
        <v>1.3858378662839499E-5</v>
      </c>
      <c r="P26" s="96">
        <v>8.03014800494554E-6</v>
      </c>
      <c r="Q26" s="96">
        <v>3.0999877024465101E-6</v>
      </c>
      <c r="R26" s="96">
        <v>4.2389248160411901E-5</v>
      </c>
      <c r="S26" s="96">
        <v>2.5879015210787601E-2</v>
      </c>
      <c r="T26" s="96">
        <v>4.9707099629494003E-5</v>
      </c>
      <c r="U26" s="96">
        <v>1.42137411394563E-5</v>
      </c>
      <c r="V26" s="96">
        <v>1.1985863932242401E-2</v>
      </c>
      <c r="W26" s="96">
        <v>2.07128999428133E-4</v>
      </c>
      <c r="X26" s="96">
        <v>6.5830371421660504E-6</v>
      </c>
      <c r="Y26" s="96">
        <v>8.58109970169133E-6</v>
      </c>
      <c r="Z26" s="96">
        <v>3.0426058542082801E-6</v>
      </c>
      <c r="AA26" s="96">
        <v>9.9229241586500894E-6</v>
      </c>
      <c r="AB26" s="96">
        <f t="shared" si="0"/>
        <v>2.812966685671575E-5</v>
      </c>
      <c r="AC26" s="96" t="s">
        <v>355</v>
      </c>
      <c r="AD26" s="96">
        <v>9.4839550561400206E-8</v>
      </c>
      <c r="AE26" s="97"/>
      <c r="AF26" s="96">
        <v>517.08945831654501</v>
      </c>
      <c r="AG26" s="110" t="s">
        <v>354</v>
      </c>
      <c r="AH26" s="110" t="s">
        <v>354</v>
      </c>
      <c r="AI26" s="110" t="s">
        <v>354</v>
      </c>
      <c r="AJ26" s="110" t="s">
        <v>354</v>
      </c>
      <c r="AK26" s="109">
        <v>1080.4650208395601</v>
      </c>
      <c r="AL26" s="44"/>
    </row>
    <row r="27" spans="1:38" s="1" customFormat="1" ht="24.75" customHeight="1" thickBot="1" x14ac:dyDescent="0.3">
      <c r="A27" s="41" t="s">
        <v>121</v>
      </c>
      <c r="B27" s="41" t="s">
        <v>161</v>
      </c>
      <c r="C27" s="78" t="s">
        <v>53</v>
      </c>
      <c r="D27" s="42"/>
      <c r="E27" s="95">
        <v>14.1323110409935</v>
      </c>
      <c r="F27" s="96">
        <v>2.8054792136994799</v>
      </c>
      <c r="G27" s="96">
        <v>4.1848320926327003E-2</v>
      </c>
      <c r="H27" s="96">
        <v>0.73541113488480403</v>
      </c>
      <c r="I27" s="96">
        <v>0.142942804213532</v>
      </c>
      <c r="J27" s="96">
        <v>0.142942804213532</v>
      </c>
      <c r="K27" s="96">
        <v>0.142942804213532</v>
      </c>
      <c r="L27" s="96">
        <v>9.7554952514200197E-2</v>
      </c>
      <c r="M27" s="96">
        <v>45.667022025008301</v>
      </c>
      <c r="N27" s="96">
        <v>0.12676574297748</v>
      </c>
      <c r="O27" s="96">
        <v>2.94239628998724E-2</v>
      </c>
      <c r="P27" s="96">
        <v>1.5093479357187601E-2</v>
      </c>
      <c r="Q27" s="96">
        <v>4.4475185826169198E-4</v>
      </c>
      <c r="R27" s="96">
        <v>6.1405826520820002E-2</v>
      </c>
      <c r="S27" s="96">
        <v>9.1281824389276997E-2</v>
      </c>
      <c r="T27" s="96">
        <v>3.20340502797129E-2</v>
      </c>
      <c r="U27" s="96">
        <v>3.2699673144666297E-4</v>
      </c>
      <c r="V27" s="96">
        <v>5.8838686393227499</v>
      </c>
      <c r="W27" s="96">
        <v>4.3127096727304998E-2</v>
      </c>
      <c r="X27" s="96">
        <v>4.4250186973282299E-2</v>
      </c>
      <c r="Y27" s="96">
        <v>4.9758709173576998E-2</v>
      </c>
      <c r="Z27" s="96">
        <v>3.8314243162538397E-2</v>
      </c>
      <c r="AA27" s="96">
        <v>4.3784790367389401E-2</v>
      </c>
      <c r="AB27" s="96">
        <f t="shared" si="0"/>
        <v>0.17610792967678712</v>
      </c>
      <c r="AC27" s="96">
        <v>0.25754853418492801</v>
      </c>
      <c r="AD27" s="96">
        <v>1.2047343488064E-4</v>
      </c>
      <c r="AE27" s="97"/>
      <c r="AF27" s="96">
        <v>90641.669600773399</v>
      </c>
      <c r="AG27" s="110" t="s">
        <v>354</v>
      </c>
      <c r="AH27" s="96">
        <v>5.3037911830219198</v>
      </c>
      <c r="AI27" s="96">
        <v>4263.6374478161597</v>
      </c>
      <c r="AJ27" s="110" t="s">
        <v>354</v>
      </c>
      <c r="AK27" s="113" t="s">
        <v>355</v>
      </c>
      <c r="AL27" s="44"/>
    </row>
    <row r="28" spans="1:38" s="1" customFormat="1" ht="24.75" customHeight="1" thickBot="1" x14ac:dyDescent="0.3">
      <c r="A28" s="41" t="s">
        <v>121</v>
      </c>
      <c r="B28" s="41" t="s">
        <v>162</v>
      </c>
      <c r="C28" s="78" t="s">
        <v>144</v>
      </c>
      <c r="D28" s="42"/>
      <c r="E28" s="95">
        <v>7.9419289580516903</v>
      </c>
      <c r="F28" s="96">
        <v>0.330968152075933</v>
      </c>
      <c r="G28" s="96">
        <v>1.01682822997597E-2</v>
      </c>
      <c r="H28" s="96">
        <v>4.2194297430096603E-2</v>
      </c>
      <c r="I28" s="96">
        <v>0.106100712336719</v>
      </c>
      <c r="J28" s="96">
        <v>0.106100712336719</v>
      </c>
      <c r="K28" s="96">
        <v>0.106100712336719</v>
      </c>
      <c r="L28" s="96">
        <v>8.3559176079278902E-2</v>
      </c>
      <c r="M28" s="96">
        <v>2.2517168901799298</v>
      </c>
      <c r="N28" s="96">
        <v>2.8641648348266199E-2</v>
      </c>
      <c r="O28" s="96">
        <v>4.9161896135398002E-3</v>
      </c>
      <c r="P28" s="96">
        <v>2.8076526472993E-3</v>
      </c>
      <c r="Q28" s="96">
        <v>5.7491872549561997E-5</v>
      </c>
      <c r="R28" s="96">
        <v>1.59558726568883E-2</v>
      </c>
      <c r="S28" s="96">
        <v>1.21910925611855E-2</v>
      </c>
      <c r="T28" s="96">
        <v>5.0572937260329404E-3</v>
      </c>
      <c r="U28" s="96">
        <v>5.4166642024180303E-5</v>
      </c>
      <c r="V28" s="96">
        <v>0.98680645104905695</v>
      </c>
      <c r="W28" s="96">
        <v>1.19429939905392E-2</v>
      </c>
      <c r="X28" s="96">
        <v>1.33808305188995E-2</v>
      </c>
      <c r="Y28" s="96">
        <v>1.50021873747811E-2</v>
      </c>
      <c r="Z28" s="96">
        <v>1.1754422101681801E-2</v>
      </c>
      <c r="AA28" s="96">
        <v>1.25084325942461E-2</v>
      </c>
      <c r="AB28" s="96">
        <f t="shared" si="0"/>
        <v>5.2645872589608497E-2</v>
      </c>
      <c r="AC28" s="96">
        <v>0.13350483596294099</v>
      </c>
      <c r="AD28" s="96">
        <v>2.9758358334832701E-5</v>
      </c>
      <c r="AE28" s="97"/>
      <c r="AF28" s="96">
        <v>21745.968854720799</v>
      </c>
      <c r="AG28" s="110" t="s">
        <v>354</v>
      </c>
      <c r="AH28" s="96">
        <v>8.2399232661161808</v>
      </c>
      <c r="AI28" s="96">
        <v>1388.2388189527701</v>
      </c>
      <c r="AJ28" s="110" t="s">
        <v>354</v>
      </c>
      <c r="AK28" s="113" t="s">
        <v>355</v>
      </c>
      <c r="AL28" s="44"/>
    </row>
    <row r="29" spans="1:38" s="1" customFormat="1" ht="24.75" customHeight="1" thickBot="1" x14ac:dyDescent="0.3">
      <c r="A29" s="41" t="s">
        <v>121</v>
      </c>
      <c r="B29" s="41" t="s">
        <v>163</v>
      </c>
      <c r="C29" s="78" t="s">
        <v>145</v>
      </c>
      <c r="D29" s="42"/>
      <c r="E29" s="95">
        <v>6.0724119072177398</v>
      </c>
      <c r="F29" s="96">
        <v>0.18477060618760599</v>
      </c>
      <c r="G29" s="96">
        <v>2.3034933707046401E-2</v>
      </c>
      <c r="H29" s="96">
        <v>4.3789601426321399E-2</v>
      </c>
      <c r="I29" s="96">
        <v>8.8261733873557E-2</v>
      </c>
      <c r="J29" s="96">
        <v>8.8261733873557E-2</v>
      </c>
      <c r="K29" s="96">
        <v>8.8261733873557E-2</v>
      </c>
      <c r="L29" s="96">
        <v>5.5845005721542502E-2</v>
      </c>
      <c r="M29" s="96">
        <v>2.5771214860507001</v>
      </c>
      <c r="N29" s="96">
        <v>4.2211616896095497E-2</v>
      </c>
      <c r="O29" s="96">
        <v>7.01401358424925E-3</v>
      </c>
      <c r="P29" s="96">
        <v>6.1057446193625298E-3</v>
      </c>
      <c r="Q29" s="96">
        <v>1.15262150123187E-4</v>
      </c>
      <c r="R29" s="96">
        <v>2.7124998677066501E-2</v>
      </c>
      <c r="S29" s="96">
        <v>1.91440920302372E-2</v>
      </c>
      <c r="T29" s="96">
        <v>7.1876285325346697E-3</v>
      </c>
      <c r="U29" s="96">
        <v>1.1521840932921001E-4</v>
      </c>
      <c r="V29" s="96">
        <v>1.4120101292135701</v>
      </c>
      <c r="W29" s="96">
        <v>5.4262959174614503E-2</v>
      </c>
      <c r="X29" s="96">
        <v>4.4804278217571601E-3</v>
      </c>
      <c r="Y29" s="96">
        <v>2.71314795873073E-2</v>
      </c>
      <c r="Z29" s="96">
        <v>3.03175615938901E-2</v>
      </c>
      <c r="AA29" s="96">
        <v>6.9695543894000402E-3</v>
      </c>
      <c r="AB29" s="96">
        <f t="shared" si="0"/>
        <v>6.8899023392354597E-2</v>
      </c>
      <c r="AC29" s="96">
        <v>0.32344393087859202</v>
      </c>
      <c r="AD29" s="96">
        <v>6.3019857403345597E-6</v>
      </c>
      <c r="AE29" s="97"/>
      <c r="AF29" s="96">
        <v>49180.0646132779</v>
      </c>
      <c r="AG29" s="110" t="s">
        <v>354</v>
      </c>
      <c r="AH29" s="96">
        <v>286.38308073079202</v>
      </c>
      <c r="AI29" s="96">
        <v>3278.85956254648</v>
      </c>
      <c r="AJ29" s="110" t="s">
        <v>354</v>
      </c>
      <c r="AK29" s="113" t="s">
        <v>355</v>
      </c>
      <c r="AL29" s="44"/>
    </row>
    <row r="30" spans="1:38" s="1" customFormat="1" ht="24.75" customHeight="1" thickBot="1" x14ac:dyDescent="0.3">
      <c r="A30" s="41" t="s">
        <v>121</v>
      </c>
      <c r="B30" s="41" t="s">
        <v>164</v>
      </c>
      <c r="C30" s="78" t="s">
        <v>54</v>
      </c>
      <c r="D30" s="42"/>
      <c r="E30" s="95">
        <v>0.12859178833191701</v>
      </c>
      <c r="F30" s="96">
        <v>0.93680466089151804</v>
      </c>
      <c r="G30" s="96">
        <v>4.36950458889195E-4</v>
      </c>
      <c r="H30" s="96">
        <v>1.20061015533277E-3</v>
      </c>
      <c r="I30" s="96">
        <v>1.4371174094846799E-2</v>
      </c>
      <c r="J30" s="96">
        <v>1.4371174094846799E-2</v>
      </c>
      <c r="K30" s="96">
        <v>1.4371174094846799E-2</v>
      </c>
      <c r="L30" s="96">
        <v>2.4574260387428002E-3</v>
      </c>
      <c r="M30" s="96">
        <v>6.3082096747184497</v>
      </c>
      <c r="N30" s="96">
        <v>3.46130542712043E-4</v>
      </c>
      <c r="O30" s="96">
        <v>1.11007342981789E-4</v>
      </c>
      <c r="P30" s="96">
        <v>1.900734496168E-4</v>
      </c>
      <c r="Q30" s="96">
        <v>6.55425688333792E-6</v>
      </c>
      <c r="R30" s="96">
        <v>2.3361344910370399E-4</v>
      </c>
      <c r="S30" s="96">
        <v>4.7154628762520901E-4</v>
      </c>
      <c r="T30" s="96">
        <v>1.5688714116515501E-4</v>
      </c>
      <c r="U30" s="96">
        <v>4.3695045888919498E-6</v>
      </c>
      <c r="V30" s="96">
        <v>2.2048535935746599E-2</v>
      </c>
      <c r="W30" s="96">
        <v>1.53503237125264E-2</v>
      </c>
      <c r="X30" s="96">
        <v>2.3390969466706801E-4</v>
      </c>
      <c r="Y30" s="96">
        <v>4.2883444022295901E-4</v>
      </c>
      <c r="Z30" s="96">
        <v>1.4619355916691801E-4</v>
      </c>
      <c r="AA30" s="96">
        <v>5.0193121980641802E-4</v>
      </c>
      <c r="AB30" s="96">
        <f t="shared" si="0"/>
        <v>1.3108689138633632E-3</v>
      </c>
      <c r="AC30" s="96">
        <v>9.84202807396806E-6</v>
      </c>
      <c r="AD30" s="96">
        <v>3.2715752058042098E-6</v>
      </c>
      <c r="AE30" s="97"/>
      <c r="AF30" s="96">
        <v>956.921504967337</v>
      </c>
      <c r="AG30" s="110" t="s">
        <v>354</v>
      </c>
      <c r="AH30" s="110" t="s">
        <v>354</v>
      </c>
      <c r="AI30" s="96">
        <v>31.233924145922099</v>
      </c>
      <c r="AJ30" s="110" t="s">
        <v>354</v>
      </c>
      <c r="AK30" s="113" t="s">
        <v>355</v>
      </c>
      <c r="AL30" s="44"/>
    </row>
    <row r="31" spans="1:38" s="1" customFormat="1" ht="24.75" customHeight="1" thickBot="1" x14ac:dyDescent="0.3">
      <c r="A31" s="41" t="s">
        <v>121</v>
      </c>
      <c r="B31" s="41" t="s">
        <v>165</v>
      </c>
      <c r="C31" s="78" t="s">
        <v>55</v>
      </c>
      <c r="D31" s="42"/>
      <c r="E31" s="109" t="s">
        <v>355</v>
      </c>
      <c r="F31" s="96">
        <v>1.3352702896406301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1299.1133408365499</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0.68214218586916897</v>
      </c>
      <c r="J32" s="96">
        <v>1.2768952414277099</v>
      </c>
      <c r="K32" s="96">
        <v>1.67523022451079</v>
      </c>
      <c r="L32" s="96">
        <v>0.165557653710872</v>
      </c>
      <c r="M32" s="108" t="s">
        <v>355</v>
      </c>
      <c r="N32" s="96">
        <v>7.9342805869491997</v>
      </c>
      <c r="O32" s="96">
        <v>8.4775331400531902E-3</v>
      </c>
      <c r="P32" s="96" t="s">
        <v>355</v>
      </c>
      <c r="Q32" s="96">
        <v>7.9195667633860708E-3</v>
      </c>
      <c r="R32" s="96">
        <v>8.4461187942426394E-2</v>
      </c>
      <c r="S32" s="96">
        <v>60.407271579567301</v>
      </c>
      <c r="T32" s="96">
        <v>0.102579400083999</v>
      </c>
      <c r="U32" s="96">
        <v>3.3504604490215799E-2</v>
      </c>
      <c r="V32" s="96">
        <v>23.039969902706201</v>
      </c>
      <c r="W32" s="96" t="s">
        <v>355</v>
      </c>
      <c r="X32" s="96">
        <v>4.2735229881206904E-3</v>
      </c>
      <c r="Y32" s="96">
        <v>3.0036311795505701E-4</v>
      </c>
      <c r="Z32" s="96">
        <v>4.4339317412413198E-4</v>
      </c>
      <c r="AA32" s="96" t="s">
        <v>355</v>
      </c>
      <c r="AB32" s="96">
        <f t="shared" si="0"/>
        <v>5.0172792801998793E-3</v>
      </c>
      <c r="AC32" s="96" t="s">
        <v>355</v>
      </c>
      <c r="AD32" s="96" t="s">
        <v>355</v>
      </c>
      <c r="AE32" s="97"/>
      <c r="AF32" s="113" t="s">
        <v>355</v>
      </c>
      <c r="AG32" s="113" t="s">
        <v>355</v>
      </c>
      <c r="AH32" s="113" t="s">
        <v>355</v>
      </c>
      <c r="AI32" s="113" t="s">
        <v>355</v>
      </c>
      <c r="AJ32" s="113" t="s">
        <v>355</v>
      </c>
      <c r="AK32" s="96">
        <v>60845.883262960502</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0.33071549389244498</v>
      </c>
      <c r="J33" s="96">
        <v>0.61243609980082503</v>
      </c>
      <c r="K33" s="96">
        <v>1.2248721996016501</v>
      </c>
      <c r="L33" s="96" t="s">
        <v>355</v>
      </c>
      <c r="M33" s="108" t="s">
        <v>355</v>
      </c>
      <c r="N33" s="96">
        <v>5.7599615186267598E-2</v>
      </c>
      <c r="O33" s="96">
        <v>1.16362858962157E-4</v>
      </c>
      <c r="P33" s="96">
        <v>6.9817715377293996E-5</v>
      </c>
      <c r="Q33" s="96" t="s">
        <v>355</v>
      </c>
      <c r="R33" s="96">
        <v>2.4307588801094699E-2</v>
      </c>
      <c r="S33" s="96">
        <v>1.22364732740205E-2</v>
      </c>
      <c r="T33" s="96">
        <v>1.94448461686762E-2</v>
      </c>
      <c r="U33" s="96" t="s">
        <v>355</v>
      </c>
      <c r="V33" s="96">
        <v>9.2551343401900493E-2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60845.883262960502</v>
      </c>
      <c r="AL33" s="44" t="s">
        <v>366</v>
      </c>
    </row>
    <row r="34" spans="1:38" s="1" customFormat="1" ht="24.75" customHeight="1" thickBot="1" x14ac:dyDescent="0.3">
      <c r="A34" s="41" t="s">
        <v>119</v>
      </c>
      <c r="B34" s="41" t="s">
        <v>168</v>
      </c>
      <c r="C34" s="78" t="s">
        <v>58</v>
      </c>
      <c r="D34" s="42"/>
      <c r="E34" s="95">
        <v>1.5699567918547599</v>
      </c>
      <c r="F34" s="96">
        <v>8.1230489604264794E-2</v>
      </c>
      <c r="G34" s="96">
        <v>1.39200884632177E-3</v>
      </c>
      <c r="H34" s="96">
        <v>6.0440862639289498E-4</v>
      </c>
      <c r="I34" s="96">
        <v>0.205041921662487</v>
      </c>
      <c r="J34" s="96">
        <v>0.38962001267728302</v>
      </c>
      <c r="K34" s="96">
        <v>0.38962001267728302</v>
      </c>
      <c r="L34" s="96">
        <v>1.3301489921E-2</v>
      </c>
      <c r="M34" s="96">
        <v>0.24035230414735601</v>
      </c>
      <c r="N34" s="96">
        <v>3.3784024580857299E-3</v>
      </c>
      <c r="O34" s="96">
        <v>5.6070988270468902E-4</v>
      </c>
      <c r="P34" s="96">
        <v>3.7456411394820501E-4</v>
      </c>
      <c r="Q34" s="96">
        <v>7.0685588856649101E-6</v>
      </c>
      <c r="R34" s="96">
        <v>1.1294128265919801</v>
      </c>
      <c r="S34" s="96">
        <v>2.7463586375195499</v>
      </c>
      <c r="T34" s="96">
        <v>2.2554096444211398</v>
      </c>
      <c r="U34" s="96">
        <v>7.0685588856649101E-6</v>
      </c>
      <c r="V34" s="96">
        <v>0.11270762142007699</v>
      </c>
      <c r="W34" s="96">
        <v>2.1733416049129701E-3</v>
      </c>
      <c r="X34" s="96">
        <v>1.79450287139546E-4</v>
      </c>
      <c r="Y34" s="96">
        <v>1.08667118323392E-3</v>
      </c>
      <c r="Z34" s="96">
        <v>1.21428027570652E-3</v>
      </c>
      <c r="AA34" s="96">
        <v>2.7914489110596099E-4</v>
      </c>
      <c r="AB34" s="96">
        <f t="shared" si="0"/>
        <v>2.7595466371859471E-3</v>
      </c>
      <c r="AC34" s="96">
        <v>1.8585565261581501E-2</v>
      </c>
      <c r="AD34" s="96">
        <v>2.5452372547756501E-6</v>
      </c>
      <c r="AE34" s="97"/>
      <c r="AF34" s="96">
        <v>2924.7103821644801</v>
      </c>
      <c r="AG34" s="110" t="s">
        <v>358</v>
      </c>
      <c r="AH34" s="110" t="s">
        <v>354</v>
      </c>
      <c r="AI34" s="110" t="s">
        <v>354</v>
      </c>
      <c r="AJ34" s="110" t="s">
        <v>354</v>
      </c>
      <c r="AK34" s="109">
        <v>36763456.923832901</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8.9911679760474907</v>
      </c>
      <c r="F36" s="96">
        <v>0.39584724697347901</v>
      </c>
      <c r="G36" s="96">
        <v>0.217738746705189</v>
      </c>
      <c r="H36" s="96" t="s">
        <v>355</v>
      </c>
      <c r="I36" s="96">
        <v>0.233216564558588</v>
      </c>
      <c r="J36" s="96">
        <v>0.23440040498782</v>
      </c>
      <c r="K36" s="96">
        <v>0.23676808584628301</v>
      </c>
      <c r="L36" s="96">
        <v>2.3796724069157199E-2</v>
      </c>
      <c r="M36" s="96">
        <v>0.92122469831332898</v>
      </c>
      <c r="N36" s="96">
        <v>1.8721363038460399E-2</v>
      </c>
      <c r="O36" s="96">
        <v>2.2220935289048102E-3</v>
      </c>
      <c r="P36" s="96">
        <v>4.1102745313108596E-3</v>
      </c>
      <c r="Q36" s="96">
        <v>2.4333692456994498E-2</v>
      </c>
      <c r="R36" s="96">
        <v>1.2001944484177201E-2</v>
      </c>
      <c r="S36" s="96">
        <v>2.4333692456994498E-2</v>
      </c>
      <c r="T36" s="96">
        <v>1.1314215513945101</v>
      </c>
      <c r="U36" s="96">
        <v>3.7442726076920903E-2</v>
      </c>
      <c r="V36" s="96">
        <v>8.99019847682722E-2</v>
      </c>
      <c r="W36" s="96">
        <v>7.8199309395675307E-2</v>
      </c>
      <c r="X36" s="96">
        <v>7.5057301874133404E-4</v>
      </c>
      <c r="Y36" s="96">
        <v>3.4853109689492599E-3</v>
      </c>
      <c r="Z36" s="96">
        <v>1.5164636957310199E-3</v>
      </c>
      <c r="AA36" s="96">
        <v>5.7094628990694797E-3</v>
      </c>
      <c r="AB36" s="96">
        <f t="shared" si="0"/>
        <v>1.1461810582491093E-2</v>
      </c>
      <c r="AC36" s="96">
        <v>1.4723993204207701E-2</v>
      </c>
      <c r="AD36" s="96">
        <v>5.3344705620936201E-6</v>
      </c>
      <c r="AE36" s="97"/>
      <c r="AF36" s="96">
        <v>6270.3292906659599</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0.65016443955506698</v>
      </c>
      <c r="F39" s="96">
        <v>0.15073065064541499</v>
      </c>
      <c r="G39" s="96">
        <v>4.5773978038809102E-2</v>
      </c>
      <c r="H39" s="96">
        <v>1.6300210174242401E-2</v>
      </c>
      <c r="I39" s="96">
        <v>9.2167931688571098E-2</v>
      </c>
      <c r="J39" s="96">
        <v>9.6625468073397502E-2</v>
      </c>
      <c r="K39" s="96">
        <v>0.103868513570492</v>
      </c>
      <c r="L39" s="96">
        <v>1.8078751243398E-2</v>
      </c>
      <c r="M39" s="96">
        <v>0.87731805370969995</v>
      </c>
      <c r="N39" s="96">
        <v>5.7650100050145999E-3</v>
      </c>
      <c r="O39" s="96">
        <v>7.0303786267526499E-4</v>
      </c>
      <c r="P39" s="96">
        <v>1.8228604796692201E-3</v>
      </c>
      <c r="Q39" s="96">
        <v>1.40788111277301E-3</v>
      </c>
      <c r="R39" s="96">
        <v>4.5843072135367501E-3</v>
      </c>
      <c r="S39" s="96">
        <v>5.07662019785491E-3</v>
      </c>
      <c r="T39" s="96">
        <v>4.38892694859668E-3</v>
      </c>
      <c r="U39" s="96">
        <v>1.1918490614442701E-3</v>
      </c>
      <c r="V39" s="96">
        <v>9.3380571606624507E-3</v>
      </c>
      <c r="W39" s="96">
        <v>0.52907221466833998</v>
      </c>
      <c r="X39" s="96">
        <v>7.7836460319410106E-2</v>
      </c>
      <c r="Y39" s="96">
        <v>0.102411897603612</v>
      </c>
      <c r="Z39" s="96">
        <v>3.5126068445969598E-2</v>
      </c>
      <c r="AA39" s="96">
        <v>5.6079221288191199E-2</v>
      </c>
      <c r="AB39" s="96">
        <f t="shared" si="0"/>
        <v>0.27145364765718288</v>
      </c>
      <c r="AC39" s="96">
        <v>9.2765054374349606E-3</v>
      </c>
      <c r="AD39" s="96">
        <v>2.0658652637620101E-3</v>
      </c>
      <c r="AE39" s="97"/>
      <c r="AF39" s="96">
        <v>1238.4455561700399</v>
      </c>
      <c r="AG39" s="110" t="s">
        <v>354</v>
      </c>
      <c r="AH39" s="96">
        <v>7827.1836798117401</v>
      </c>
      <c r="AI39" s="96">
        <v>3611.68548414523</v>
      </c>
      <c r="AJ39" s="110" t="s">
        <v>354</v>
      </c>
      <c r="AK39" s="113" t="s">
        <v>355</v>
      </c>
      <c r="AL39" s="44"/>
    </row>
    <row r="40" spans="1:38" s="1" customFormat="1" ht="24.75" customHeight="1" thickBot="1" x14ac:dyDescent="0.3">
      <c r="A40" s="41" t="s">
        <v>119</v>
      </c>
      <c r="B40" s="41" t="s">
        <v>174</v>
      </c>
      <c r="C40" s="78" t="s">
        <v>339</v>
      </c>
      <c r="D40" s="42"/>
      <c r="E40" s="95">
        <v>0.571360732046994</v>
      </c>
      <c r="F40" s="96">
        <v>0.80386756413562199</v>
      </c>
      <c r="G40" s="96">
        <v>1.0917020730188401E-3</v>
      </c>
      <c r="H40" s="96">
        <v>4.1576956021696599E-4</v>
      </c>
      <c r="I40" s="96">
        <v>4.9190065044936601E-2</v>
      </c>
      <c r="J40" s="96">
        <v>4.9190065044936601E-2</v>
      </c>
      <c r="K40" s="96">
        <v>4.9190065044936601E-2</v>
      </c>
      <c r="L40" s="96">
        <v>2.6926051466332701E-2</v>
      </c>
      <c r="M40" s="96">
        <v>29.326738276461899</v>
      </c>
      <c r="N40" s="96">
        <v>2.34531983349407E-3</v>
      </c>
      <c r="O40" s="96">
        <v>4.9172090083237903E-4</v>
      </c>
      <c r="P40" s="96">
        <v>3.5227045682923201E-4</v>
      </c>
      <c r="Q40" s="96">
        <v>9.1856030578537992E-6</v>
      </c>
      <c r="R40" s="96">
        <v>1.3109293889991701E-3</v>
      </c>
      <c r="S40" s="96">
        <v>1.5101287987986801E-3</v>
      </c>
      <c r="T40" s="96">
        <v>5.3633746286930995E-4</v>
      </c>
      <c r="U40" s="96">
        <v>7.3166238184507496E-6</v>
      </c>
      <c r="V40" s="96">
        <v>9.8499644846889195E-2</v>
      </c>
      <c r="W40" s="96">
        <v>5.4169732056376999E-3</v>
      </c>
      <c r="X40" s="96">
        <v>4.87974582538421E-4</v>
      </c>
      <c r="Y40" s="96">
        <v>9.5835808973000595E-4</v>
      </c>
      <c r="Z40" s="96">
        <v>8.1929478150850595E-4</v>
      </c>
      <c r="AA40" s="96">
        <v>6.1185816451389595E-4</v>
      </c>
      <c r="AB40" s="96">
        <f t="shared" si="0"/>
        <v>2.8774856182908286E-3</v>
      </c>
      <c r="AC40" s="96">
        <v>9.4196578134207107E-3</v>
      </c>
      <c r="AD40" s="96">
        <v>3.6780778659124299E-6</v>
      </c>
      <c r="AE40" s="97"/>
      <c r="AF40" s="96">
        <v>2525.5227292785198</v>
      </c>
      <c r="AG40" s="110" t="s">
        <v>354</v>
      </c>
      <c r="AH40" s="110" t="s">
        <v>354</v>
      </c>
      <c r="AI40" s="96">
        <v>26.444442866460601</v>
      </c>
      <c r="AJ40" s="110" t="s">
        <v>354</v>
      </c>
      <c r="AK40" s="113" t="s">
        <v>355</v>
      </c>
      <c r="AL40" s="44"/>
    </row>
    <row r="41" spans="1:38" s="1" customFormat="1" ht="24.75" customHeight="1" thickBot="1" x14ac:dyDescent="0.3">
      <c r="A41" s="41" t="s">
        <v>113</v>
      </c>
      <c r="B41" s="41" t="s">
        <v>175</v>
      </c>
      <c r="C41" s="78" t="s">
        <v>305</v>
      </c>
      <c r="D41" s="42"/>
      <c r="E41" s="95">
        <v>3.76687763315747</v>
      </c>
      <c r="F41" s="96">
        <v>7.9971362875147403</v>
      </c>
      <c r="G41" s="96">
        <v>0.73594974909155897</v>
      </c>
      <c r="H41" s="96">
        <v>1.00373679176498</v>
      </c>
      <c r="I41" s="96">
        <v>6.7936204727873797</v>
      </c>
      <c r="J41" s="96">
        <v>6.9100594722442601</v>
      </c>
      <c r="K41" s="96">
        <v>7.21341986415693</v>
      </c>
      <c r="L41" s="96">
        <v>0.76713183462768098</v>
      </c>
      <c r="M41" s="96">
        <v>54.959181502984599</v>
      </c>
      <c r="N41" s="96">
        <v>0.95426963264703102</v>
      </c>
      <c r="O41" s="96">
        <v>0.45942031723981902</v>
      </c>
      <c r="P41" s="96">
        <v>2.3106073622189499E-2</v>
      </c>
      <c r="Q41" s="96">
        <v>9.8129196270994607E-3</v>
      </c>
      <c r="R41" s="96">
        <v>0.81401544894970201</v>
      </c>
      <c r="S41" s="96">
        <v>0.21281187998983001</v>
      </c>
      <c r="T41" s="96">
        <v>7.0727673774999403E-2</v>
      </c>
      <c r="U41" s="96">
        <v>1.7972678696373399E-2</v>
      </c>
      <c r="V41" s="96">
        <v>18.096519136867101</v>
      </c>
      <c r="W41" s="96">
        <v>19.455574561250501</v>
      </c>
      <c r="X41" s="96">
        <v>1.1148973223511001</v>
      </c>
      <c r="Y41" s="96">
        <v>1.07014362328488</v>
      </c>
      <c r="Z41" s="96">
        <v>0.68111796543279302</v>
      </c>
      <c r="AA41" s="96">
        <v>0.61254067084979402</v>
      </c>
      <c r="AB41" s="96">
        <f t="shared" si="0"/>
        <v>3.4786995819185669</v>
      </c>
      <c r="AC41" s="96">
        <v>0.177844418229398</v>
      </c>
      <c r="AD41" s="96">
        <v>5.8961611708944699E-2</v>
      </c>
      <c r="AE41" s="97"/>
      <c r="AF41" s="96">
        <v>5956.4659136728897</v>
      </c>
      <c r="AG41" s="110" t="s">
        <v>354</v>
      </c>
      <c r="AH41" s="96">
        <v>23286.5221593694</v>
      </c>
      <c r="AI41" s="96">
        <v>38066.893982764501</v>
      </c>
      <c r="AJ41" s="110" t="s">
        <v>354</v>
      </c>
      <c r="AK41" s="113" t="s">
        <v>355</v>
      </c>
      <c r="AL41" s="44"/>
    </row>
    <row r="42" spans="1:38" s="1" customFormat="1" ht="24.75" customHeight="1" thickBot="1" x14ac:dyDescent="0.3">
      <c r="A42" s="41" t="s">
        <v>119</v>
      </c>
      <c r="B42" s="41" t="s">
        <v>176</v>
      </c>
      <c r="C42" s="78" t="s">
        <v>60</v>
      </c>
      <c r="D42" s="42"/>
      <c r="E42" s="95">
        <v>4.1578123500172003E-2</v>
      </c>
      <c r="F42" s="96">
        <v>0.98485351656448294</v>
      </c>
      <c r="G42" s="96">
        <v>1.86953001495276E-4</v>
      </c>
      <c r="H42" s="96">
        <v>3.7997577392276402E-5</v>
      </c>
      <c r="I42" s="96">
        <v>1.6455616891598201E-2</v>
      </c>
      <c r="J42" s="96">
        <v>1.6455616891598201E-2</v>
      </c>
      <c r="K42" s="96">
        <v>1.6455616891598201E-2</v>
      </c>
      <c r="L42" s="96">
        <v>8.22780844579909E-4</v>
      </c>
      <c r="M42" s="96">
        <v>12.518863034056199</v>
      </c>
      <c r="N42" s="96">
        <v>3.1641713751226399E-4</v>
      </c>
      <c r="O42" s="96">
        <v>1.03608572768447E-4</v>
      </c>
      <c r="P42" s="96">
        <v>8.1075578500382003E-5</v>
      </c>
      <c r="Q42" s="96">
        <v>2.79570960346145E-6</v>
      </c>
      <c r="R42" s="96">
        <v>1.5028019140221599E-4</v>
      </c>
      <c r="S42" s="96">
        <v>3.9804232633340998E-4</v>
      </c>
      <c r="T42" s="96">
        <v>1.23178539992677E-4</v>
      </c>
      <c r="U42" s="96">
        <v>1.8638064023076301E-6</v>
      </c>
      <c r="V42" s="96">
        <v>2.0656481329608699E-2</v>
      </c>
      <c r="W42" s="96">
        <v>2.1586060984422101E-3</v>
      </c>
      <c r="X42" s="96">
        <v>4.8192136151267901E-5</v>
      </c>
      <c r="Y42" s="96">
        <v>8.8352249610657905E-5</v>
      </c>
      <c r="Z42" s="96">
        <v>3.0120085094542499E-5</v>
      </c>
      <c r="AA42" s="96">
        <v>1.03412292157929E-4</v>
      </c>
      <c r="AB42" s="96">
        <f t="shared" si="0"/>
        <v>2.7007676301439728E-4</v>
      </c>
      <c r="AC42" s="96">
        <v>4.2092224832165404E-6</v>
      </c>
      <c r="AD42" s="96">
        <v>1.72148438366884E-6</v>
      </c>
      <c r="AE42" s="97"/>
      <c r="AF42" s="95">
        <v>409.42707327465502</v>
      </c>
      <c r="AG42" s="110" t="s">
        <v>354</v>
      </c>
      <c r="AH42" s="110" t="s">
        <v>354</v>
      </c>
      <c r="AI42" s="96">
        <v>13.185625843471099</v>
      </c>
      <c r="AJ42" s="110" t="s">
        <v>354</v>
      </c>
      <c r="AK42" s="113" t="s">
        <v>355</v>
      </c>
      <c r="AL42" s="44"/>
    </row>
    <row r="43" spans="1:38" s="1" customFormat="1" ht="24.75" customHeight="1" thickBot="1" x14ac:dyDescent="0.3">
      <c r="A43" s="41" t="s">
        <v>113</v>
      </c>
      <c r="B43" s="41" t="s">
        <v>177</v>
      </c>
      <c r="C43" s="78" t="s">
        <v>61</v>
      </c>
      <c r="D43" s="42"/>
      <c r="E43" s="95">
        <v>0.64072111094920303</v>
      </c>
      <c r="F43" s="96">
        <v>1.3024210036753101</v>
      </c>
      <c r="G43" s="96">
        <v>0.339190368929563</v>
      </c>
      <c r="H43" s="96">
        <v>1.5925274129826299E-2</v>
      </c>
      <c r="I43" s="96">
        <v>0.88357050832873496</v>
      </c>
      <c r="J43" s="96">
        <v>0.88656264180417299</v>
      </c>
      <c r="K43" s="96">
        <v>0.88900255390166505</v>
      </c>
      <c r="L43" s="96">
        <v>0.24918793782830601</v>
      </c>
      <c r="M43" s="96">
        <v>4.4511662189087504</v>
      </c>
      <c r="N43" s="96">
        <v>8.3399179234315599E-2</v>
      </c>
      <c r="O43" s="96">
        <v>2.5990375514085999E-2</v>
      </c>
      <c r="P43" s="96">
        <v>3.4212023240522099E-3</v>
      </c>
      <c r="Q43" s="96">
        <v>1.5148456717224801E-3</v>
      </c>
      <c r="R43" s="96">
        <v>4.9177969677274801E-2</v>
      </c>
      <c r="S43" s="96">
        <v>1.6649436595326299E-2</v>
      </c>
      <c r="T43" s="96">
        <v>7.45694447088633E-3</v>
      </c>
      <c r="U43" s="96">
        <v>6.3090594525623302E-3</v>
      </c>
      <c r="V43" s="96">
        <v>1.0542062269902299</v>
      </c>
      <c r="W43" s="96">
        <v>0.96025629168777105</v>
      </c>
      <c r="X43" s="96">
        <v>7.47996447342235E-2</v>
      </c>
      <c r="Y43" s="96">
        <v>8.6700234220413799E-2</v>
      </c>
      <c r="Z43" s="96">
        <v>2.98472339347844E-2</v>
      </c>
      <c r="AA43" s="96">
        <v>6.0453829658662098E-2</v>
      </c>
      <c r="AB43" s="96">
        <f t="shared" si="0"/>
        <v>0.25180094254808377</v>
      </c>
      <c r="AC43" s="96">
        <v>1.64890026028627E-2</v>
      </c>
      <c r="AD43" s="96">
        <v>8.5679078876882905E-3</v>
      </c>
      <c r="AE43" s="97"/>
      <c r="AF43" s="96">
        <v>2036.6625328805701</v>
      </c>
      <c r="AG43" s="96">
        <v>220.57542000000001</v>
      </c>
      <c r="AH43" s="96">
        <v>1605.9273654380299</v>
      </c>
      <c r="AI43" s="96">
        <v>2943.74121631454</v>
      </c>
      <c r="AJ43" s="110" t="s">
        <v>354</v>
      </c>
      <c r="AK43" s="113" t="s">
        <v>355</v>
      </c>
      <c r="AL43" s="44"/>
    </row>
    <row r="44" spans="1:38" s="1" customFormat="1" ht="24.75" customHeight="1" thickBot="1" x14ac:dyDescent="0.3">
      <c r="A44" s="41" t="s">
        <v>119</v>
      </c>
      <c r="B44" s="41" t="s">
        <v>178</v>
      </c>
      <c r="C44" s="78" t="s">
        <v>62</v>
      </c>
      <c r="D44" s="42"/>
      <c r="E44" s="95">
        <v>2.8080789810435198</v>
      </c>
      <c r="F44" s="96">
        <v>0.70368474448745799</v>
      </c>
      <c r="G44" s="96">
        <v>4.29999643401146E-3</v>
      </c>
      <c r="H44" s="96">
        <v>2.0771018192850201E-3</v>
      </c>
      <c r="I44" s="96">
        <v>0.237598708104482</v>
      </c>
      <c r="J44" s="96">
        <v>0.237598708104482</v>
      </c>
      <c r="K44" s="96">
        <v>0.237598708104482</v>
      </c>
      <c r="L44" s="96">
        <v>0.13869114827939899</v>
      </c>
      <c r="M44" s="96">
        <v>6.4327413881743896</v>
      </c>
      <c r="N44" s="96">
        <v>1.01949023310511E-2</v>
      </c>
      <c r="O44" s="96">
        <v>1.7188690710698801E-3</v>
      </c>
      <c r="P44" s="96">
        <v>1.1544634622405001E-3</v>
      </c>
      <c r="Q44" s="96">
        <v>2.2447062402362802E-5</v>
      </c>
      <c r="R44" s="96">
        <v>5.9970760849421502E-3</v>
      </c>
      <c r="S44" s="96">
        <v>4.38197001020545E-3</v>
      </c>
      <c r="T44" s="96">
        <v>1.7606134000053399E-3</v>
      </c>
      <c r="U44" s="96">
        <v>2.19577451095194E-5</v>
      </c>
      <c r="V44" s="96">
        <v>0.34541789084538299</v>
      </c>
      <c r="W44" s="96">
        <v>7.5102823366107402E-3</v>
      </c>
      <c r="X44" s="96">
        <v>2.3193452087626101E-3</v>
      </c>
      <c r="Y44" s="96">
        <v>4.6257825190641798E-3</v>
      </c>
      <c r="Z44" s="96">
        <v>4.4646199105926997E-3</v>
      </c>
      <c r="AA44" s="96">
        <v>2.4253510446696999E-3</v>
      </c>
      <c r="AB44" s="96">
        <f t="shared" si="0"/>
        <v>1.3835098683089188E-2</v>
      </c>
      <c r="AC44" s="96">
        <v>5.5173320596566697E-2</v>
      </c>
      <c r="AD44" s="96">
        <v>6.0407011769919303E-6</v>
      </c>
      <c r="AE44" s="97"/>
      <c r="AF44" s="96">
        <v>9185.89140606812</v>
      </c>
      <c r="AG44" s="110" t="s">
        <v>354</v>
      </c>
      <c r="AH44" s="110" t="s">
        <v>354</v>
      </c>
      <c r="AI44" s="96">
        <v>6.9234172971893697</v>
      </c>
      <c r="AJ44" s="110" t="s">
        <v>354</v>
      </c>
      <c r="AK44" s="113" t="s">
        <v>355</v>
      </c>
      <c r="AL44" s="44"/>
    </row>
    <row r="45" spans="1:38" s="1" customFormat="1" ht="24.75" customHeight="1" thickBot="1" x14ac:dyDescent="0.3">
      <c r="A45" s="41" t="s">
        <v>119</v>
      </c>
      <c r="B45" s="41" t="s">
        <v>179</v>
      </c>
      <c r="C45" s="78" t="s">
        <v>129</v>
      </c>
      <c r="D45" s="42"/>
      <c r="E45" s="95">
        <v>5.5048200842830504</v>
      </c>
      <c r="F45" s="96">
        <v>0.25819536022617201</v>
      </c>
      <c r="G45" s="96">
        <v>0.22121828655126999</v>
      </c>
      <c r="H45" s="96" t="s">
        <v>355</v>
      </c>
      <c r="I45" s="96">
        <v>9.60393576383438E-2</v>
      </c>
      <c r="J45" s="96">
        <v>9.6526867067980193E-2</v>
      </c>
      <c r="K45" s="96">
        <v>9.7501885927252702E-2</v>
      </c>
      <c r="L45" s="96">
        <v>2.1241795673411001E-2</v>
      </c>
      <c r="M45" s="96">
        <v>0.74890952364344399</v>
      </c>
      <c r="N45" s="96">
        <v>1.1051844377814901E-2</v>
      </c>
      <c r="O45" s="96">
        <v>1.08629239611001E-3</v>
      </c>
      <c r="P45" s="96">
        <v>3.3061072925087199E-3</v>
      </c>
      <c r="Q45" s="96">
        <v>5.5259221889074296E-3</v>
      </c>
      <c r="R45" s="96">
        <v>4.4396297927974298E-3</v>
      </c>
      <c r="S45" s="96">
        <v>5.5259221889074296E-3</v>
      </c>
      <c r="T45" s="96">
        <v>7.7457370853061501E-3</v>
      </c>
      <c r="U45" s="96">
        <v>2.2103688755629701E-2</v>
      </c>
      <c r="V45" s="96">
        <v>5.5306451993253097E-2</v>
      </c>
      <c r="W45" s="96">
        <v>5.67233551186139E-2</v>
      </c>
      <c r="X45" s="96">
        <v>7.08451562680441E-4</v>
      </c>
      <c r="Y45" s="96">
        <v>3.0227266674365499E-3</v>
      </c>
      <c r="Z45" s="96">
        <v>1.4169031253608801E-3</v>
      </c>
      <c r="AA45" s="96">
        <v>5.5731522930861296E-3</v>
      </c>
      <c r="AB45" s="96">
        <f t="shared" si="0"/>
        <v>1.0721233648564001E-2</v>
      </c>
      <c r="AC45" s="96">
        <v>9.20987031484574E-3</v>
      </c>
      <c r="AD45" s="96">
        <v>3.97783284425507E-6</v>
      </c>
      <c r="AE45" s="97"/>
      <c r="AF45" s="96">
        <v>4723.0104178696001</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1.1317462670930101</v>
      </c>
      <c r="F47" s="96">
        <v>0.26858221621531198</v>
      </c>
      <c r="G47" s="96">
        <v>6.5570293251255504E-2</v>
      </c>
      <c r="H47" s="96">
        <v>7.9551231867656502E-4</v>
      </c>
      <c r="I47" s="96">
        <v>6.4245685359827706E-2</v>
      </c>
      <c r="J47" s="96">
        <v>6.4245685359827706E-2</v>
      </c>
      <c r="K47" s="96">
        <v>6.4245685359827706E-2</v>
      </c>
      <c r="L47" s="96">
        <v>2.3878672240363899E-2</v>
      </c>
      <c r="M47" s="96">
        <v>2.8997858775546401</v>
      </c>
      <c r="N47" s="96">
        <v>1.9141990406005001E-3</v>
      </c>
      <c r="O47" s="96">
        <v>3.5796196281257002E-4</v>
      </c>
      <c r="P47" s="96">
        <v>2.3838304456525201E-4</v>
      </c>
      <c r="Q47" s="96">
        <v>5.4909913441347303E-6</v>
      </c>
      <c r="R47" s="96">
        <v>1.08539991056023E-3</v>
      </c>
      <c r="S47" s="96">
        <v>9.9569428798372398E-4</v>
      </c>
      <c r="T47" s="96">
        <v>3.7826166781653798E-4</v>
      </c>
      <c r="U47" s="96">
        <v>4.7598872236640601E-6</v>
      </c>
      <c r="V47" s="96">
        <v>7.1805029592698799E-2</v>
      </c>
      <c r="W47" s="96">
        <v>2.7220317904261002E-3</v>
      </c>
      <c r="X47" s="96">
        <v>4.0554160314351201E-4</v>
      </c>
      <c r="Y47" s="96">
        <v>8.0325410583589603E-4</v>
      </c>
      <c r="Z47" s="96">
        <v>7.3690240078347097E-4</v>
      </c>
      <c r="AA47" s="96">
        <v>4.6095379345035902E-4</v>
      </c>
      <c r="AB47" s="96">
        <f t="shared" si="0"/>
        <v>2.4066519032132378E-3</v>
      </c>
      <c r="AC47" s="96">
        <v>8.8468774231235999E-3</v>
      </c>
      <c r="AD47" s="96">
        <v>2.33561980919183E-6</v>
      </c>
      <c r="AE47" s="97"/>
      <c r="AF47" s="96">
        <v>2630.8724431324699</v>
      </c>
      <c r="AG47" s="110" t="s">
        <v>354</v>
      </c>
      <c r="AH47" s="110" t="s">
        <v>354</v>
      </c>
      <c r="AI47" s="96">
        <v>79.349743263567007</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8.4608459999999993E-3</v>
      </c>
      <c r="J48" s="96">
        <v>3.1023102E-2</v>
      </c>
      <c r="K48" s="96">
        <v>3.5253525000000001E-2</v>
      </c>
      <c r="L48" s="96">
        <v>2.3502350000000002E-2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2350.2350000000001</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0.84277197316700003</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5.8520000000000003</v>
      </c>
      <c r="AL51" s="44" t="s">
        <v>371</v>
      </c>
    </row>
    <row r="52" spans="1:38" s="1" customFormat="1" ht="24.75" customHeight="1" thickBot="1" x14ac:dyDescent="0.3">
      <c r="A52" s="41" t="s">
        <v>114</v>
      </c>
      <c r="B52" s="62" t="s">
        <v>316</v>
      </c>
      <c r="C52" s="79" t="s">
        <v>131</v>
      </c>
      <c r="D52" s="61"/>
      <c r="E52" s="96" t="s">
        <v>355</v>
      </c>
      <c r="F52" s="96">
        <v>2.5470000000000002</v>
      </c>
      <c r="G52" s="96">
        <v>0.7762</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7625</v>
      </c>
      <c r="AL52" s="44" t="s">
        <v>127</v>
      </c>
    </row>
    <row r="53" spans="1:38" s="1" customFormat="1" ht="24.75" customHeight="1" thickBot="1" x14ac:dyDescent="0.3">
      <c r="A53" s="41" t="s">
        <v>114</v>
      </c>
      <c r="B53" s="62" t="s">
        <v>317</v>
      </c>
      <c r="C53" s="79" t="s">
        <v>68</v>
      </c>
      <c r="D53" s="61"/>
      <c r="E53" s="108" t="s">
        <v>355</v>
      </c>
      <c r="F53" s="96">
        <v>0.71297470299999999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1317.883</v>
      </c>
      <c r="AL53" s="44" t="s">
        <v>127</v>
      </c>
    </row>
    <row r="54" spans="1:38" s="1" customFormat="1" ht="40.5" customHeight="1" thickBot="1" x14ac:dyDescent="0.3">
      <c r="A54" s="41" t="s">
        <v>114</v>
      </c>
      <c r="B54" s="62" t="s">
        <v>186</v>
      </c>
      <c r="C54" s="79" t="s">
        <v>289</v>
      </c>
      <c r="D54" s="61"/>
      <c r="E54" s="95" t="s">
        <v>355</v>
      </c>
      <c r="F54" s="96">
        <v>2.3302017642108801</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8867.33</v>
      </c>
      <c r="AL54" s="44" t="s">
        <v>367</v>
      </c>
    </row>
    <row r="55" spans="1:38" s="1" customFormat="1" ht="24.75" customHeight="1" thickBot="1" x14ac:dyDescent="0.3">
      <c r="A55" s="41" t="s">
        <v>114</v>
      </c>
      <c r="B55" s="62" t="s">
        <v>187</v>
      </c>
      <c r="C55" s="79" t="s">
        <v>260</v>
      </c>
      <c r="D55" s="61"/>
      <c r="E55" s="95">
        <v>0.1007172450832</v>
      </c>
      <c r="F55" s="96">
        <v>0.138480895785383</v>
      </c>
      <c r="G55" s="96">
        <v>0.1156722509036</v>
      </c>
      <c r="H55" s="96" t="s">
        <v>355</v>
      </c>
      <c r="I55" s="96">
        <v>3.0620145692510001E-3</v>
      </c>
      <c r="J55" s="96">
        <v>3.0620145692510001E-3</v>
      </c>
      <c r="K55" s="96">
        <v>3.0620145692510001E-3</v>
      </c>
      <c r="L55" s="96">
        <v>1.24966657298E-4</v>
      </c>
      <c r="M55" s="96">
        <v>0.16013872540470001</v>
      </c>
      <c r="N55" s="96">
        <v>4.48455809479E-4</v>
      </c>
      <c r="O55" s="96">
        <v>6.0393162467099997E-4</v>
      </c>
      <c r="P55" s="96">
        <v>4.2024531195480002E-4</v>
      </c>
      <c r="Q55" s="96">
        <v>4.7972964363680003E-4</v>
      </c>
      <c r="R55" s="96">
        <v>1.8448437265761999E-3</v>
      </c>
      <c r="S55" s="96">
        <v>9.0632110280151998E-4</v>
      </c>
      <c r="T55" s="96">
        <v>2.0313246984381998E-3</v>
      </c>
      <c r="U55" s="96">
        <v>4.6502424012799997E-4</v>
      </c>
      <c r="V55" s="96">
        <v>4.6866533795999997E-3</v>
      </c>
      <c r="W55" s="96">
        <v>1.7266756429500001E-3</v>
      </c>
      <c r="X55" s="96">
        <v>1.9899744487530001E-6</v>
      </c>
      <c r="Y55" s="96">
        <v>2.9863036247260001E-6</v>
      </c>
      <c r="Z55" s="96">
        <v>2.845847030917E-6</v>
      </c>
      <c r="AA55" s="96">
        <v>2.845847030917E-6</v>
      </c>
      <c r="AB55" s="96">
        <f t="shared" si="0"/>
        <v>1.0667972135313E-5</v>
      </c>
      <c r="AC55" s="96" t="s">
        <v>355</v>
      </c>
      <c r="AD55" s="96" t="s">
        <v>355</v>
      </c>
      <c r="AE55" s="97"/>
      <c r="AF55" s="96">
        <v>275.40508590000002</v>
      </c>
      <c r="AG55" s="110" t="s">
        <v>354</v>
      </c>
      <c r="AH55" s="96">
        <v>2963.56924143367</v>
      </c>
      <c r="AI55" s="110" t="s">
        <v>354</v>
      </c>
      <c r="AJ55" s="110" t="s">
        <v>354</v>
      </c>
      <c r="AK55" s="96">
        <v>2.2066979999999998</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1.2830999999999999E-3</v>
      </c>
      <c r="J58" s="95">
        <v>8.5540000000000008E-3</v>
      </c>
      <c r="K58" s="95">
        <v>1.7108000000000002E-2</v>
      </c>
      <c r="L58" s="95">
        <v>5.90226E-6</v>
      </c>
      <c r="M58" s="95" t="s">
        <v>358</v>
      </c>
      <c r="N58" s="95" t="s">
        <v>358</v>
      </c>
      <c r="O58" s="95" t="s">
        <v>358</v>
      </c>
      <c r="P58" s="95" t="s">
        <v>358</v>
      </c>
      <c r="Q58" s="95" t="s">
        <v>358</v>
      </c>
      <c r="R58" s="95" t="s">
        <v>358</v>
      </c>
      <c r="S58" s="95" t="s">
        <v>358</v>
      </c>
      <c r="T58" s="95" t="s">
        <v>358</v>
      </c>
      <c r="U58" s="95" t="s">
        <v>358</v>
      </c>
      <c r="V58" s="95" t="s">
        <v>358</v>
      </c>
      <c r="W58" s="95">
        <v>7.6986000000000003E-4</v>
      </c>
      <c r="X58" s="95" t="s">
        <v>358</v>
      </c>
      <c r="Y58" s="95" t="s">
        <v>358</v>
      </c>
      <c r="Z58" s="95" t="s">
        <v>358</v>
      </c>
      <c r="AA58" s="95" t="s">
        <v>358</v>
      </c>
      <c r="AB58" s="96" t="str">
        <f t="shared" si="0"/>
        <v>IE</v>
      </c>
      <c r="AC58" s="95">
        <v>3.4215999999999999E-4</v>
      </c>
      <c r="AD58" s="95">
        <v>6.4155000000000002E-3</v>
      </c>
      <c r="AE58" s="97"/>
      <c r="AF58" s="114" t="s">
        <v>355</v>
      </c>
      <c r="AG58" s="114" t="s">
        <v>355</v>
      </c>
      <c r="AH58" s="114" t="s">
        <v>355</v>
      </c>
      <c r="AI58" s="114" t="s">
        <v>355</v>
      </c>
      <c r="AJ58" s="114" t="s">
        <v>355</v>
      </c>
      <c r="AK58" s="96">
        <v>42.77</v>
      </c>
      <c r="AL58" s="44" t="s">
        <v>127</v>
      </c>
    </row>
    <row r="59" spans="1:38" s="1" customFormat="1" ht="24.75" customHeight="1" thickBot="1" x14ac:dyDescent="0.3">
      <c r="A59" s="41" t="s">
        <v>112</v>
      </c>
      <c r="B59" s="73" t="s">
        <v>190</v>
      </c>
      <c r="C59" s="78" t="s">
        <v>101</v>
      </c>
      <c r="D59" s="42"/>
      <c r="E59" s="95" t="s">
        <v>358</v>
      </c>
      <c r="F59" s="95">
        <v>5.21352E-2</v>
      </c>
      <c r="G59" s="95">
        <v>0.2054754</v>
      </c>
      <c r="H59" s="95">
        <v>9.9031999999999995E-2</v>
      </c>
      <c r="I59" s="95">
        <v>3.1700704080000003E-2</v>
      </c>
      <c r="J59" s="95">
        <v>3.5933049340000002E-2</v>
      </c>
      <c r="K59" s="95">
        <v>3.9891394599999998E-2</v>
      </c>
      <c r="L59" s="95">
        <v>6.0105424685999995E-4</v>
      </c>
      <c r="M59" s="95">
        <v>2.5399200000000002E-3</v>
      </c>
      <c r="N59" s="95">
        <v>4.583682E-2</v>
      </c>
      <c r="O59" s="95">
        <v>1.58058E-3</v>
      </c>
      <c r="P59" s="95" t="s">
        <v>358</v>
      </c>
      <c r="Q59" s="95">
        <v>4.5836820000000004E-3</v>
      </c>
      <c r="R59" s="95">
        <v>5.8481460000000002E-3</v>
      </c>
      <c r="S59" s="95" t="s">
        <v>358</v>
      </c>
      <c r="T59" s="95">
        <v>3.793392E-3</v>
      </c>
      <c r="U59" s="95">
        <v>3.0189078000000001E-2</v>
      </c>
      <c r="V59" s="95">
        <v>3.635334E-3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202.61799999999999</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0.13912288</v>
      </c>
      <c r="J60" s="96">
        <v>0.50699587999999995</v>
      </c>
      <c r="K60" s="96">
        <v>1.25210592</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66.885999999999996</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8.3654777900000005E-2</v>
      </c>
      <c r="J61" s="96">
        <v>0.82354498970000001</v>
      </c>
      <c r="K61" s="96">
        <v>2.736213539</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8173.6531000000004</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3.3025799999999998E-3</v>
      </c>
      <c r="J62" s="96">
        <v>3.2921508000000002E-2</v>
      </c>
      <c r="K62" s="96">
        <v>6.5808251999999998E-2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3.4763999999999999</v>
      </c>
      <c r="AL62" s="44" t="s">
        <v>404</v>
      </c>
    </row>
    <row r="63" spans="1:38" s="1" customFormat="1" ht="24.75" customHeight="1" thickBot="1" x14ac:dyDescent="0.3">
      <c r="A63" s="41" t="s">
        <v>112</v>
      </c>
      <c r="B63" s="73" t="s">
        <v>318</v>
      </c>
      <c r="C63" s="79" t="s">
        <v>306</v>
      </c>
      <c r="D63" s="67"/>
      <c r="E63" s="95" t="s">
        <v>358</v>
      </c>
      <c r="F63" s="95">
        <v>2.8737499999999999E-2</v>
      </c>
      <c r="G63" s="95">
        <v>1.06999541</v>
      </c>
      <c r="H63" s="95">
        <v>0.199605</v>
      </c>
      <c r="I63" s="95">
        <v>3.9973939999999999E-2</v>
      </c>
      <c r="J63" s="95">
        <v>5.0997856000000001E-2</v>
      </c>
      <c r="K63" s="95">
        <v>5.6676240000000003E-2</v>
      </c>
      <c r="L63" s="95">
        <v>8.1926299999999998E-4</v>
      </c>
      <c r="M63" s="95">
        <v>1.057659E-2</v>
      </c>
      <c r="N63" s="95" t="s">
        <v>355</v>
      </c>
      <c r="O63" s="95" t="s">
        <v>355</v>
      </c>
      <c r="P63" s="95" t="s">
        <v>355</v>
      </c>
      <c r="Q63" s="95">
        <v>2.793874E-2</v>
      </c>
      <c r="R63" s="95" t="s">
        <v>355</v>
      </c>
      <c r="S63" s="95" t="s">
        <v>355</v>
      </c>
      <c r="T63" s="95" t="s">
        <v>355</v>
      </c>
      <c r="U63" s="95" t="s">
        <v>355</v>
      </c>
      <c r="V63" s="95" t="s">
        <v>355</v>
      </c>
      <c r="W63" s="95">
        <v>7.0221031000000003E-2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2.52E-2</v>
      </c>
      <c r="F70" s="95">
        <v>2.9330749999999999E-2</v>
      </c>
      <c r="G70" s="95">
        <v>2.0871000000000001E-2</v>
      </c>
      <c r="H70" s="95">
        <v>6.8999999999999999E-3</v>
      </c>
      <c r="I70" s="95">
        <v>3.2000000000000002E-3</v>
      </c>
      <c r="J70" s="95">
        <v>4.1999999999999997E-3</v>
      </c>
      <c r="K70" s="95">
        <v>5.3E-3</v>
      </c>
      <c r="L70" s="95">
        <v>6.0000000000000002E-5</v>
      </c>
      <c r="M70" s="95" t="s">
        <v>356</v>
      </c>
      <c r="N70" s="95" t="s">
        <v>355</v>
      </c>
      <c r="O70" s="95" t="s">
        <v>355</v>
      </c>
      <c r="P70" s="95">
        <v>1.76E-4</v>
      </c>
      <c r="Q70" s="95" t="s">
        <v>355</v>
      </c>
      <c r="R70" s="95" t="s">
        <v>355</v>
      </c>
      <c r="S70" s="95" t="s">
        <v>355</v>
      </c>
      <c r="T70" s="95" t="s">
        <v>355</v>
      </c>
      <c r="U70" s="95" t="s">
        <v>355</v>
      </c>
      <c r="V70" s="95" t="s">
        <v>355</v>
      </c>
      <c r="W70" s="95" t="s">
        <v>355</v>
      </c>
      <c r="X70" s="95">
        <v>3.14E-6</v>
      </c>
      <c r="Y70" s="95" t="s">
        <v>355</v>
      </c>
      <c r="Z70" s="95" t="s">
        <v>355</v>
      </c>
      <c r="AA70" s="95" t="s">
        <v>355</v>
      </c>
      <c r="AB70" s="96">
        <f t="shared" si="0"/>
        <v>3.14E-6</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4.8616889999999998E-3</v>
      </c>
      <c r="G72" s="95" t="s">
        <v>356</v>
      </c>
      <c r="H72" s="95" t="s">
        <v>356</v>
      </c>
      <c r="I72" s="95">
        <v>1.2133406879999999E-2</v>
      </c>
      <c r="J72" s="95">
        <v>6.4630791300000004E-2</v>
      </c>
      <c r="K72" s="95">
        <v>0.20382727626</v>
      </c>
      <c r="L72" s="95">
        <v>9.02615991E-4</v>
      </c>
      <c r="M72" s="95" t="s">
        <v>356</v>
      </c>
      <c r="N72" s="95">
        <v>0.30120163500000002</v>
      </c>
      <c r="O72" s="95">
        <v>1.0125712203999999E-2</v>
      </c>
      <c r="P72" s="95">
        <v>3.9697200000000004E-3</v>
      </c>
      <c r="Q72" s="95">
        <v>2.9772900000000001E-2</v>
      </c>
      <c r="R72" s="95">
        <v>9.9242999999999998E-2</v>
      </c>
      <c r="S72" s="95">
        <v>9.9242999999999998E-2</v>
      </c>
      <c r="T72" s="95">
        <v>3.3488064210000001E-2</v>
      </c>
      <c r="U72" s="95">
        <v>9.9243000000000009E-4</v>
      </c>
      <c r="V72" s="95">
        <v>0.49968763500000002</v>
      </c>
      <c r="W72" s="95" t="s">
        <v>356</v>
      </c>
      <c r="X72" s="95" t="s">
        <v>356</v>
      </c>
      <c r="Y72" s="95" t="s">
        <v>356</v>
      </c>
      <c r="Z72" s="95" t="s">
        <v>356</v>
      </c>
      <c r="AA72" s="95" t="s">
        <v>356</v>
      </c>
      <c r="AB72" s="96" t="str">
        <f t="shared" si="0"/>
        <v>NE</v>
      </c>
      <c r="AC72" s="95">
        <v>3.9697200000000004E-3</v>
      </c>
      <c r="AD72" s="95">
        <v>4.9621499999999999E-2</v>
      </c>
      <c r="AE72" s="97"/>
      <c r="AF72" s="114" t="s">
        <v>355</v>
      </c>
      <c r="AG72" s="114" t="s">
        <v>355</v>
      </c>
      <c r="AH72" s="114" t="s">
        <v>355</v>
      </c>
      <c r="AI72" s="114" t="s">
        <v>355</v>
      </c>
      <c r="AJ72" s="114" t="s">
        <v>355</v>
      </c>
      <c r="AK72" s="96">
        <v>793.77</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2.0714259999999999E-3</v>
      </c>
      <c r="H76" s="95" t="s">
        <v>358</v>
      </c>
      <c r="I76" s="96">
        <v>2.2015455999999998E-3</v>
      </c>
      <c r="J76" s="96">
        <v>2.9530912000000002E-3</v>
      </c>
      <c r="K76" s="96">
        <v>3.7038639999999999E-3</v>
      </c>
      <c r="L76" s="96" t="s">
        <v>356</v>
      </c>
      <c r="M76" s="95" t="s">
        <v>358</v>
      </c>
      <c r="N76" s="96">
        <v>1.4507406</v>
      </c>
      <c r="O76" s="96">
        <v>3.7596600000000002E-3</v>
      </c>
      <c r="P76" s="96">
        <v>2.6083200000000001E-4</v>
      </c>
      <c r="Q76" s="96">
        <v>1.177898E-2</v>
      </c>
      <c r="R76" s="96" t="s">
        <v>356</v>
      </c>
      <c r="S76" s="96" t="s">
        <v>356</v>
      </c>
      <c r="T76" s="96" t="s">
        <v>356</v>
      </c>
      <c r="U76" s="96" t="s">
        <v>356</v>
      </c>
      <c r="V76" s="96">
        <v>8.7628800000000007E-3</v>
      </c>
      <c r="W76" s="96">
        <v>2.6375600000000002E-3</v>
      </c>
      <c r="X76" s="96" t="s">
        <v>356</v>
      </c>
      <c r="Y76" s="96" t="s">
        <v>356</v>
      </c>
      <c r="Z76" s="96" t="s">
        <v>356</v>
      </c>
      <c r="AA76" s="96" t="s">
        <v>356</v>
      </c>
      <c r="AB76" s="96" t="str">
        <f t="shared" si="0"/>
        <v>NE</v>
      </c>
      <c r="AC76" s="96">
        <v>1.716E-4</v>
      </c>
      <c r="AD76" s="96">
        <v>3.1668199999999999E-4</v>
      </c>
      <c r="AE76" s="97"/>
      <c r="AF76" s="114" t="s">
        <v>355</v>
      </c>
      <c r="AG76" s="114" t="s">
        <v>355</v>
      </c>
      <c r="AH76" s="114" t="s">
        <v>355</v>
      </c>
      <c r="AI76" s="114" t="s">
        <v>355</v>
      </c>
      <c r="AJ76" s="114" t="s">
        <v>355</v>
      </c>
      <c r="AK76" s="96">
        <v>0.57199999999999995</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2.5784999999999999E-2</v>
      </c>
      <c r="O80" s="96">
        <v>1.719E-3</v>
      </c>
      <c r="P80" s="96" t="s">
        <v>356</v>
      </c>
      <c r="Q80" s="96" t="s">
        <v>356</v>
      </c>
      <c r="R80" s="96" t="s">
        <v>356</v>
      </c>
      <c r="S80" s="96">
        <v>1.719E-2</v>
      </c>
      <c r="T80" s="96" t="s">
        <v>356</v>
      </c>
      <c r="U80" s="96" t="s">
        <v>356</v>
      </c>
      <c r="V80" s="96">
        <v>0.24066000000000001</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1.7190000000000001</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2.66623784</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2.1800799999999999E-2</v>
      </c>
      <c r="AL82" s="44" t="s">
        <v>404</v>
      </c>
    </row>
    <row r="83" spans="1:38" s="1" customFormat="1" ht="24.75" customHeight="1" thickBot="1" x14ac:dyDescent="0.3">
      <c r="A83" s="41" t="s">
        <v>112</v>
      </c>
      <c r="B83" s="87" t="s">
        <v>216</v>
      </c>
      <c r="C83" s="70" t="s">
        <v>72</v>
      </c>
      <c r="D83" s="43"/>
      <c r="E83" s="96" t="s">
        <v>355</v>
      </c>
      <c r="F83" s="96">
        <v>5.6128032000000001E-2</v>
      </c>
      <c r="G83" s="96" t="s">
        <v>355</v>
      </c>
      <c r="H83" s="96" t="s">
        <v>355</v>
      </c>
      <c r="I83" s="96">
        <v>2.3012493120000001E-2</v>
      </c>
      <c r="J83" s="96">
        <v>0.1725936984</v>
      </c>
      <c r="K83" s="96">
        <v>0.17680330080000001</v>
      </c>
      <c r="L83" s="96">
        <v>1.3119927479999999E-3</v>
      </c>
      <c r="M83" s="96">
        <v>0.42166184039999999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3508.002</v>
      </c>
      <c r="AL83" s="44" t="s">
        <v>127</v>
      </c>
    </row>
    <row r="84" spans="1:38" s="1" customFormat="1" ht="24.75" customHeight="1" thickBot="1" x14ac:dyDescent="0.3">
      <c r="A84" s="41" t="s">
        <v>112</v>
      </c>
      <c r="B84" s="87" t="s">
        <v>217</v>
      </c>
      <c r="C84" s="70" t="s">
        <v>71</v>
      </c>
      <c r="D84" s="43"/>
      <c r="E84" s="96" t="s">
        <v>355</v>
      </c>
      <c r="F84" s="96">
        <v>7.6848200000000002E-3</v>
      </c>
      <c r="G84" s="96" t="s">
        <v>355</v>
      </c>
      <c r="H84" s="96" t="s">
        <v>355</v>
      </c>
      <c r="I84" s="96">
        <v>2.8374720000000001E-4</v>
      </c>
      <c r="J84" s="96">
        <v>1.4187360000000001E-3</v>
      </c>
      <c r="K84" s="96">
        <v>5.6749440000000003E-3</v>
      </c>
      <c r="L84" s="96">
        <v>3.5468399999999999E-8</v>
      </c>
      <c r="M84" s="96">
        <v>5.6158300000000005E-4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59.113999999999997</v>
      </c>
      <c r="AL84" s="44" t="s">
        <v>127</v>
      </c>
    </row>
    <row r="85" spans="1:38" s="1" customFormat="1" ht="24.75" customHeight="1" thickBot="1" x14ac:dyDescent="0.3">
      <c r="A85" s="41" t="s">
        <v>115</v>
      </c>
      <c r="B85" s="79" t="s">
        <v>218</v>
      </c>
      <c r="C85" s="70" t="s">
        <v>341</v>
      </c>
      <c r="D85" s="43"/>
      <c r="E85" s="96" t="s">
        <v>355</v>
      </c>
      <c r="F85" s="96">
        <v>2.60073789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4.3857300000000002E-2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1.147E-5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2.2939999999999999E-4</v>
      </c>
      <c r="AL87" s="44" t="s">
        <v>404</v>
      </c>
    </row>
    <row r="88" spans="1:38" s="1" customFormat="1" ht="24.75" customHeight="1" thickBot="1" x14ac:dyDescent="0.3">
      <c r="A88" s="41" t="s">
        <v>115</v>
      </c>
      <c r="B88" s="79" t="s">
        <v>221</v>
      </c>
      <c r="C88" s="69" t="s">
        <v>90</v>
      </c>
      <c r="D88" s="43"/>
      <c r="E88" s="96" t="s">
        <v>355</v>
      </c>
      <c r="F88" s="96">
        <v>5.28806916</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0.53414839999999997</v>
      </c>
      <c r="AL88" s="44" t="s">
        <v>404</v>
      </c>
    </row>
    <row r="89" spans="1:38" s="1" customFormat="1" ht="24.75" customHeight="1" thickBot="1" x14ac:dyDescent="0.3">
      <c r="A89" s="41" t="s">
        <v>115</v>
      </c>
      <c r="B89" s="79" t="s">
        <v>222</v>
      </c>
      <c r="C89" s="69" t="s">
        <v>91</v>
      </c>
      <c r="D89" s="43" t="s">
        <v>369</v>
      </c>
      <c r="E89" s="96" t="s">
        <v>355</v>
      </c>
      <c r="F89" s="96">
        <v>9.9743399999999999E-3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2.5379999999999999E-4</v>
      </c>
      <c r="AL89" s="44" t="s">
        <v>404</v>
      </c>
    </row>
    <row r="90" spans="1:38" s="7" customFormat="1" ht="24.75" customHeight="1" thickBot="1" x14ac:dyDescent="0.25">
      <c r="A90" s="41" t="s">
        <v>115</v>
      </c>
      <c r="B90" s="79" t="s">
        <v>223</v>
      </c>
      <c r="C90" s="69" t="s">
        <v>280</v>
      </c>
      <c r="D90" s="43"/>
      <c r="E90" s="96" t="s">
        <v>355</v>
      </c>
      <c r="F90" s="96">
        <v>14.63592424</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0.14127339999999999</v>
      </c>
      <c r="AL90" s="44" t="s">
        <v>404</v>
      </c>
    </row>
    <row r="91" spans="1:38" s="1" customFormat="1" ht="24.75" customHeight="1" thickBot="1" x14ac:dyDescent="0.3">
      <c r="A91" s="41" t="s">
        <v>115</v>
      </c>
      <c r="B91" s="62" t="s">
        <v>256</v>
      </c>
      <c r="C91" s="79" t="s">
        <v>281</v>
      </c>
      <c r="D91" s="42"/>
      <c r="E91" s="95">
        <v>3.9952947500000002E-2</v>
      </c>
      <c r="F91" s="96">
        <v>5.8943849499999999E-2</v>
      </c>
      <c r="G91" s="96">
        <v>3.9201476499999999E-2</v>
      </c>
      <c r="H91" s="96">
        <v>2.8326768950000001E-2</v>
      </c>
      <c r="I91" s="96">
        <v>0.23215400999999999</v>
      </c>
      <c r="J91" s="96">
        <v>0.2997235452</v>
      </c>
      <c r="K91" s="96">
        <v>0.32097048974999998</v>
      </c>
      <c r="L91" s="96">
        <v>4.54059014E-3</v>
      </c>
      <c r="M91" s="96">
        <v>2.4942714549999998</v>
      </c>
      <c r="N91" s="96">
        <v>4.4875804499999998E-2</v>
      </c>
      <c r="O91" s="96">
        <v>3.2695828650000001E-3</v>
      </c>
      <c r="P91" s="96">
        <v>6.3293664999999996E-4</v>
      </c>
      <c r="Q91" s="96">
        <v>7.59723585E-3</v>
      </c>
      <c r="R91" s="96">
        <v>6.7627751580000006E-2</v>
      </c>
      <c r="S91" s="96">
        <v>1.89656361432</v>
      </c>
      <c r="T91" s="96">
        <v>0.12917727330000001</v>
      </c>
      <c r="U91" s="96">
        <v>5.9851265000000001E-3</v>
      </c>
      <c r="V91" s="96">
        <v>1.135416379</v>
      </c>
      <c r="W91" s="96">
        <v>9.7071182000000006E-2</v>
      </c>
      <c r="X91" s="96">
        <v>2.052781981E-2</v>
      </c>
      <c r="Y91" s="96">
        <v>1.9828417399999999E-2</v>
      </c>
      <c r="Z91" s="96">
        <v>1.1805909139999999E-2</v>
      </c>
      <c r="AA91" s="96">
        <v>1.364250103E-2</v>
      </c>
      <c r="AB91" s="96">
        <f t="shared" si="1"/>
        <v>6.5804647379999998E-2</v>
      </c>
      <c r="AC91" s="96">
        <v>8.6700894999999995E-4</v>
      </c>
      <c r="AD91" s="96">
        <v>1.22293894E-3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2.4116981800000001</v>
      </c>
      <c r="G93" s="98" t="s">
        <v>355</v>
      </c>
      <c r="H93" s="98" t="s">
        <v>355</v>
      </c>
      <c r="I93" s="95">
        <v>3.7100000000000001E-2</v>
      </c>
      <c r="J93" s="95">
        <v>3.7100000000000001E-2</v>
      </c>
      <c r="K93" s="95">
        <v>3.7100000000000001E-2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7.8696000000000002E-2</v>
      </c>
      <c r="J95" s="95">
        <v>0.157392</v>
      </c>
      <c r="K95" s="95">
        <v>0.39348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0.39348</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2.9935331999999999E-2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158.38800000000001</v>
      </c>
      <c r="AL98" s="46" t="s">
        <v>359</v>
      </c>
    </row>
    <row r="99" spans="1:38" s="1" customFormat="1" ht="24.75" customHeight="1" thickBot="1" x14ac:dyDescent="0.3">
      <c r="A99" s="41" t="s">
        <v>116</v>
      </c>
      <c r="B99" s="41" t="s">
        <v>224</v>
      </c>
      <c r="C99" s="78" t="s">
        <v>278</v>
      </c>
      <c r="D99" s="64"/>
      <c r="E99" s="99">
        <v>4.2047311469424697E-2</v>
      </c>
      <c r="F99" s="96">
        <v>23.708862686667398</v>
      </c>
      <c r="G99" s="96" t="s">
        <v>355</v>
      </c>
      <c r="H99" s="96">
        <v>7.92355158392545</v>
      </c>
      <c r="I99" s="96">
        <v>0.27636192753369898</v>
      </c>
      <c r="J99" s="96">
        <v>0.42476020367671202</v>
      </c>
      <c r="K99" s="96">
        <v>0.92339174712328698</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566.63900000000001</v>
      </c>
      <c r="AL99" s="44" t="s">
        <v>360</v>
      </c>
    </row>
    <row r="100" spans="1:38" s="1" customFormat="1" ht="24.75" customHeight="1" thickBot="1" x14ac:dyDescent="0.3">
      <c r="A100" s="41" t="s">
        <v>116</v>
      </c>
      <c r="B100" s="41" t="s">
        <v>225</v>
      </c>
      <c r="C100" s="78" t="s">
        <v>277</v>
      </c>
      <c r="D100" s="64"/>
      <c r="E100" s="99">
        <v>0.105518317081722</v>
      </c>
      <c r="F100" s="96">
        <v>11.3358422788349</v>
      </c>
      <c r="G100" s="96" t="s">
        <v>355</v>
      </c>
      <c r="H100" s="96">
        <v>3.6705991131193301</v>
      </c>
      <c r="I100" s="96">
        <v>0.16091690467021999</v>
      </c>
      <c r="J100" s="96">
        <v>0.247954136687248</v>
      </c>
      <c r="K100" s="96">
        <v>0.53903073192880002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924.79499999999996</v>
      </c>
      <c r="AL100" s="44" t="s">
        <v>360</v>
      </c>
    </row>
    <row r="101" spans="1:38" s="1" customFormat="1" ht="24.75" customHeight="1" thickBot="1" x14ac:dyDescent="0.3">
      <c r="A101" s="41" t="s">
        <v>116</v>
      </c>
      <c r="B101" s="41" t="s">
        <v>227</v>
      </c>
      <c r="C101" s="78" t="s">
        <v>270</v>
      </c>
      <c r="D101" s="64"/>
      <c r="E101" s="99">
        <v>5.7740054794520597E-4</v>
      </c>
      <c r="F101" s="96">
        <v>0.139109550248674</v>
      </c>
      <c r="G101" s="96" t="s">
        <v>355</v>
      </c>
      <c r="H101" s="96">
        <v>8.7058340920743604E-2</v>
      </c>
      <c r="I101" s="96">
        <v>4.0899205479452097E-4</v>
      </c>
      <c r="J101" s="96">
        <v>1.3472679452054799E-3</v>
      </c>
      <c r="K101" s="96">
        <v>3.3681698630136999E-3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219.53200000000001</v>
      </c>
      <c r="AL101" s="44" t="s">
        <v>360</v>
      </c>
    </row>
    <row r="102" spans="1:38" s="1" customFormat="1" ht="24.75" customHeight="1" thickBot="1" x14ac:dyDescent="0.3">
      <c r="A102" s="41" t="s">
        <v>116</v>
      </c>
      <c r="B102" s="41" t="s">
        <v>228</v>
      </c>
      <c r="C102" s="78" t="s">
        <v>271</v>
      </c>
      <c r="D102" s="64"/>
      <c r="E102" s="99">
        <v>4.5454773325231998E-2</v>
      </c>
      <c r="F102" s="96">
        <v>3.0547570128047901</v>
      </c>
      <c r="G102" s="96" t="s">
        <v>355</v>
      </c>
      <c r="H102" s="96">
        <v>14.0897090369553</v>
      </c>
      <c r="I102" s="96">
        <v>5.3110809433674203E-2</v>
      </c>
      <c r="J102" s="96">
        <v>1.1968552421074401</v>
      </c>
      <c r="K102" s="96">
        <v>3.8447550138403002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12298.993</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3.8396712328767101E-5</v>
      </c>
      <c r="F104" s="96">
        <v>1.8603605626906199E-2</v>
      </c>
      <c r="G104" s="96" t="s">
        <v>355</v>
      </c>
      <c r="H104" s="96">
        <v>1.17318946023933E-2</v>
      </c>
      <c r="I104" s="96">
        <v>5.4395342465753398E-5</v>
      </c>
      <c r="J104" s="96">
        <v>1.7918465753424701E-4</v>
      </c>
      <c r="K104" s="96">
        <v>4.4796164383561701E-4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11.679</v>
      </c>
      <c r="AL104" s="44" t="s">
        <v>360</v>
      </c>
    </row>
    <row r="105" spans="1:38" s="1" customFormat="1" ht="24.75" customHeight="1" thickBot="1" x14ac:dyDescent="0.3">
      <c r="A105" s="41" t="s">
        <v>116</v>
      </c>
      <c r="B105" s="41" t="s">
        <v>344</v>
      </c>
      <c r="C105" s="78" t="s">
        <v>274</v>
      </c>
      <c r="D105" s="64"/>
      <c r="E105" s="99">
        <v>2.1874999999999999E-2</v>
      </c>
      <c r="F105" s="96">
        <v>1.0251054461567499</v>
      </c>
      <c r="G105" s="96" t="s">
        <v>355</v>
      </c>
      <c r="H105" s="96">
        <v>0.75992709375</v>
      </c>
      <c r="I105" s="96">
        <v>1.225E-2</v>
      </c>
      <c r="J105" s="96">
        <v>1.925E-2</v>
      </c>
      <c r="K105" s="96">
        <v>4.1847826086956502E-2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0.108158230552995</v>
      </c>
      <c r="F107" s="96">
        <v>4.4805348873498798E-3</v>
      </c>
      <c r="G107" s="96" t="s">
        <v>355</v>
      </c>
      <c r="H107" s="96">
        <v>1.46347120100769</v>
      </c>
      <c r="I107" s="96">
        <v>2.2930694198709699E-2</v>
      </c>
      <c r="J107" s="96">
        <v>0.30574258931612902</v>
      </c>
      <c r="K107" s="96">
        <v>1.45591709198157</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7772.232</v>
      </c>
      <c r="AL107" s="44" t="s">
        <v>360</v>
      </c>
    </row>
    <row r="108" spans="1:38" s="1" customFormat="1" ht="24.75" customHeight="1" thickBot="1" x14ac:dyDescent="0.3">
      <c r="A108" s="71" t="s">
        <v>116</v>
      </c>
      <c r="B108" s="41" t="s">
        <v>346</v>
      </c>
      <c r="C108" s="71" t="s">
        <v>327</v>
      </c>
      <c r="D108" s="64"/>
      <c r="E108" s="99">
        <v>0.396655378024313</v>
      </c>
      <c r="F108" s="96">
        <v>1.4974238418939299E-3</v>
      </c>
      <c r="G108" s="96" t="s">
        <v>355</v>
      </c>
      <c r="H108" s="96">
        <v>0.90171762936474797</v>
      </c>
      <c r="I108" s="96">
        <v>2.9343683417915701E-2</v>
      </c>
      <c r="J108" s="96">
        <v>0.293436834179157</v>
      </c>
      <c r="K108" s="96">
        <v>0.586873668358315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14690.394</v>
      </c>
      <c r="AL108" s="44" t="s">
        <v>360</v>
      </c>
    </row>
    <row r="109" spans="1:38" s="1" customFormat="1" ht="24.75" customHeight="1" thickBot="1" x14ac:dyDescent="0.3">
      <c r="A109" s="71" t="s">
        <v>116</v>
      </c>
      <c r="B109" s="41" t="s">
        <v>347</v>
      </c>
      <c r="C109" s="71" t="s">
        <v>313</v>
      </c>
      <c r="D109" s="64"/>
      <c r="E109" s="99">
        <v>6.7202716499999999E-3</v>
      </c>
      <c r="F109" s="96">
        <v>4.6868021185704001E-4</v>
      </c>
      <c r="G109" s="96" t="s">
        <v>355</v>
      </c>
      <c r="H109" s="96">
        <v>0.1647935483154</v>
      </c>
      <c r="I109" s="96">
        <v>4.9779790000000004E-3</v>
      </c>
      <c r="J109" s="96">
        <v>2.7378884499999999E-2</v>
      </c>
      <c r="K109" s="96">
        <v>2.7378884499999999E-2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302.49400000000003</v>
      </c>
      <c r="AL109" s="44" t="s">
        <v>360</v>
      </c>
    </row>
    <row r="110" spans="1:38" s="1" customFormat="1" ht="24.75" customHeight="1" thickBot="1" x14ac:dyDescent="0.3">
      <c r="A110" s="71" t="s">
        <v>116</v>
      </c>
      <c r="B110" s="41" t="s">
        <v>348</v>
      </c>
      <c r="C110" s="72" t="s">
        <v>314</v>
      </c>
      <c r="D110" s="64"/>
      <c r="E110" s="99">
        <v>1.78662233333333E-3</v>
      </c>
      <c r="F110" s="96">
        <v>4.0257916003368901E-4</v>
      </c>
      <c r="G110" s="96" t="s">
        <v>355</v>
      </c>
      <c r="H110" s="96">
        <v>2.91298383640839E-2</v>
      </c>
      <c r="I110" s="96">
        <v>1.60589266666667E-3</v>
      </c>
      <c r="J110" s="96">
        <v>1.2459852333333301E-2</v>
      </c>
      <c r="K110" s="96">
        <v>1.2459852333333301E-2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1484.1510000000001</v>
      </c>
      <c r="AL110" s="44" t="s">
        <v>360</v>
      </c>
    </row>
    <row r="111" spans="1:38" s="1" customFormat="1" ht="24.75" customHeight="1" thickBot="1" x14ac:dyDescent="0.3">
      <c r="A111" s="41" t="s">
        <v>116</v>
      </c>
      <c r="B111" s="41" t="s">
        <v>349</v>
      </c>
      <c r="C111" s="78" t="s">
        <v>276</v>
      </c>
      <c r="D111" s="64"/>
      <c r="E111" s="99">
        <v>2.4656119999999998E-3</v>
      </c>
      <c r="F111" s="99">
        <v>0.55569531515124504</v>
      </c>
      <c r="G111" s="99" t="s">
        <v>355</v>
      </c>
      <c r="H111" s="99">
        <v>4.5497663099509396</v>
      </c>
      <c r="I111" s="99">
        <v>9.8624479999999994E-3</v>
      </c>
      <c r="J111" s="99">
        <v>1.9724895999999999E-2</v>
      </c>
      <c r="K111" s="99">
        <v>4.3833102222222198E-2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2473.3829999999998</v>
      </c>
      <c r="AL111" s="44" t="s">
        <v>360</v>
      </c>
    </row>
    <row r="112" spans="1:38" s="1" customFormat="1" ht="24.75" customHeight="1" thickBot="1" x14ac:dyDescent="0.3">
      <c r="A112" s="41" t="s">
        <v>126</v>
      </c>
      <c r="B112" s="41" t="s">
        <v>294</v>
      </c>
      <c r="C112" s="78" t="s">
        <v>295</v>
      </c>
      <c r="D112" s="42"/>
      <c r="E112" s="96">
        <v>9.3930799999999994</v>
      </c>
      <c r="F112" s="96" t="s">
        <v>355</v>
      </c>
      <c r="G112" s="96" t="s">
        <v>355</v>
      </c>
      <c r="H112" s="96">
        <v>13.748376485714299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234.827</v>
      </c>
      <c r="AL112" s="44" t="s">
        <v>361</v>
      </c>
    </row>
    <row r="113" spans="1:38" s="1" customFormat="1" ht="24.75" customHeight="1" thickBot="1" x14ac:dyDescent="0.3">
      <c r="A113" s="41" t="s">
        <v>126</v>
      </c>
      <c r="B113" s="65" t="s">
        <v>244</v>
      </c>
      <c r="C113" s="80" t="s">
        <v>133</v>
      </c>
      <c r="D113" s="42"/>
      <c r="E113" s="95">
        <v>8.4941753348407492</v>
      </c>
      <c r="F113" s="96">
        <v>5.8866276515762204</v>
      </c>
      <c r="G113" s="96" t="s">
        <v>355</v>
      </c>
      <c r="H113" s="96">
        <v>18.152588121931799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155805.82589341301</v>
      </c>
      <c r="AL113" s="115" t="s">
        <v>364</v>
      </c>
    </row>
    <row r="114" spans="1:38" s="1" customFormat="1" ht="24.75" customHeight="1" thickBot="1" x14ac:dyDescent="0.3">
      <c r="A114" s="41" t="s">
        <v>126</v>
      </c>
      <c r="B114" s="65" t="s">
        <v>245</v>
      </c>
      <c r="C114" s="80" t="s">
        <v>134</v>
      </c>
      <c r="D114" s="42"/>
      <c r="E114" s="95">
        <v>0.19</v>
      </c>
      <c r="F114" s="96" t="s">
        <v>355</v>
      </c>
      <c r="G114" s="96" t="s">
        <v>355</v>
      </c>
      <c r="H114" s="96">
        <v>0.61750000000000005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4750</v>
      </c>
      <c r="AL114" s="115" t="s">
        <v>364</v>
      </c>
    </row>
    <row r="115" spans="1:38" s="1" customFormat="1" ht="24.75" customHeight="1" thickBot="1" x14ac:dyDescent="0.3">
      <c r="A115" s="41" t="s">
        <v>126</v>
      </c>
      <c r="B115" s="65" t="s">
        <v>246</v>
      </c>
      <c r="C115" s="80" t="s">
        <v>350</v>
      </c>
      <c r="D115" s="42"/>
      <c r="E115" s="95">
        <v>0.23272859985351599</v>
      </c>
      <c r="F115" s="96" t="s">
        <v>355</v>
      </c>
      <c r="G115" s="96" t="s">
        <v>355</v>
      </c>
      <c r="H115" s="96">
        <v>0.46545719970703098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5818.2149963378897</v>
      </c>
      <c r="AL115" s="115" t="s">
        <v>364</v>
      </c>
    </row>
    <row r="116" spans="1:38" s="1" customFormat="1" ht="24.75" customHeight="1" thickBot="1" x14ac:dyDescent="0.3">
      <c r="A116" s="41" t="s">
        <v>126</v>
      </c>
      <c r="B116" s="41" t="s">
        <v>250</v>
      </c>
      <c r="C116" s="79" t="s">
        <v>293</v>
      </c>
      <c r="D116" s="42"/>
      <c r="E116" s="95">
        <v>0.68144938298086599</v>
      </c>
      <c r="F116" s="96">
        <v>7.4079914921756404E-2</v>
      </c>
      <c r="G116" s="96" t="s">
        <v>355</v>
      </c>
      <c r="H116" s="96">
        <v>2.2188485902041801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17036.234574521601</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1.8959999999999999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0.46588499999999999</v>
      </c>
      <c r="J119" s="96">
        <v>6.1603839999999996</v>
      </c>
      <c r="K119" s="96">
        <v>61.603844000000002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2.0711499999999998</v>
      </c>
      <c r="G121" s="96" t="s">
        <v>355</v>
      </c>
      <c r="H121" s="96">
        <v>6.2622699642857098</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3012027</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9.7377500000000006E-2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3.90564495E-2</v>
      </c>
      <c r="F123" s="96">
        <v>8.4905325E-3</v>
      </c>
      <c r="G123" s="96">
        <v>8.4905325E-3</v>
      </c>
      <c r="H123" s="96">
        <v>4.0754555999999997E-2</v>
      </c>
      <c r="I123" s="96">
        <v>9.1697750999999994E-2</v>
      </c>
      <c r="J123" s="96">
        <v>9.6792070499999994E-2</v>
      </c>
      <c r="K123" s="96">
        <v>9.8490176999999998E-2</v>
      </c>
      <c r="L123" s="96">
        <v>8.4905325E-3</v>
      </c>
      <c r="M123" s="96">
        <v>1.1326370354999999</v>
      </c>
      <c r="N123" s="96">
        <v>1.86791715E-3</v>
      </c>
      <c r="O123" s="96">
        <v>1.49433372E-2</v>
      </c>
      <c r="P123" s="96">
        <v>2.3773491E-3</v>
      </c>
      <c r="Q123" s="96">
        <v>1.08678816E-4</v>
      </c>
      <c r="R123" s="96">
        <v>1.3584852000000001E-3</v>
      </c>
      <c r="S123" s="96">
        <v>1.239617745E-3</v>
      </c>
      <c r="T123" s="96">
        <v>8.8301538000000001E-4</v>
      </c>
      <c r="U123" s="96">
        <v>3.3962130000000001E-4</v>
      </c>
      <c r="V123" s="96">
        <v>9.5093964E-3</v>
      </c>
      <c r="W123" s="96">
        <v>3.3500700000000001E-2</v>
      </c>
      <c r="X123" s="96">
        <v>6.9622366500000001E-3</v>
      </c>
      <c r="Y123" s="96">
        <v>1.9358414099999999E-2</v>
      </c>
      <c r="Z123" s="96">
        <v>8.1509111999999995E-3</v>
      </c>
      <c r="AA123" s="96">
        <v>1.137731355E-2</v>
      </c>
      <c r="AB123" s="96">
        <f t="shared" si="1"/>
        <v>4.5848875499999997E-2</v>
      </c>
      <c r="AC123" s="96">
        <v>0.13951169999999999</v>
      </c>
      <c r="AD123" s="96">
        <v>1.9601325E-5</v>
      </c>
      <c r="AE123" s="97"/>
      <c r="AF123" s="114" t="s">
        <v>355</v>
      </c>
      <c r="AG123" s="114" t="s">
        <v>355</v>
      </c>
      <c r="AH123" s="114" t="s">
        <v>355</v>
      </c>
      <c r="AI123" s="114" t="s">
        <v>355</v>
      </c>
      <c r="AJ123" s="114" t="s">
        <v>355</v>
      </c>
      <c r="AK123" s="96">
        <v>74446</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5.7924000000000003E-2</v>
      </c>
      <c r="G125" s="109" t="s">
        <v>355</v>
      </c>
      <c r="H125" s="96" t="s">
        <v>356</v>
      </c>
      <c r="I125" s="96">
        <v>7.0784323110900007E-5</v>
      </c>
      <c r="J125" s="96">
        <v>4.7189548740600001E-4</v>
      </c>
      <c r="K125" s="96">
        <v>9.7749779534100001E-4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3370.6820529000001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0.66582280000000005</v>
      </c>
      <c r="I126" s="96" t="s">
        <v>356</v>
      </c>
      <c r="J126" s="96" t="s">
        <v>356</v>
      </c>
      <c r="K126" s="96" t="s">
        <v>356</v>
      </c>
      <c r="L126" s="96" t="s">
        <v>356</v>
      </c>
      <c r="M126" s="96">
        <v>0.98483770000000004</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1.2006699999999999</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5.1248960000000003E-3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5.2408601999999999E-2</v>
      </c>
      <c r="F133" s="96">
        <v>8.2583799999999996E-4</v>
      </c>
      <c r="G133" s="96">
        <v>7.1629915000000002E-3</v>
      </c>
      <c r="H133" s="96" t="s">
        <v>355</v>
      </c>
      <c r="I133" s="96">
        <v>5.5030080800000001E-4</v>
      </c>
      <c r="J133" s="96">
        <v>6.1995972200000005E-4</v>
      </c>
      <c r="K133" s="96">
        <v>6.8848763599999995E-4</v>
      </c>
      <c r="L133" s="96" t="s">
        <v>356</v>
      </c>
      <c r="M133" s="96">
        <v>6.3543400000000004E-4</v>
      </c>
      <c r="N133" s="96">
        <v>2.174178E-4</v>
      </c>
      <c r="O133" s="96">
        <v>1.36163E-5</v>
      </c>
      <c r="P133" s="96">
        <v>5.1614993999999997E-4</v>
      </c>
      <c r="Q133" s="96">
        <v>2.4265213599999999E-4</v>
      </c>
      <c r="R133" s="96">
        <v>8.5443136E-5</v>
      </c>
      <c r="S133" s="96">
        <v>2.8339624000000001E-5</v>
      </c>
      <c r="T133" s="96">
        <v>7.5839798E-5</v>
      </c>
      <c r="U133" s="96">
        <v>3.5295694799999998E-4</v>
      </c>
      <c r="V133" s="96">
        <v>2.8873772599999998E-4</v>
      </c>
      <c r="W133" s="96">
        <v>6.2688409999999998E-3</v>
      </c>
      <c r="X133" s="96">
        <v>2.3568163199999999E-7</v>
      </c>
      <c r="Y133" s="96">
        <v>1.28862072E-7</v>
      </c>
      <c r="Z133" s="96">
        <v>1.1492106399999999E-7</v>
      </c>
      <c r="AA133" s="96">
        <v>1.2424582E-7</v>
      </c>
      <c r="AB133" s="96">
        <f t="shared" si="1"/>
        <v>6.0371058800000001E-7</v>
      </c>
      <c r="AC133" s="96">
        <v>9.6288098200000005E-3</v>
      </c>
      <c r="AD133" s="96">
        <v>2.6270368039999999E-2</v>
      </c>
      <c r="AE133" s="97"/>
      <c r="AF133" s="114" t="s">
        <v>355</v>
      </c>
      <c r="AG133" s="114" t="s">
        <v>355</v>
      </c>
      <c r="AH133" s="114" t="s">
        <v>355</v>
      </c>
      <c r="AI133" s="114" t="s">
        <v>355</v>
      </c>
      <c r="AJ133" s="114" t="s">
        <v>355</v>
      </c>
      <c r="AK133" s="96">
        <v>4.1291900000000004</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1.1050264614999999E-2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0.39143</v>
      </c>
      <c r="AL136" s="44" t="s">
        <v>404</v>
      </c>
    </row>
    <row r="137" spans="1:38" s="1" customFormat="1" ht="24.75" customHeight="1" thickBot="1" x14ac:dyDescent="0.3">
      <c r="A137" s="41" t="s">
        <v>117</v>
      </c>
      <c r="B137" s="41" t="s">
        <v>106</v>
      </c>
      <c r="C137" s="78" t="s">
        <v>108</v>
      </c>
      <c r="D137" s="42"/>
      <c r="E137" s="95" t="s">
        <v>355</v>
      </c>
      <c r="F137" s="96">
        <v>6.2073238999999999E-4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1.9300000000000001E-3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0.1017492</v>
      </c>
      <c r="F139" s="96">
        <v>0.49810465999999998</v>
      </c>
      <c r="G139" s="96">
        <v>0.35292014999999999</v>
      </c>
      <c r="H139" s="96" t="s">
        <v>356</v>
      </c>
      <c r="I139" s="96">
        <v>0.3310884</v>
      </c>
      <c r="J139" s="96">
        <v>0.33828239999999998</v>
      </c>
      <c r="K139" s="96">
        <v>0.34968939999999998</v>
      </c>
      <c r="L139" s="96">
        <v>2.2297000000000001E-2</v>
      </c>
      <c r="M139" s="96">
        <v>1.5153791000000001</v>
      </c>
      <c r="N139" s="96">
        <v>2.2488018959999998</v>
      </c>
      <c r="O139" s="96">
        <v>8.5371119999999995E-3</v>
      </c>
      <c r="P139" s="96">
        <v>2.23165E-4</v>
      </c>
      <c r="Q139" s="96">
        <v>8.5868299999999995E-4</v>
      </c>
      <c r="R139" s="96">
        <v>1.7251220000000001E-2</v>
      </c>
      <c r="S139" s="96">
        <v>7.5752281000000005E-2</v>
      </c>
      <c r="T139" s="96">
        <v>8.2419739999999991E-3</v>
      </c>
      <c r="U139" s="96">
        <v>1.4642100000000001E-4</v>
      </c>
      <c r="V139" s="96">
        <v>8.8955634099999994</v>
      </c>
      <c r="W139" s="96">
        <v>4.6265679999999998</v>
      </c>
      <c r="X139" s="96">
        <v>7.8509309999999999E-2</v>
      </c>
      <c r="Y139" s="96">
        <v>0.10483592</v>
      </c>
      <c r="Z139" s="96">
        <v>6.5539709000000002E-2</v>
      </c>
      <c r="AA139" s="96">
        <v>0.105205415</v>
      </c>
      <c r="AB139" s="96">
        <f t="shared" si="1"/>
        <v>0.354090354</v>
      </c>
      <c r="AC139" s="96">
        <v>1.4642100000000001E-3</v>
      </c>
      <c r="AD139" s="96">
        <v>1.8084000000000002E-5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0.53110000000000002</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99.575136190334817</v>
      </c>
      <c r="F141" s="119">
        <f t="shared" ref="F141:AD141" si="2">SUM(F14:F140)</f>
        <v>104.11168691321018</v>
      </c>
      <c r="G141" s="119">
        <f t="shared" si="2"/>
        <v>8.9519399536739392</v>
      </c>
      <c r="H141" s="119">
        <f t="shared" si="2"/>
        <v>80.801978041389432</v>
      </c>
      <c r="I141" s="119">
        <f t="shared" si="2"/>
        <v>12.975981516510556</v>
      </c>
      <c r="J141" s="119">
        <f t="shared" si="2"/>
        <v>23.560058716844928</v>
      </c>
      <c r="K141" s="119">
        <f t="shared" si="2"/>
        <v>88.648111158457894</v>
      </c>
      <c r="L141" s="119">
        <f t="shared" si="2"/>
        <v>1.9530837947669979</v>
      </c>
      <c r="M141" s="119">
        <f t="shared" si="2"/>
        <v>210.14983973358719</v>
      </c>
      <c r="N141" s="119">
        <f t="shared" si="2"/>
        <v>14.71941744350578</v>
      </c>
      <c r="O141" s="119">
        <f t="shared" si="2"/>
        <v>0.67341849523710073</v>
      </c>
      <c r="P141" s="119">
        <f t="shared" si="2"/>
        <v>0.22758913034322562</v>
      </c>
      <c r="Q141" s="119">
        <f t="shared" si="2"/>
        <v>0.25537085830565986</v>
      </c>
      <c r="R141" s="119">
        <f>SUM(R14:R140)</f>
        <v>2.7681312499087607</v>
      </c>
      <c r="S141" s="119">
        <f t="shared" si="2"/>
        <v>66.212378690011093</v>
      </c>
      <c r="T141" s="119">
        <f t="shared" si="2"/>
        <v>4.903749792836452</v>
      </c>
      <c r="U141" s="119">
        <f t="shared" si="2"/>
        <v>0.43926317098285839</v>
      </c>
      <c r="V141" s="119">
        <f t="shared" si="2"/>
        <v>64.125967976384814</v>
      </c>
      <c r="W141" s="119">
        <f t="shared" si="2"/>
        <v>27.903464288024164</v>
      </c>
      <c r="X141" s="119">
        <f t="shared" si="2"/>
        <v>1.4582371774667349</v>
      </c>
      <c r="Y141" s="119">
        <f t="shared" si="2"/>
        <v>1.5670588729380892</v>
      </c>
      <c r="Z141" s="119">
        <f t="shared" si="2"/>
        <v>0.96598413695449348</v>
      </c>
      <c r="AA141" s="119">
        <f t="shared" si="2"/>
        <v>0.95260769327367123</v>
      </c>
      <c r="AB141" s="119">
        <f t="shared" si="2"/>
        <v>4.943887880632988</v>
      </c>
      <c r="AC141" s="119">
        <f t="shared" si="2"/>
        <v>2.1290033211217367</v>
      </c>
      <c r="AD141" s="119">
        <f t="shared" si="2"/>
        <v>0.38992547218354678</v>
      </c>
      <c r="AE141" s="120"/>
      <c r="AF141" s="119"/>
      <c r="AG141" s="119"/>
      <c r="AH141" s="119"/>
      <c r="AI141" s="119"/>
      <c r="AJ141" s="119"/>
      <c r="AK141" s="119"/>
      <c r="AL141" s="121"/>
    </row>
    <row r="142" spans="1:38" s="4" customFormat="1" ht="23.25" customHeight="1" thickBot="1" x14ac:dyDescent="0.3">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99.575136190334817</v>
      </c>
      <c r="F152" s="103">
        <f t="shared" ref="F152:AD152" si="3">F141 + F151 + IF(AND(OR($B$4="AT",$B$4="BE",$B$4="CH",$B$4="GB",$B$4="IE",$B$4="LT",$B$4="LU",$B$4="NL"),SUM(F143:F149)&gt;0),SUM(F143:F149)-SUM(F27:F33),0)</f>
        <v>104.11168691321018</v>
      </c>
      <c r="G152" s="103">
        <f t="shared" si="3"/>
        <v>8.9519399536739392</v>
      </c>
      <c r="H152" s="103">
        <f t="shared" si="3"/>
        <v>80.801978041389432</v>
      </c>
      <c r="I152" s="103">
        <f t="shared" si="3"/>
        <v>12.975981516510556</v>
      </c>
      <c r="J152" s="103">
        <f t="shared" si="3"/>
        <v>23.560058716844928</v>
      </c>
      <c r="K152" s="103">
        <f t="shared" si="3"/>
        <v>88.648111158457894</v>
      </c>
      <c r="L152" s="103">
        <f t="shared" si="3"/>
        <v>1.9530837947669979</v>
      </c>
      <c r="M152" s="103">
        <f t="shared" si="3"/>
        <v>210.14983973358719</v>
      </c>
      <c r="N152" s="103">
        <f t="shared" si="3"/>
        <v>14.71941744350578</v>
      </c>
      <c r="O152" s="103">
        <f t="shared" si="3"/>
        <v>0.67341849523710073</v>
      </c>
      <c r="P152" s="103">
        <f t="shared" si="3"/>
        <v>0.22758913034322562</v>
      </c>
      <c r="Q152" s="103">
        <f t="shared" si="3"/>
        <v>0.25537085830565986</v>
      </c>
      <c r="R152" s="103">
        <f t="shared" si="3"/>
        <v>2.7681312499087607</v>
      </c>
      <c r="S152" s="103">
        <f t="shared" si="3"/>
        <v>66.212378690011093</v>
      </c>
      <c r="T152" s="103">
        <f t="shared" si="3"/>
        <v>4.903749792836452</v>
      </c>
      <c r="U152" s="103">
        <f t="shared" si="3"/>
        <v>0.43926317098285839</v>
      </c>
      <c r="V152" s="103">
        <f t="shared" si="3"/>
        <v>64.125967976384814</v>
      </c>
      <c r="W152" s="103">
        <f t="shared" si="3"/>
        <v>27.903464288024164</v>
      </c>
      <c r="X152" s="103">
        <f t="shared" si="3"/>
        <v>1.4582371774667349</v>
      </c>
      <c r="Y152" s="103">
        <f t="shared" si="3"/>
        <v>1.5670588729380892</v>
      </c>
      <c r="Z152" s="103">
        <f t="shared" si="3"/>
        <v>0.96598413695449348</v>
      </c>
      <c r="AA152" s="103">
        <f t="shared" si="3"/>
        <v>0.95260769327367123</v>
      </c>
      <c r="AB152" s="103">
        <f t="shared" si="3"/>
        <v>4.943887880632988</v>
      </c>
      <c r="AC152" s="103">
        <f t="shared" si="3"/>
        <v>2.1290033211217367</v>
      </c>
      <c r="AD152" s="103">
        <f t="shared" si="3"/>
        <v>0.38992547218354678</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99.575136190334817</v>
      </c>
      <c r="F154" s="103">
        <f>F141 + F153 - IF(OR($B$6=2005,$B$6&gt;=2020),SUM(F99:F122),0) + IF(AND(OR($B$4="AT",$B$4="BE",$B$4="CH",$B$4="GB",$B$4="IE",$B$4="LT",$B$4="LU",$B$4="NL"),SUM(F143:F149)&gt;0),SUM(F143:F149)-SUM(F27:F33),0)</f>
        <v>104.11168691321018</v>
      </c>
      <c r="G154" s="103">
        <f>G141 + G153 + IF(AND(OR($B$4="AT",$B$4="BE",$B$4="CH",$B$4="GB",$B$4="IE",$B$4="LT",$B$4="LU",$B$4="NL"),SUM(G143:G149)&gt;0),SUM(G143:G149)-SUM(G27:G33),0)</f>
        <v>8.9519399536739392</v>
      </c>
      <c r="H154" s="103">
        <f t="shared" ref="H154:AD154" si="4">H141 + H153 + IF(AND(OR($B$4="AT",$B$4="BE",$B$4="CH",$B$4="GB",$B$4="IE",$B$4="LT",$B$4="LU",$B$4="NL"),SUM(H143:H149)&gt;0),SUM(H143:H149)-SUM(H27:H33),0)</f>
        <v>80.801978041389432</v>
      </c>
      <c r="I154" s="103">
        <f t="shared" si="4"/>
        <v>12.975981516510556</v>
      </c>
      <c r="J154" s="103">
        <f t="shared" si="4"/>
        <v>23.560058716844928</v>
      </c>
      <c r="K154" s="103">
        <f t="shared" si="4"/>
        <v>88.648111158457894</v>
      </c>
      <c r="L154" s="103">
        <f t="shared" si="4"/>
        <v>1.9530837947669979</v>
      </c>
      <c r="M154" s="103">
        <f t="shared" si="4"/>
        <v>210.14983973358719</v>
      </c>
      <c r="N154" s="103">
        <f t="shared" si="4"/>
        <v>14.71941744350578</v>
      </c>
      <c r="O154" s="103">
        <f t="shared" si="4"/>
        <v>0.67341849523710073</v>
      </c>
      <c r="P154" s="103">
        <f t="shared" si="4"/>
        <v>0.22758913034322562</v>
      </c>
      <c r="Q154" s="103">
        <f t="shared" si="4"/>
        <v>0.25537085830565986</v>
      </c>
      <c r="R154" s="103">
        <f t="shared" si="4"/>
        <v>2.7681312499087607</v>
      </c>
      <c r="S154" s="103">
        <f t="shared" si="4"/>
        <v>66.212378690011093</v>
      </c>
      <c r="T154" s="103">
        <f t="shared" si="4"/>
        <v>4.903749792836452</v>
      </c>
      <c r="U154" s="103">
        <f t="shared" si="4"/>
        <v>0.43926317098285839</v>
      </c>
      <c r="V154" s="103">
        <f t="shared" si="4"/>
        <v>64.125967976384814</v>
      </c>
      <c r="W154" s="103">
        <f t="shared" si="4"/>
        <v>27.903464288024164</v>
      </c>
      <c r="X154" s="103">
        <f t="shared" si="4"/>
        <v>1.4582371774667349</v>
      </c>
      <c r="Y154" s="103">
        <f t="shared" si="4"/>
        <v>1.5670588729380892</v>
      </c>
      <c r="Z154" s="103">
        <f t="shared" si="4"/>
        <v>0.96598413695449348</v>
      </c>
      <c r="AA154" s="103">
        <f t="shared" si="4"/>
        <v>0.95260769327367123</v>
      </c>
      <c r="AB154" s="103">
        <f t="shared" si="4"/>
        <v>4.943887880632988</v>
      </c>
      <c r="AC154" s="103">
        <f t="shared" si="4"/>
        <v>2.1290033211217367</v>
      </c>
      <c r="AD154" s="103">
        <f t="shared" si="4"/>
        <v>0.38992547218354678</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13.739551989347399</v>
      </c>
      <c r="F157" s="104">
        <v>0.19406046712626801</v>
      </c>
      <c r="G157" s="104">
        <v>0.88667012086443997</v>
      </c>
      <c r="H157" s="104" t="s">
        <v>355</v>
      </c>
      <c r="I157" s="104">
        <v>0.12413745771560999</v>
      </c>
      <c r="J157" s="104">
        <v>0.12413745771560999</v>
      </c>
      <c r="K157" s="104">
        <v>0.12413745771560999</v>
      </c>
      <c r="L157" s="104">
        <v>3.7704515213640599E-2</v>
      </c>
      <c r="M157" s="104">
        <v>1.8090911639082801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38570.150257603098</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0.49471615034146699</v>
      </c>
      <c r="F158" s="104">
        <v>9.6692303856107092E-3</v>
      </c>
      <c r="G158" s="104">
        <v>3.3703431792989902E-2</v>
      </c>
      <c r="H158" s="104" t="s">
        <v>355</v>
      </c>
      <c r="I158" s="104">
        <v>3.0806305903448399E-3</v>
      </c>
      <c r="J158" s="104">
        <v>3.0806305903448399E-3</v>
      </c>
      <c r="K158" s="104">
        <v>3.0806305903448399E-3</v>
      </c>
      <c r="L158" s="104">
        <v>7.4796704729846797E-4</v>
      </c>
      <c r="M158" s="104">
        <v>0.10904289033951101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1466.0992829950601</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54.209140862239899</v>
      </c>
      <c r="F159" s="104">
        <v>1.90084362072705</v>
      </c>
      <c r="G159" s="104">
        <v>1.3942593566761201</v>
      </c>
      <c r="H159" s="104" t="s">
        <v>355</v>
      </c>
      <c r="I159" s="104">
        <v>1.71000513979896</v>
      </c>
      <c r="J159" s="104">
        <v>1.7186853689349999</v>
      </c>
      <c r="K159" s="104">
        <v>1.73604582720707</v>
      </c>
      <c r="L159" s="104">
        <v>9.9036539570731996E-2</v>
      </c>
      <c r="M159" s="104">
        <v>5.6378763172584696</v>
      </c>
      <c r="N159" s="104">
        <v>0.10387532261759599</v>
      </c>
      <c r="O159" s="104">
        <v>1.36970475357503E-2</v>
      </c>
      <c r="P159" s="104">
        <v>1.7469720631030701E-2</v>
      </c>
      <c r="Q159" s="104">
        <v>0.18863298733103401</v>
      </c>
      <c r="R159" s="104">
        <v>8.2640374399195804E-2</v>
      </c>
      <c r="S159" s="104">
        <v>0.18863298733103401</v>
      </c>
      <c r="T159" s="104">
        <v>10.2822687429392</v>
      </c>
      <c r="U159" s="104">
        <v>0.20775064523519199</v>
      </c>
      <c r="V159" s="104">
        <v>0.485267058680385</v>
      </c>
      <c r="W159" s="104">
        <v>0.36983316971227098</v>
      </c>
      <c r="X159" s="104">
        <v>3.25406538366154E-3</v>
      </c>
      <c r="Y159" s="104">
        <v>1.2504240214872999E-2</v>
      </c>
      <c r="Z159" s="104">
        <v>5.8089219385648299E-3</v>
      </c>
      <c r="AA159" s="104">
        <v>2.0694863099113E-2</v>
      </c>
      <c r="AB159" s="104">
        <f t="shared" si="5"/>
        <v>4.2262090636212363E-2</v>
      </c>
      <c r="AC159" s="104">
        <v>7.8521867317276797E-2</v>
      </c>
      <c r="AD159" s="104">
        <v>2.4552512023708502E-5</v>
      </c>
      <c r="AE159" s="102"/>
      <c r="AF159" s="104">
        <v>29151.9967311648</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E10:H10"/>
    <mergeCell ref="I10:L10"/>
    <mergeCell ref="AI11:AI12"/>
    <mergeCell ref="AJ11:AJ12"/>
    <mergeCell ref="AK11:AK12"/>
    <mergeCell ref="N10:P10"/>
    <mergeCell ref="Q10:V10"/>
    <mergeCell ref="M11:M12"/>
    <mergeCell ref="N11:N12"/>
    <mergeCell ref="I11:I12"/>
    <mergeCell ref="J11:J12"/>
    <mergeCell ref="K11:K12"/>
    <mergeCell ref="L11:L12"/>
  </mergeCells>
  <pageMargins left="0.7" right="0.7" top="0.75" bottom="0.75" header="0.3" footer="0.3"/>
  <drawing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rk2">
    <tabColor rgb="FF7030A0"/>
  </sheetPr>
  <dimension ref="A1:AL171"/>
  <sheetViews>
    <sheetView zoomScale="80" zoomScaleNormal="80" workbookViewId="0">
      <pane xSplit="4" ySplit="13" topLeftCell="E14" activePane="bottomRight" state="frozen"/>
      <selection pane="topRight"/>
      <selection pane="bottomLeft"/>
      <selection pane="bottomRight" activeCell="E14" sqref="E14"/>
    </sheetView>
  </sheetViews>
  <sheetFormatPr defaultColWidth="11.5546875" defaultRowHeight="13.2" x14ac:dyDescent="0.25"/>
  <cols>
    <col min="1" max="1" width="20.109375" style="18" customWidth="1"/>
    <col min="2" max="2" width="19.3320312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2020</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2020</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9.7390237354072404</v>
      </c>
      <c r="F14" s="96">
        <v>0.86036509382346404</v>
      </c>
      <c r="G14" s="96">
        <v>1.9448616020204099</v>
      </c>
      <c r="H14" s="96">
        <v>1.30136137928072E-2</v>
      </c>
      <c r="I14" s="96">
        <v>0.32714604934167502</v>
      </c>
      <c r="J14" s="96">
        <v>0.42014771652609201</v>
      </c>
      <c r="K14" s="96">
        <v>0.58101875368211198</v>
      </c>
      <c r="L14" s="96">
        <v>1.1291264142283101E-2</v>
      </c>
      <c r="M14" s="96">
        <v>13.429699880332899</v>
      </c>
      <c r="N14" s="96">
        <v>0.321049337648949</v>
      </c>
      <c r="O14" s="96">
        <v>2.64515965146952E-2</v>
      </c>
      <c r="P14" s="96">
        <v>0.107268401015124</v>
      </c>
      <c r="Q14" s="96">
        <v>4.1247050782057003E-2</v>
      </c>
      <c r="R14" s="96">
        <v>0.13864366119465901</v>
      </c>
      <c r="S14" s="96">
        <v>0.149832021180719</v>
      </c>
      <c r="T14" s="96">
        <v>0.18615770782016899</v>
      </c>
      <c r="U14" s="96">
        <v>0.153088633291038</v>
      </c>
      <c r="V14" s="96">
        <v>0.33399837113972197</v>
      </c>
      <c r="W14" s="96">
        <v>1.7553317138845299</v>
      </c>
      <c r="X14" s="96">
        <v>1.0711514404738101E-2</v>
      </c>
      <c r="Y14" s="96">
        <v>4.2419920991057E-2</v>
      </c>
      <c r="Z14" s="96">
        <v>2.7890573980387801E-2</v>
      </c>
      <c r="AA14" s="96">
        <v>7.6552098952498496E-3</v>
      </c>
      <c r="AB14" s="96">
        <f>IF(ISNUMBER(X14),SUM(X14:AA14),X14)</f>
        <v>8.8677219271432739E-2</v>
      </c>
      <c r="AC14" s="96">
        <v>0.700339039995583</v>
      </c>
      <c r="AD14" s="96">
        <v>0.19573450166367901</v>
      </c>
      <c r="AE14" s="97"/>
      <c r="AF14" s="96">
        <v>1499.4266921932499</v>
      </c>
      <c r="AG14" s="96">
        <v>28838.1012466988</v>
      </c>
      <c r="AH14" s="96">
        <v>16000.151522767699</v>
      </c>
      <c r="AI14" s="96">
        <v>111099.343997762</v>
      </c>
      <c r="AJ14" s="96">
        <v>17189.051088735399</v>
      </c>
      <c r="AK14" s="113" t="s">
        <v>355</v>
      </c>
      <c r="AL14" s="44"/>
    </row>
    <row r="15" spans="1:38" s="1" customFormat="1" ht="24.75" customHeight="1" thickBot="1" x14ac:dyDescent="0.3">
      <c r="A15" s="41" t="s">
        <v>112</v>
      </c>
      <c r="B15" s="41" t="s">
        <v>151</v>
      </c>
      <c r="C15" s="78" t="s">
        <v>48</v>
      </c>
      <c r="D15" s="42"/>
      <c r="E15" s="95">
        <v>0.95799999999999996</v>
      </c>
      <c r="F15" s="96">
        <v>2.2933659334881999E-2</v>
      </c>
      <c r="G15" s="96">
        <v>0.16569999999999999</v>
      </c>
      <c r="H15" s="96" t="s">
        <v>355</v>
      </c>
      <c r="I15" s="96">
        <v>8.037828506644E-2</v>
      </c>
      <c r="J15" s="96">
        <v>8.0909814303939995E-2</v>
      </c>
      <c r="K15" s="96">
        <v>8.1972872778939998E-2</v>
      </c>
      <c r="L15" s="96">
        <v>1.4302783911875699E-2</v>
      </c>
      <c r="M15" s="96">
        <v>0.20343261293794801</v>
      </c>
      <c r="N15" s="96">
        <v>2.51443271881957E-2</v>
      </c>
      <c r="O15" s="96">
        <v>3.3669549728168997E-2</v>
      </c>
      <c r="P15" s="96">
        <v>5.7963639927394199E-3</v>
      </c>
      <c r="Q15" s="96">
        <v>5.8883401416660397E-3</v>
      </c>
      <c r="R15" s="96">
        <v>0.10273556714561299</v>
      </c>
      <c r="S15" s="96">
        <v>5.0954259084243399E-2</v>
      </c>
      <c r="T15" s="96">
        <v>0.13998651735965301</v>
      </c>
      <c r="U15" s="96">
        <v>2.4118770921358602E-2</v>
      </c>
      <c r="V15" s="96">
        <v>0.26970624181004599</v>
      </c>
      <c r="W15" s="96">
        <v>4.9501070254871998E-4</v>
      </c>
      <c r="X15" s="96">
        <v>1.1998678099616E-5</v>
      </c>
      <c r="Y15" s="96">
        <v>5.2046455796883597E-5</v>
      </c>
      <c r="Z15" s="96">
        <v>1.0204350234171599E-5</v>
      </c>
      <c r="AA15" s="96">
        <v>1.94080807801088E-5</v>
      </c>
      <c r="AB15" s="96">
        <f t="shared" ref="AB15:AB78" si="0">IF(ISNUMBER(X15),SUM(X15:AA15),X15)</f>
        <v>9.3657564910780007E-5</v>
      </c>
      <c r="AC15" s="96">
        <v>2.40849377912E-5</v>
      </c>
      <c r="AD15" s="96">
        <v>8.948552230128E-5</v>
      </c>
      <c r="AE15" s="97"/>
      <c r="AF15" s="96">
        <v>15425.378357719999</v>
      </c>
      <c r="AG15" s="110" t="s">
        <v>354</v>
      </c>
      <c r="AH15" s="96">
        <v>521.87554750317395</v>
      </c>
      <c r="AI15" s="96">
        <v>100.302980896826</v>
      </c>
      <c r="AJ15" s="110" t="s">
        <v>354</v>
      </c>
      <c r="AK15" s="113" t="s">
        <v>355</v>
      </c>
      <c r="AL15" s="44"/>
    </row>
    <row r="16" spans="1:38" s="1" customFormat="1" ht="24.75" customHeight="1" thickBot="1" x14ac:dyDescent="0.3">
      <c r="A16" s="41" t="s">
        <v>112</v>
      </c>
      <c r="B16" s="41" t="s">
        <v>152</v>
      </c>
      <c r="C16" s="78" t="s">
        <v>132</v>
      </c>
      <c r="D16" s="42"/>
      <c r="E16" s="95">
        <v>3.0742454275641</v>
      </c>
      <c r="F16" s="96">
        <v>2.47026785111535E-2</v>
      </c>
      <c r="G16" s="96">
        <v>3.7044372762353901E-3</v>
      </c>
      <c r="H16" s="96" t="s">
        <v>355</v>
      </c>
      <c r="I16" s="96">
        <v>2.4206359381109201E-3</v>
      </c>
      <c r="J16" s="96">
        <v>2.57338606853267E-3</v>
      </c>
      <c r="K16" s="96">
        <v>3.1691115771774999E-3</v>
      </c>
      <c r="L16" s="96">
        <v>5.6941508307037304E-4</v>
      </c>
      <c r="M16" s="96">
        <v>7.8244893421319794E-2</v>
      </c>
      <c r="N16" s="96">
        <v>2.6852384218366398E-5</v>
      </c>
      <c r="O16" s="96">
        <v>4.1470753151357404E-6</v>
      </c>
      <c r="P16" s="96">
        <v>1.5668999507685399E-3</v>
      </c>
      <c r="Q16" s="96">
        <v>1.8183831961279999E-3</v>
      </c>
      <c r="R16" s="96">
        <v>7.7273420830452995E-5</v>
      </c>
      <c r="S16" s="96">
        <v>4.38427680881653E-5</v>
      </c>
      <c r="T16" s="96">
        <v>9.4318669244692301E-6</v>
      </c>
      <c r="U16" s="96">
        <v>1.71736790181544E-4</v>
      </c>
      <c r="V16" s="96">
        <v>1.6080778249190201E-4</v>
      </c>
      <c r="W16" s="96">
        <v>6.71455378204518E-4</v>
      </c>
      <c r="X16" s="96">
        <v>5.1166552511858203E-5</v>
      </c>
      <c r="Y16" s="96">
        <v>1.7127004330215801E-4</v>
      </c>
      <c r="Z16" s="96">
        <v>6.0967809365670202E-5</v>
      </c>
      <c r="AA16" s="96">
        <v>1.03752299823795E-4</v>
      </c>
      <c r="AB16" s="96">
        <f t="shared" si="0"/>
        <v>3.8715670500348142E-4</v>
      </c>
      <c r="AC16" s="96">
        <v>7.2230852010239993E-5</v>
      </c>
      <c r="AD16" s="96">
        <v>3.0533951077055999E-5</v>
      </c>
      <c r="AE16" s="97"/>
      <c r="AF16" s="96">
        <v>328.32205459199997</v>
      </c>
      <c r="AG16" s="110" t="s">
        <v>354</v>
      </c>
      <c r="AH16" s="96">
        <v>15275.013042175</v>
      </c>
      <c r="AI16" s="110" t="s">
        <v>354</v>
      </c>
      <c r="AJ16" s="110" t="s">
        <v>354</v>
      </c>
      <c r="AK16" s="113" t="s">
        <v>355</v>
      </c>
      <c r="AL16" s="44"/>
    </row>
    <row r="17" spans="1:38" s="1" customFormat="1" ht="24.75" customHeight="1" thickBot="1" x14ac:dyDescent="0.3">
      <c r="A17" s="41" t="s">
        <v>112</v>
      </c>
      <c r="B17" s="41" t="s">
        <v>153</v>
      </c>
      <c r="C17" s="78" t="s">
        <v>49</v>
      </c>
      <c r="D17" s="42"/>
      <c r="E17" s="95">
        <v>9.7376645224751202E-2</v>
      </c>
      <c r="F17" s="96">
        <v>3.7340228791557599E-3</v>
      </c>
      <c r="G17" s="96">
        <v>9.2811550648530896E-4</v>
      </c>
      <c r="H17" s="96">
        <v>8.7663545200000004E-8</v>
      </c>
      <c r="I17" s="96">
        <v>3.0384694789834503E-4</v>
      </c>
      <c r="J17" s="96">
        <v>3.0384694789834503E-4</v>
      </c>
      <c r="K17" s="96">
        <v>3.0384694789834503E-4</v>
      </c>
      <c r="L17" s="96">
        <v>7.1558495573791403E-5</v>
      </c>
      <c r="M17" s="96">
        <v>5.48367614541607E-2</v>
      </c>
      <c r="N17" s="96">
        <v>3.3331636751364102E-6</v>
      </c>
      <c r="O17" s="96">
        <v>5.0880390061312201E-7</v>
      </c>
      <c r="P17" s="96">
        <v>1.9043901424388999E-4</v>
      </c>
      <c r="Q17" s="96">
        <v>2.2004377524668901E-4</v>
      </c>
      <c r="R17" s="96">
        <v>1.07494005022481E-5</v>
      </c>
      <c r="S17" s="96">
        <v>6.21451169361564E-6</v>
      </c>
      <c r="T17" s="96">
        <v>1.1762611578365599E-6</v>
      </c>
      <c r="U17" s="96">
        <v>2.0794654144403099E-5</v>
      </c>
      <c r="V17" s="96">
        <v>2.2396302134258801E-5</v>
      </c>
      <c r="W17" s="96">
        <v>6.6956812565315801E-5</v>
      </c>
      <c r="X17" s="96">
        <v>1.82783438947254E-6</v>
      </c>
      <c r="Y17" s="96">
        <v>9.5961305447308401E-7</v>
      </c>
      <c r="Z17" s="96">
        <v>1.50796337131485E-6</v>
      </c>
      <c r="AA17" s="96">
        <v>3.65566877894508E-6</v>
      </c>
      <c r="AB17" s="96">
        <f t="shared" si="0"/>
        <v>7.951079594205554E-6</v>
      </c>
      <c r="AC17" s="96">
        <v>5.0265445710494897E-6</v>
      </c>
      <c r="AD17" s="96">
        <v>2.1248574777618299E-6</v>
      </c>
      <c r="AE17" s="97"/>
      <c r="AF17" s="96">
        <v>46.723378576280297</v>
      </c>
      <c r="AG17" s="110" t="s">
        <v>354</v>
      </c>
      <c r="AH17" s="96">
        <v>1550.34938952173</v>
      </c>
      <c r="AI17" s="96">
        <v>297.97269862563797</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0.225601536137711</v>
      </c>
      <c r="F19" s="96">
        <v>4.3696638792048298E-2</v>
      </c>
      <c r="G19" s="96">
        <v>1.2637759985391E-2</v>
      </c>
      <c r="H19" s="96">
        <v>2.5431803421753899E-3</v>
      </c>
      <c r="I19" s="96">
        <v>6.5489848995541099E-3</v>
      </c>
      <c r="J19" s="96">
        <v>8.2505257803893502E-3</v>
      </c>
      <c r="K19" s="96">
        <v>1.1849820569890699E-2</v>
      </c>
      <c r="L19" s="96">
        <v>1.8751287575225299E-3</v>
      </c>
      <c r="M19" s="96">
        <v>0.29377449483571799</v>
      </c>
      <c r="N19" s="96">
        <v>2.0233584530708398E-3</v>
      </c>
      <c r="O19" s="96">
        <v>1.51875241290107E-4</v>
      </c>
      <c r="P19" s="96">
        <v>7.1696036849233202E-4</v>
      </c>
      <c r="Q19" s="96">
        <v>6.5952755025423197E-4</v>
      </c>
      <c r="R19" s="96">
        <v>1.36119121116647E-3</v>
      </c>
      <c r="S19" s="96">
        <v>1.5209296921209199E-3</v>
      </c>
      <c r="T19" s="96">
        <v>1.3497687070111999E-3</v>
      </c>
      <c r="U19" s="96">
        <v>3.70803202281869E-4</v>
      </c>
      <c r="V19" s="96">
        <v>2.1098757319160102E-3</v>
      </c>
      <c r="W19" s="96">
        <v>8.6142598136667399E-4</v>
      </c>
      <c r="X19" s="96">
        <v>1.1700329319469501E-5</v>
      </c>
      <c r="Y19" s="96">
        <v>7.2375156028795797E-4</v>
      </c>
      <c r="Z19" s="96">
        <v>7.2650652690186396E-4</v>
      </c>
      <c r="AA19" s="96">
        <v>2.2949378114383499E-5</v>
      </c>
      <c r="AB19" s="96">
        <f t="shared" si="0"/>
        <v>1.484907794623675E-3</v>
      </c>
      <c r="AC19" s="96">
        <v>2.83967482088642E-3</v>
      </c>
      <c r="AD19" s="96">
        <v>1.16256111841248E-3</v>
      </c>
      <c r="AE19" s="97"/>
      <c r="AF19" s="96">
        <v>102.744560708053</v>
      </c>
      <c r="AG19" s="110" t="s">
        <v>354</v>
      </c>
      <c r="AH19" s="96">
        <v>3847.0527765936699</v>
      </c>
      <c r="AI19" s="96">
        <v>1490.9749951808201</v>
      </c>
      <c r="AJ19" s="110" t="s">
        <v>354</v>
      </c>
      <c r="AK19" s="113" t="s">
        <v>355</v>
      </c>
      <c r="AL19" s="44"/>
    </row>
    <row r="20" spans="1:38" s="1" customFormat="1" ht="24.75" customHeight="1" thickBot="1" x14ac:dyDescent="0.3">
      <c r="A20" s="41" t="s">
        <v>112</v>
      </c>
      <c r="B20" s="41" t="s">
        <v>156</v>
      </c>
      <c r="C20" s="78" t="s">
        <v>51</v>
      </c>
      <c r="D20" s="42"/>
      <c r="E20" s="95">
        <v>7.4834263808026602E-2</v>
      </c>
      <c r="F20" s="96">
        <v>2.8591681293310401E-2</v>
      </c>
      <c r="G20" s="96">
        <v>5.3570918298255698E-3</v>
      </c>
      <c r="H20" s="96">
        <v>2.0437989568933002E-3</v>
      </c>
      <c r="I20" s="96">
        <v>4.6249233711834004E-3</v>
      </c>
      <c r="J20" s="96">
        <v>5.9664129566566696E-3</v>
      </c>
      <c r="K20" s="96">
        <v>8.6493959977402505E-3</v>
      </c>
      <c r="L20" s="96">
        <v>1.2865510887136999E-3</v>
      </c>
      <c r="M20" s="96">
        <v>0.13635263614267801</v>
      </c>
      <c r="N20" s="96">
        <v>1.6209392490536901E-3</v>
      </c>
      <c r="O20" s="96">
        <v>1.2102494836663599E-4</v>
      </c>
      <c r="P20" s="96">
        <v>2.7361470254825502E-4</v>
      </c>
      <c r="Q20" s="96">
        <v>1.86812128311742E-4</v>
      </c>
      <c r="R20" s="96">
        <v>1.0624939935799901E-3</v>
      </c>
      <c r="S20" s="96">
        <v>1.1727522314763099E-3</v>
      </c>
      <c r="T20" s="96">
        <v>1.04718323502594E-3</v>
      </c>
      <c r="U20" s="96">
        <v>2.3330752689600801E-4</v>
      </c>
      <c r="V20" s="96">
        <v>1.0622725284070501E-3</v>
      </c>
      <c r="W20" s="96">
        <v>4.7981213484707901E-4</v>
      </c>
      <c r="X20" s="96">
        <v>3.7616203411567499E-6</v>
      </c>
      <c r="Y20" s="96">
        <v>5.7842489118007203E-4</v>
      </c>
      <c r="Z20" s="96">
        <v>5.7868691891004595E-4</v>
      </c>
      <c r="AA20" s="96">
        <v>6.9153033517219402E-6</v>
      </c>
      <c r="AB20" s="96">
        <f t="shared" si="0"/>
        <v>1.1677887337829965E-3</v>
      </c>
      <c r="AC20" s="96">
        <v>2.23821263461849E-3</v>
      </c>
      <c r="AD20" s="96">
        <v>9.1421981612295998E-4</v>
      </c>
      <c r="AE20" s="97"/>
      <c r="AF20" s="96">
        <v>77.421080194488198</v>
      </c>
      <c r="AG20" s="110" t="s">
        <v>354</v>
      </c>
      <c r="AH20" s="96">
        <v>716.82077136394003</v>
      </c>
      <c r="AI20" s="96">
        <v>584.933409326164</v>
      </c>
      <c r="AJ20" s="110" t="s">
        <v>354</v>
      </c>
      <c r="AK20" s="113" t="s">
        <v>355</v>
      </c>
      <c r="AL20" s="44"/>
    </row>
    <row r="21" spans="1:38" s="1" customFormat="1" ht="24.75" customHeight="1" thickBot="1" x14ac:dyDescent="0.3">
      <c r="A21" s="41" t="s">
        <v>112</v>
      </c>
      <c r="B21" s="41" t="s">
        <v>157</v>
      </c>
      <c r="C21" s="78" t="s">
        <v>52</v>
      </c>
      <c r="D21" s="42"/>
      <c r="E21" s="95">
        <v>1.16343211114737</v>
      </c>
      <c r="F21" s="96">
        <v>0.13505129465315399</v>
      </c>
      <c r="G21" s="96">
        <v>0.65194279179137504</v>
      </c>
      <c r="H21" s="96">
        <v>1.2021819711724099E-3</v>
      </c>
      <c r="I21" s="96">
        <v>6.9054820794027194E-2</v>
      </c>
      <c r="J21" s="96">
        <v>8.6831945281246103E-2</v>
      </c>
      <c r="K21" s="96">
        <v>0.10055404298857901</v>
      </c>
      <c r="L21" s="96">
        <v>2.6863972949575501E-2</v>
      </c>
      <c r="M21" s="96">
        <v>0.90026502378738305</v>
      </c>
      <c r="N21" s="96">
        <v>0.158785032769586</v>
      </c>
      <c r="O21" s="96">
        <v>4.7450752756614803E-3</v>
      </c>
      <c r="P21" s="96">
        <v>1.1136532786528999E-2</v>
      </c>
      <c r="Q21" s="96">
        <v>1.4574599735505E-2</v>
      </c>
      <c r="R21" s="96">
        <v>2.2299660744207798E-2</v>
      </c>
      <c r="S21" s="96">
        <v>3.2916755767844398E-2</v>
      </c>
      <c r="T21" s="96">
        <v>0.56420570942737902</v>
      </c>
      <c r="U21" s="96">
        <v>2.7892514065964401E-2</v>
      </c>
      <c r="V21" s="96">
        <v>0.41594801182463598</v>
      </c>
      <c r="W21" s="96">
        <v>5.7764238580099098E-3</v>
      </c>
      <c r="X21" s="96">
        <v>2.26433428809627E-4</v>
      </c>
      <c r="Y21" s="96">
        <v>2.0446266710394401E-3</v>
      </c>
      <c r="Z21" s="96">
        <v>2.1006004953945901E-3</v>
      </c>
      <c r="AA21" s="96">
        <v>1.16210396209972E-3</v>
      </c>
      <c r="AB21" s="96">
        <f t="shared" si="0"/>
        <v>5.5337645573433781E-3</v>
      </c>
      <c r="AC21" s="96">
        <v>1.1705737288496E-2</v>
      </c>
      <c r="AD21" s="96">
        <v>9.9636581878431701E-3</v>
      </c>
      <c r="AE21" s="97"/>
      <c r="AF21" s="96">
        <v>2615.6815974559399</v>
      </c>
      <c r="AG21" s="96">
        <v>1092.19511365638</v>
      </c>
      <c r="AH21" s="96">
        <v>10451.172816492501</v>
      </c>
      <c r="AI21" s="96">
        <v>4287.6694013451097</v>
      </c>
      <c r="AJ21" s="110" t="s">
        <v>354</v>
      </c>
      <c r="AK21" s="113" t="s">
        <v>355</v>
      </c>
      <c r="AL21" s="44"/>
    </row>
    <row r="22" spans="1:38" s="1" customFormat="1" ht="24.75" customHeight="1" thickBot="1" x14ac:dyDescent="0.3">
      <c r="A22" s="41" t="s">
        <v>112</v>
      </c>
      <c r="B22" s="62" t="s">
        <v>158</v>
      </c>
      <c r="C22" s="78" t="s">
        <v>288</v>
      </c>
      <c r="D22" s="42"/>
      <c r="E22" s="95">
        <v>3.8419571592804802</v>
      </c>
      <c r="F22" s="96">
        <v>0.30589716900798503</v>
      </c>
      <c r="G22" s="96">
        <v>1.95857736714409</v>
      </c>
      <c r="H22" s="96">
        <v>0.13018093927569399</v>
      </c>
      <c r="I22" s="96">
        <v>3.6726776623281401E-2</v>
      </c>
      <c r="J22" s="96">
        <v>7.1094382594765304E-2</v>
      </c>
      <c r="K22" s="96">
        <v>9.8730603864840796E-2</v>
      </c>
      <c r="L22" s="96">
        <v>1.3706471564716599E-2</v>
      </c>
      <c r="M22" s="96">
        <v>6.4509868707817599</v>
      </c>
      <c r="N22" s="96">
        <v>0.199573222970198</v>
      </c>
      <c r="O22" s="96">
        <v>1.9860794706557799E-2</v>
      </c>
      <c r="P22" s="96">
        <v>3.7133030455520903E-2</v>
      </c>
      <c r="Q22" s="96">
        <v>5.4551753868368302E-2</v>
      </c>
      <c r="R22" s="96">
        <v>4.3011474296518103E-2</v>
      </c>
      <c r="S22" s="96">
        <v>4.9125516865981697E-2</v>
      </c>
      <c r="T22" s="96">
        <v>0.15138604918884399</v>
      </c>
      <c r="U22" s="96">
        <v>4.2894147414520398E-2</v>
      </c>
      <c r="V22" s="96">
        <v>0.41068227729661</v>
      </c>
      <c r="W22" s="96">
        <v>5.58200047439502E-2</v>
      </c>
      <c r="X22" s="96">
        <v>7.3907230278396198E-4</v>
      </c>
      <c r="Y22" s="96">
        <v>4.5074354517583501E-3</v>
      </c>
      <c r="Z22" s="96">
        <v>4.7007537787005704E-3</v>
      </c>
      <c r="AA22" s="96">
        <v>3.6754457230771002E-3</v>
      </c>
      <c r="AB22" s="96">
        <f t="shared" si="0"/>
        <v>1.3622707256319984E-2</v>
      </c>
      <c r="AC22" s="96">
        <v>4.3022701023255401E-2</v>
      </c>
      <c r="AD22" s="96">
        <v>2.2505656907019299E-2</v>
      </c>
      <c r="AE22" s="97"/>
      <c r="AF22" s="96">
        <v>8389.9783370586993</v>
      </c>
      <c r="AG22" s="96">
        <v>3374.364569463</v>
      </c>
      <c r="AH22" s="96">
        <v>4405.7975668877798</v>
      </c>
      <c r="AI22" s="96">
        <v>2629.5791428068701</v>
      </c>
      <c r="AJ22" s="96">
        <v>2417.8145026334701</v>
      </c>
      <c r="AK22" s="113" t="s">
        <v>355</v>
      </c>
      <c r="AL22" s="44"/>
    </row>
    <row r="23" spans="1:38" s="1" customFormat="1" ht="24.75" customHeight="1" thickBot="1" x14ac:dyDescent="0.3">
      <c r="A23" s="41" t="s">
        <v>119</v>
      </c>
      <c r="B23" s="62" t="s">
        <v>322</v>
      </c>
      <c r="C23" s="78" t="s">
        <v>336</v>
      </c>
      <c r="E23" s="96">
        <v>2.09355454582133</v>
      </c>
      <c r="F23" s="96">
        <v>0.64866956980204005</v>
      </c>
      <c r="G23" s="96">
        <v>3.72823584647304E-3</v>
      </c>
      <c r="H23" s="96">
        <v>1.6124454545739901E-3</v>
      </c>
      <c r="I23" s="96">
        <v>0.15935446053477501</v>
      </c>
      <c r="J23" s="96">
        <v>0.15935446053477501</v>
      </c>
      <c r="K23" s="96">
        <v>0.15935446053477501</v>
      </c>
      <c r="L23" s="96">
        <v>0.107547269709426</v>
      </c>
      <c r="M23" s="96">
        <v>9.8682483287572609</v>
      </c>
      <c r="N23" s="96">
        <v>8.9244711985387599E-3</v>
      </c>
      <c r="O23" s="96">
        <v>1.53676078704721E-3</v>
      </c>
      <c r="P23" s="96">
        <v>1.0087949999350099E-3</v>
      </c>
      <c r="Q23" s="96">
        <v>1.9924180679525199E-5</v>
      </c>
      <c r="R23" s="96">
        <v>5.2068301943623196E-3</v>
      </c>
      <c r="S23" s="96">
        <v>3.9888884257094498E-3</v>
      </c>
      <c r="T23" s="96">
        <v>1.5774606484181199E-3</v>
      </c>
      <c r="U23" s="96">
        <v>1.92688115673054E-5</v>
      </c>
      <c r="V23" s="96">
        <v>0.30874292743901599</v>
      </c>
      <c r="W23" s="96">
        <v>7.0258277510034601E-3</v>
      </c>
      <c r="X23" s="96">
        <v>1.99868381028649E-3</v>
      </c>
      <c r="Y23" s="96">
        <v>3.9840969346883496E-3</v>
      </c>
      <c r="Z23" s="96">
        <v>3.8300358328369499E-3</v>
      </c>
      <c r="AA23" s="96">
        <v>2.1046977515869199E-3</v>
      </c>
      <c r="AB23" s="96">
        <f t="shared" si="0"/>
        <v>1.191751432939871E-2</v>
      </c>
      <c r="AC23" s="96">
        <v>4.7229407602064601E-2</v>
      </c>
      <c r="AD23" s="96">
        <v>5.1979029827337498E-6</v>
      </c>
      <c r="AE23" s="97"/>
      <c r="AF23" s="96">
        <v>8266.4584947049898</v>
      </c>
      <c r="AG23" s="110" t="s">
        <v>354</v>
      </c>
      <c r="AH23" s="110" t="s">
        <v>354</v>
      </c>
      <c r="AI23" s="96">
        <v>18.904080158752201</v>
      </c>
      <c r="AJ23" s="110" t="s">
        <v>354</v>
      </c>
      <c r="AK23" s="113" t="s">
        <v>355</v>
      </c>
      <c r="AL23" s="44"/>
    </row>
    <row r="24" spans="1:38" s="1" customFormat="1" ht="24.75" customHeight="1" thickBot="1" x14ac:dyDescent="0.3">
      <c r="A24" s="68" t="s">
        <v>112</v>
      </c>
      <c r="B24" s="62" t="s">
        <v>321</v>
      </c>
      <c r="C24" s="78" t="s">
        <v>337</v>
      </c>
      <c r="D24" s="43"/>
      <c r="E24" s="95">
        <v>0.48231971027978499</v>
      </c>
      <c r="F24" s="95">
        <v>0.132027203204409</v>
      </c>
      <c r="G24" s="95">
        <v>7.8486580662829999E-2</v>
      </c>
      <c r="H24" s="96">
        <v>1.26164952122844E-2</v>
      </c>
      <c r="I24" s="95">
        <v>2.71195914767615E-2</v>
      </c>
      <c r="J24" s="95">
        <v>3.4427946146405E-2</v>
      </c>
      <c r="K24" s="95">
        <v>4.8536511484421799E-2</v>
      </c>
      <c r="L24" s="95">
        <v>8.2839667350019294E-3</v>
      </c>
      <c r="M24" s="95">
        <v>0.72721931657701899</v>
      </c>
      <c r="N24" s="95">
        <v>2.4487379108455599E-2</v>
      </c>
      <c r="O24" s="95">
        <v>8.2412321758315902E-4</v>
      </c>
      <c r="P24" s="95">
        <v>2.3641344164991099E-3</v>
      </c>
      <c r="Q24" s="95">
        <v>1.3521054333974099E-3</v>
      </c>
      <c r="R24" s="95">
        <v>7.0990866251467097E-3</v>
      </c>
      <c r="S24" s="95">
        <v>8.0930472728595795E-3</v>
      </c>
      <c r="T24" s="95">
        <v>6.8258160626007503E-3</v>
      </c>
      <c r="U24" s="95">
        <v>3.9828879931531804E-3</v>
      </c>
      <c r="V24" s="95">
        <v>3.0435180628254999E-2</v>
      </c>
      <c r="W24" s="95">
        <v>3.1847208014274E-3</v>
      </c>
      <c r="X24" s="95">
        <v>7.3342885652104799E-5</v>
      </c>
      <c r="Y24" s="95">
        <v>3.0233060118473099E-3</v>
      </c>
      <c r="Z24" s="95">
        <v>3.0397144392512701E-3</v>
      </c>
      <c r="AA24" s="95">
        <v>2.2333572415456299E-4</v>
      </c>
      <c r="AB24" s="96">
        <f t="shared" si="0"/>
        <v>6.3596990609052478E-3</v>
      </c>
      <c r="AC24" s="95">
        <v>1.21238448606586E-2</v>
      </c>
      <c r="AD24" s="95">
        <v>4.8009947784957898E-3</v>
      </c>
      <c r="AE24" s="97"/>
      <c r="AF24" s="96">
        <v>1095.46634267947</v>
      </c>
      <c r="AG24" s="96">
        <v>122.397206880616</v>
      </c>
      <c r="AH24" s="96">
        <v>3092.5186827535699</v>
      </c>
      <c r="AI24" s="96">
        <v>2871.3081225257502</v>
      </c>
      <c r="AJ24" s="110" t="s">
        <v>354</v>
      </c>
      <c r="AK24" s="113" t="s">
        <v>355</v>
      </c>
      <c r="AL24" s="46"/>
    </row>
    <row r="25" spans="1:38" s="1" customFormat="1" ht="24.75" customHeight="1" thickBot="1" x14ac:dyDescent="0.3">
      <c r="A25" s="41" t="s">
        <v>120</v>
      </c>
      <c r="B25" s="62" t="s">
        <v>160</v>
      </c>
      <c r="C25" s="79" t="s">
        <v>301</v>
      </c>
      <c r="D25" s="42"/>
      <c r="E25" s="95">
        <v>0.52020625905844897</v>
      </c>
      <c r="F25" s="95">
        <v>2.9549854828591599E-2</v>
      </c>
      <c r="G25" s="95">
        <v>3.6954643527635299E-2</v>
      </c>
      <c r="H25" s="95" t="s">
        <v>355</v>
      </c>
      <c r="I25" s="95">
        <v>5.1466604723783404E-3</v>
      </c>
      <c r="J25" s="95">
        <v>5.9703990132023901E-3</v>
      </c>
      <c r="K25" s="95">
        <v>6.6493550956877199E-3</v>
      </c>
      <c r="L25" s="95">
        <v>1.8884378260573601E-3</v>
      </c>
      <c r="M25" s="95">
        <v>0.31802521973402698</v>
      </c>
      <c r="N25" s="95">
        <v>1.2489330009644599E-2</v>
      </c>
      <c r="O25" s="95">
        <v>1.3047046515278E-5</v>
      </c>
      <c r="P25" s="95" t="s">
        <v>355</v>
      </c>
      <c r="Q25" s="95">
        <v>1.0241483085639E-5</v>
      </c>
      <c r="R25" s="95">
        <v>9.9780546317527102E-5</v>
      </c>
      <c r="S25" s="95">
        <v>9.3739875438204903E-2</v>
      </c>
      <c r="T25" s="95">
        <v>1.3606592666632299E-4</v>
      </c>
      <c r="U25" s="95">
        <v>5.0894375157669799E-5</v>
      </c>
      <c r="V25" s="95">
        <v>3.6059726309700502E-2</v>
      </c>
      <c r="W25" s="95" t="s">
        <v>355</v>
      </c>
      <c r="X25" s="95">
        <v>7.1059208154532599E-6</v>
      </c>
      <c r="Y25" s="95">
        <v>3.7460841231733798E-7</v>
      </c>
      <c r="Z25" s="95">
        <v>5.5299337056368997E-7</v>
      </c>
      <c r="AA25" s="95" t="s">
        <v>355</v>
      </c>
      <c r="AB25" s="96">
        <f t="shared" si="0"/>
        <v>8.0335225983342878E-6</v>
      </c>
      <c r="AC25" s="96" t="s">
        <v>355</v>
      </c>
      <c r="AD25" s="96" t="s">
        <v>355</v>
      </c>
      <c r="AE25" s="97"/>
      <c r="AF25" s="96">
        <v>1607.52699345214</v>
      </c>
      <c r="AG25" s="110" t="s">
        <v>354</v>
      </c>
      <c r="AH25" s="110" t="s">
        <v>354</v>
      </c>
      <c r="AI25" s="110" t="s">
        <v>354</v>
      </c>
      <c r="AJ25" s="110" t="s">
        <v>354</v>
      </c>
      <c r="AK25" s="109">
        <v>3919.66948613059</v>
      </c>
      <c r="AL25" s="44"/>
    </row>
    <row r="26" spans="1:38" s="1" customFormat="1" ht="24.75" customHeight="1" thickBot="1" x14ac:dyDescent="0.3">
      <c r="A26" s="41" t="s">
        <v>120</v>
      </c>
      <c r="B26" s="41" t="s">
        <v>159</v>
      </c>
      <c r="C26" s="78" t="s">
        <v>311</v>
      </c>
      <c r="D26" s="42"/>
      <c r="E26" s="95">
        <v>7.5551624172664894E-2</v>
      </c>
      <c r="F26" s="96">
        <v>2.2123313684573199E-2</v>
      </c>
      <c r="G26" s="96">
        <v>6.84429007055004E-3</v>
      </c>
      <c r="H26" s="96">
        <v>7.0853683199985904E-5</v>
      </c>
      <c r="I26" s="96">
        <v>1.0571208448794901E-3</v>
      </c>
      <c r="J26" s="96">
        <v>1.2011611441275899E-3</v>
      </c>
      <c r="K26" s="96">
        <v>1.3198845405097399E-3</v>
      </c>
      <c r="L26" s="96">
        <v>2.2942382419113101E-4</v>
      </c>
      <c r="M26" s="96">
        <v>0.90269802542148103</v>
      </c>
      <c r="N26" s="96">
        <v>0.60026390513814898</v>
      </c>
      <c r="O26" s="96">
        <v>1.3487711303489099E-5</v>
      </c>
      <c r="P26" s="96">
        <v>8.7691186802455307E-6</v>
      </c>
      <c r="Q26" s="96">
        <v>2.0932262676936698E-6</v>
      </c>
      <c r="R26" s="96">
        <v>3.3702069296004397E-5</v>
      </c>
      <c r="S26" s="96">
        <v>1.64345636128546E-2</v>
      </c>
      <c r="T26" s="96">
        <v>3.7115682299486698E-5</v>
      </c>
      <c r="U26" s="96">
        <v>9.1010645144342897E-6</v>
      </c>
      <c r="V26" s="96">
        <v>8.5396650374600595E-3</v>
      </c>
      <c r="W26" s="96">
        <v>2.26189950295708E-4</v>
      </c>
      <c r="X26" s="96">
        <v>6.2923753471406004E-6</v>
      </c>
      <c r="Y26" s="96">
        <v>9.3235119215627307E-6</v>
      </c>
      <c r="Z26" s="96">
        <v>3.25283618719295E-6</v>
      </c>
      <c r="AA26" s="96">
        <v>1.0836076688585099E-5</v>
      </c>
      <c r="AB26" s="96">
        <f t="shared" si="0"/>
        <v>2.9704800144481378E-5</v>
      </c>
      <c r="AC26" s="96" t="s">
        <v>355</v>
      </c>
      <c r="AD26" s="96">
        <v>1.0356711656398301E-7</v>
      </c>
      <c r="AE26" s="97"/>
      <c r="AF26" s="96">
        <v>298.02993006567198</v>
      </c>
      <c r="AG26" s="110" t="s">
        <v>354</v>
      </c>
      <c r="AH26" s="110" t="s">
        <v>354</v>
      </c>
      <c r="AI26" s="110" t="s">
        <v>354</v>
      </c>
      <c r="AJ26" s="110" t="s">
        <v>354</v>
      </c>
      <c r="AK26" s="109">
        <v>685.39996340476102</v>
      </c>
      <c r="AL26" s="44"/>
    </row>
    <row r="27" spans="1:38" s="1" customFormat="1" ht="24.75" customHeight="1" thickBot="1" x14ac:dyDescent="0.3">
      <c r="A27" s="41" t="s">
        <v>121</v>
      </c>
      <c r="B27" s="41" t="s">
        <v>161</v>
      </c>
      <c r="C27" s="78" t="s">
        <v>53</v>
      </c>
      <c r="D27" s="42"/>
      <c r="E27" s="95">
        <v>11.7415540234354</v>
      </c>
      <c r="F27" s="96">
        <v>2.29701425049103</v>
      </c>
      <c r="G27" s="96">
        <v>3.7033110834304897E-2</v>
      </c>
      <c r="H27" s="96">
        <v>0.62786960776376399</v>
      </c>
      <c r="I27" s="96">
        <v>0.106364170341822</v>
      </c>
      <c r="J27" s="96">
        <v>0.106364170341822</v>
      </c>
      <c r="K27" s="96">
        <v>0.106364170341822</v>
      </c>
      <c r="L27" s="96">
        <v>7.0819998952926996E-2</v>
      </c>
      <c r="M27" s="96">
        <v>38.277810263841403</v>
      </c>
      <c r="N27" s="96">
        <v>0.11525312995527701</v>
      </c>
      <c r="O27" s="96">
        <v>2.69243451501688E-2</v>
      </c>
      <c r="P27" s="96">
        <v>1.33754766619945E-2</v>
      </c>
      <c r="Q27" s="96">
        <v>3.9467745363644797E-4</v>
      </c>
      <c r="R27" s="96">
        <v>5.5345673582548702E-2</v>
      </c>
      <c r="S27" s="96">
        <v>8.3635493819207402E-2</v>
      </c>
      <c r="T27" s="96">
        <v>2.9244834501209099E-2</v>
      </c>
      <c r="U27" s="96">
        <v>2.8992150390398598E-4</v>
      </c>
      <c r="V27" s="96">
        <v>5.3839688819076201</v>
      </c>
      <c r="W27" s="96">
        <v>3.8256544087252702E-2</v>
      </c>
      <c r="X27" s="96">
        <v>3.9494101019665703E-2</v>
      </c>
      <c r="Y27" s="96">
        <v>4.4411714804652301E-2</v>
      </c>
      <c r="Z27" s="96">
        <v>3.4178032454088403E-2</v>
      </c>
      <c r="AA27" s="96">
        <v>3.9156800564218802E-2</v>
      </c>
      <c r="AB27" s="96">
        <f t="shared" si="0"/>
        <v>0.1572406488426252</v>
      </c>
      <c r="AC27" s="96">
        <v>0.22648634661674399</v>
      </c>
      <c r="AD27" s="96">
        <v>9.7821212383137902E-5</v>
      </c>
      <c r="AE27" s="97"/>
      <c r="AF27" s="96">
        <v>80218.168376910995</v>
      </c>
      <c r="AG27" s="110" t="s">
        <v>354</v>
      </c>
      <c r="AH27" s="96">
        <v>4.0397715451728002</v>
      </c>
      <c r="AI27" s="96">
        <v>5349.2698514255799</v>
      </c>
      <c r="AJ27" s="110" t="s">
        <v>354</v>
      </c>
      <c r="AK27" s="113" t="s">
        <v>355</v>
      </c>
      <c r="AL27" s="44"/>
    </row>
    <row r="28" spans="1:38" s="1" customFormat="1" ht="24.75" customHeight="1" thickBot="1" x14ac:dyDescent="0.3">
      <c r="A28" s="41" t="s">
        <v>121</v>
      </c>
      <c r="B28" s="41" t="s">
        <v>162</v>
      </c>
      <c r="C28" s="78" t="s">
        <v>144</v>
      </c>
      <c r="D28" s="42"/>
      <c r="E28" s="95">
        <v>7.1152321962679901</v>
      </c>
      <c r="F28" s="96">
        <v>0.24544832642447401</v>
      </c>
      <c r="G28" s="96">
        <v>9.4450274146873296E-3</v>
      </c>
      <c r="H28" s="96">
        <v>4.1689196854408098E-2</v>
      </c>
      <c r="I28" s="96">
        <v>7.6352215930337503E-2</v>
      </c>
      <c r="J28" s="96">
        <v>7.6352215930337503E-2</v>
      </c>
      <c r="K28" s="96">
        <v>7.6352215930337503E-2</v>
      </c>
      <c r="L28" s="96">
        <v>5.9651770647803103E-2</v>
      </c>
      <c r="M28" s="96">
        <v>1.7920844311533699</v>
      </c>
      <c r="N28" s="96">
        <v>2.6657184437973502E-2</v>
      </c>
      <c r="O28" s="96">
        <v>4.5711531511883298E-3</v>
      </c>
      <c r="P28" s="96">
        <v>2.6011540855747002E-3</v>
      </c>
      <c r="Q28" s="96">
        <v>5.3002891231234298E-5</v>
      </c>
      <c r="R28" s="96">
        <v>1.4850782462211901E-2</v>
      </c>
      <c r="S28" s="96">
        <v>1.13213699960815E-2</v>
      </c>
      <c r="T28" s="96">
        <v>4.6983239598370101E-3</v>
      </c>
      <c r="U28" s="96">
        <v>5.0114014152335501E-5</v>
      </c>
      <c r="V28" s="96">
        <v>0.91757530964170597</v>
      </c>
      <c r="W28" s="96">
        <v>1.1134855691633101E-2</v>
      </c>
      <c r="X28" s="96">
        <v>1.25081517190352E-2</v>
      </c>
      <c r="Y28" s="96">
        <v>1.40233904360618E-2</v>
      </c>
      <c r="Z28" s="96">
        <v>1.0988204205968599E-2</v>
      </c>
      <c r="AA28" s="96">
        <v>1.16909155624571E-2</v>
      </c>
      <c r="AB28" s="96">
        <f t="shared" si="0"/>
        <v>4.9210661923522699E-2</v>
      </c>
      <c r="AC28" s="96">
        <v>0.124624705613816</v>
      </c>
      <c r="AD28" s="96">
        <v>2.2513809849813302E-5</v>
      </c>
      <c r="AE28" s="97"/>
      <c r="AF28" s="96">
        <v>20197.056098093199</v>
      </c>
      <c r="AG28" s="110" t="s">
        <v>354</v>
      </c>
      <c r="AH28" s="96">
        <v>6.7138211924405802</v>
      </c>
      <c r="AI28" s="96">
        <v>1344.4082067224599</v>
      </c>
      <c r="AJ28" s="110" t="s">
        <v>354</v>
      </c>
      <c r="AK28" s="113" t="s">
        <v>355</v>
      </c>
      <c r="AL28" s="44"/>
    </row>
    <row r="29" spans="1:38" s="1" customFormat="1" ht="24.75" customHeight="1" thickBot="1" x14ac:dyDescent="0.3">
      <c r="A29" s="41" t="s">
        <v>121</v>
      </c>
      <c r="B29" s="41" t="s">
        <v>163</v>
      </c>
      <c r="C29" s="78" t="s">
        <v>145</v>
      </c>
      <c r="D29" s="42"/>
      <c r="E29" s="95">
        <v>4.7224264159478802</v>
      </c>
      <c r="F29" s="96">
        <v>0.15835550775613499</v>
      </c>
      <c r="G29" s="96">
        <v>2.2480287461921301E-2</v>
      </c>
      <c r="H29" s="96">
        <v>4.3259385518674101E-2</v>
      </c>
      <c r="I29" s="96">
        <v>6.7146329239743396E-2</v>
      </c>
      <c r="J29" s="96">
        <v>6.7146329239743396E-2</v>
      </c>
      <c r="K29" s="96">
        <v>6.7146329239743396E-2</v>
      </c>
      <c r="L29" s="96">
        <v>4.0470010378769697E-2</v>
      </c>
      <c r="M29" s="96">
        <v>2.07798834810928</v>
      </c>
      <c r="N29" s="96">
        <v>4.1279134856383397E-2</v>
      </c>
      <c r="O29" s="96">
        <v>6.8587725208262701E-3</v>
      </c>
      <c r="P29" s="96">
        <v>5.9581140107532399E-3</v>
      </c>
      <c r="Q29" s="96">
        <v>1.12450721623966E-4</v>
      </c>
      <c r="R29" s="96">
        <v>2.6507515083128999E-2</v>
      </c>
      <c r="S29" s="96">
        <v>1.87068261175438E-2</v>
      </c>
      <c r="T29" s="96">
        <v>7.0278551988556797E-3</v>
      </c>
      <c r="U29" s="96">
        <v>1.12426079466786E-4</v>
      </c>
      <c r="V29" s="96">
        <v>1.3807429228264501</v>
      </c>
      <c r="W29" s="96">
        <v>5.3054227630528403E-2</v>
      </c>
      <c r="X29" s="96">
        <v>4.3806242997683998E-3</v>
      </c>
      <c r="Y29" s="96">
        <v>2.6527113815264201E-2</v>
      </c>
      <c r="Z29" s="96">
        <v>2.9642224428432899E-2</v>
      </c>
      <c r="AA29" s="96">
        <v>6.8143044663064103E-3</v>
      </c>
      <c r="AB29" s="96">
        <f t="shared" si="0"/>
        <v>6.7364267009771911E-2</v>
      </c>
      <c r="AC29" s="96">
        <v>0.31584574835031698</v>
      </c>
      <c r="AD29" s="96">
        <v>4.45094196479238E-6</v>
      </c>
      <c r="AE29" s="97"/>
      <c r="AF29" s="96">
        <v>47995.684794930901</v>
      </c>
      <c r="AG29" s="110" t="s">
        <v>354</v>
      </c>
      <c r="AH29" s="96">
        <v>267.31644457788502</v>
      </c>
      <c r="AI29" s="96">
        <v>3242.1261357124499</v>
      </c>
      <c r="AJ29" s="110" t="s">
        <v>354</v>
      </c>
      <c r="AK29" s="113" t="s">
        <v>355</v>
      </c>
      <c r="AL29" s="44"/>
    </row>
    <row r="30" spans="1:38" s="1" customFormat="1" ht="24.75" customHeight="1" thickBot="1" x14ac:dyDescent="0.3">
      <c r="A30" s="41" t="s">
        <v>121</v>
      </c>
      <c r="B30" s="41" t="s">
        <v>164</v>
      </c>
      <c r="C30" s="78" t="s">
        <v>54</v>
      </c>
      <c r="D30" s="42"/>
      <c r="E30" s="95">
        <v>0.12333700573932101</v>
      </c>
      <c r="F30" s="96">
        <v>0.85754316656168295</v>
      </c>
      <c r="G30" s="96">
        <v>4.2157274730402199E-4</v>
      </c>
      <c r="H30" s="96">
        <v>1.2023219836706099E-3</v>
      </c>
      <c r="I30" s="96">
        <v>1.3211559429504E-2</v>
      </c>
      <c r="J30" s="96">
        <v>1.3211559429504E-2</v>
      </c>
      <c r="K30" s="96">
        <v>1.3211559429504E-2</v>
      </c>
      <c r="L30" s="96">
        <v>2.2798462957304101E-3</v>
      </c>
      <c r="M30" s="96">
        <v>6.0947035410899897</v>
      </c>
      <c r="N30" s="96">
        <v>3.4937440102678102E-4</v>
      </c>
      <c r="O30" s="96">
        <v>1.12242406202553E-4</v>
      </c>
      <c r="P30" s="96">
        <v>1.8338414507725E-4</v>
      </c>
      <c r="Q30" s="96">
        <v>6.3235912095603298E-6</v>
      </c>
      <c r="R30" s="96">
        <v>2.30019426257329E-4</v>
      </c>
      <c r="S30" s="96">
        <v>4.7294724369670099E-4</v>
      </c>
      <c r="T30" s="96">
        <v>1.5650754466947601E-4</v>
      </c>
      <c r="U30" s="96">
        <v>4.2157274730402198E-6</v>
      </c>
      <c r="V30" s="96">
        <v>2.23009307789543E-2</v>
      </c>
      <c r="W30" s="96">
        <v>1.5660227811716901E-2</v>
      </c>
      <c r="X30" s="96">
        <v>2.3863204284521001E-4</v>
      </c>
      <c r="Y30" s="96">
        <v>4.37492078549552E-4</v>
      </c>
      <c r="Z30" s="96">
        <v>1.4914502677825599E-4</v>
      </c>
      <c r="AA30" s="96">
        <v>5.1206459193868005E-4</v>
      </c>
      <c r="AB30" s="96">
        <f t="shared" si="0"/>
        <v>1.3373337401116981E-3</v>
      </c>
      <c r="AC30" s="96">
        <v>9.8099587712664593E-6</v>
      </c>
      <c r="AD30" s="96">
        <v>3.12664091621954E-6</v>
      </c>
      <c r="AE30" s="97"/>
      <c r="AF30" s="96">
        <v>923.24431659580796</v>
      </c>
      <c r="AG30" s="110" t="s">
        <v>354</v>
      </c>
      <c r="AH30" s="110" t="s">
        <v>354</v>
      </c>
      <c r="AI30" s="96">
        <v>61.691303009257702</v>
      </c>
      <c r="AJ30" s="110" t="s">
        <v>354</v>
      </c>
      <c r="AK30" s="113" t="s">
        <v>355</v>
      </c>
      <c r="AL30" s="44"/>
    </row>
    <row r="31" spans="1:38" s="1" customFormat="1" ht="24.75" customHeight="1" thickBot="1" x14ac:dyDescent="0.3">
      <c r="A31" s="41" t="s">
        <v>121</v>
      </c>
      <c r="B31" s="41" t="s">
        <v>165</v>
      </c>
      <c r="C31" s="78" t="s">
        <v>55</v>
      </c>
      <c r="D31" s="42"/>
      <c r="E31" s="109" t="s">
        <v>355</v>
      </c>
      <c r="F31" s="96">
        <v>1.3270928504809001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1218.1057950029301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0.64033867021872304</v>
      </c>
      <c r="J32" s="96">
        <v>1.1955664837247899</v>
      </c>
      <c r="K32" s="96">
        <v>1.5720477995205999</v>
      </c>
      <c r="L32" s="96">
        <v>0.15625576772355401</v>
      </c>
      <c r="M32" s="108" t="s">
        <v>355</v>
      </c>
      <c r="N32" s="96">
        <v>7.2722426218697498</v>
      </c>
      <c r="O32" s="96">
        <v>7.8668081162412799E-3</v>
      </c>
      <c r="P32" s="96" t="s">
        <v>355</v>
      </c>
      <c r="Q32" s="96">
        <v>7.3668692841278799E-3</v>
      </c>
      <c r="R32" s="96">
        <v>7.90890869820811E-2</v>
      </c>
      <c r="S32" s="96">
        <v>55.384680427569002</v>
      </c>
      <c r="T32" s="96">
        <v>9.5649421926292999E-2</v>
      </c>
      <c r="U32" s="96">
        <v>3.1440955990412002E-2</v>
      </c>
      <c r="V32" s="96">
        <v>21.480808676602098</v>
      </c>
      <c r="W32" s="96" t="s">
        <v>355</v>
      </c>
      <c r="X32" s="96">
        <v>4.0325983637112001E-3</v>
      </c>
      <c r="Y32" s="96">
        <v>2.7889967811899898E-4</v>
      </c>
      <c r="Z32" s="96">
        <v>4.1170904865185502E-4</v>
      </c>
      <c r="AA32" s="96" t="s">
        <v>355</v>
      </c>
      <c r="AB32" s="96">
        <f t="shared" si="0"/>
        <v>4.7232070904820542E-3</v>
      </c>
      <c r="AC32" s="96" t="s">
        <v>355</v>
      </c>
      <c r="AD32" s="96" t="s">
        <v>355</v>
      </c>
      <c r="AE32" s="97"/>
      <c r="AF32" s="113" t="s">
        <v>355</v>
      </c>
      <c r="AG32" s="113" t="s">
        <v>355</v>
      </c>
      <c r="AH32" s="113" t="s">
        <v>355</v>
      </c>
      <c r="AI32" s="113" t="s">
        <v>355</v>
      </c>
      <c r="AJ32" s="113" t="s">
        <v>355</v>
      </c>
      <c r="AK32" s="96">
        <v>56294.415037635299</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0.31052362945341799</v>
      </c>
      <c r="J33" s="96">
        <v>0.57504375824706999</v>
      </c>
      <c r="K33" s="96">
        <v>1.15008751649414</v>
      </c>
      <c r="L33" s="96" t="s">
        <v>355</v>
      </c>
      <c r="M33" s="108" t="s">
        <v>355</v>
      </c>
      <c r="N33" s="96">
        <v>5.4082865463136898E-2</v>
      </c>
      <c r="O33" s="96">
        <v>1.09258314066943E-4</v>
      </c>
      <c r="P33" s="96">
        <v>6.5554988440165996E-5</v>
      </c>
      <c r="Q33" s="96" t="s">
        <v>355</v>
      </c>
      <c r="R33" s="96">
        <v>2.2823486764826199E-2</v>
      </c>
      <c r="S33" s="96">
        <v>1.14893742897765E-2</v>
      </c>
      <c r="T33" s="96">
        <v>1.8257639324344498E-2</v>
      </c>
      <c r="U33" s="96" t="s">
        <v>355</v>
      </c>
      <c r="V33" s="96">
        <v>8.6900612746297207E-2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56294.415037635299</v>
      </c>
      <c r="AL33" s="44" t="s">
        <v>366</v>
      </c>
    </row>
    <row r="34" spans="1:38" s="1" customFormat="1" ht="24.75" customHeight="1" thickBot="1" x14ac:dyDescent="0.3">
      <c r="A34" s="41" t="s">
        <v>119</v>
      </c>
      <c r="B34" s="41" t="s">
        <v>168</v>
      </c>
      <c r="C34" s="78" t="s">
        <v>58</v>
      </c>
      <c r="D34" s="42"/>
      <c r="E34" s="95">
        <v>1.3907438031963499</v>
      </c>
      <c r="F34" s="96">
        <v>7.1362626772827606E-2</v>
      </c>
      <c r="G34" s="96">
        <v>1.22247568626067E-3</v>
      </c>
      <c r="H34" s="96">
        <v>5.3083464905380505E-4</v>
      </c>
      <c r="I34" s="96">
        <v>0.20299596651556501</v>
      </c>
      <c r="J34" s="96">
        <v>0.38779714388927899</v>
      </c>
      <c r="K34" s="96">
        <v>0.38779714388927899</v>
      </c>
      <c r="L34" s="96">
        <v>1.18266129422027E-2</v>
      </c>
      <c r="M34" s="96">
        <v>0.215630160800487</v>
      </c>
      <c r="N34" s="96">
        <v>2.9671533543511501E-3</v>
      </c>
      <c r="O34" s="96">
        <v>4.9245530392721503E-4</v>
      </c>
      <c r="P34" s="96">
        <v>3.28968848711624E-4</v>
      </c>
      <c r="Q34" s="96">
        <v>6.2081112206842497E-6</v>
      </c>
      <c r="R34" s="96">
        <v>1.1303824784705601</v>
      </c>
      <c r="S34" s="96">
        <v>2.7983504331598699</v>
      </c>
      <c r="T34" s="96">
        <v>2.2577647750549001</v>
      </c>
      <c r="U34" s="96">
        <v>6.2081112206842497E-6</v>
      </c>
      <c r="V34" s="96">
        <v>9.8987850354279802E-2</v>
      </c>
      <c r="W34" s="96">
        <v>1.90878319358741E-3</v>
      </c>
      <c r="X34" s="96">
        <v>1.5760600699038201E-4</v>
      </c>
      <c r="Y34" s="96">
        <v>9.5439193121953396E-4</v>
      </c>
      <c r="Z34" s="96">
        <v>1.0664673134374099E-3</v>
      </c>
      <c r="AA34" s="96">
        <v>2.4516489976281598E-4</v>
      </c>
      <c r="AB34" s="96">
        <f t="shared" si="0"/>
        <v>2.4236301514101418E-3</v>
      </c>
      <c r="AC34" s="96">
        <v>1.6323165458404499E-2</v>
      </c>
      <c r="AD34" s="96">
        <v>2.2354084073234602E-6</v>
      </c>
      <c r="AE34" s="97"/>
      <c r="AF34" s="96">
        <v>2568.3340918690301</v>
      </c>
      <c r="AG34" s="110" t="s">
        <v>358</v>
      </c>
      <c r="AH34" s="110" t="s">
        <v>354</v>
      </c>
      <c r="AI34" s="110" t="s">
        <v>354</v>
      </c>
      <c r="AJ34" s="110" t="s">
        <v>354</v>
      </c>
      <c r="AK34" s="109">
        <v>36956774.484371297</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9.1686353141729704</v>
      </c>
      <c r="F36" s="96">
        <v>0.39965212619228302</v>
      </c>
      <c r="G36" s="96">
        <v>0.224524995228923</v>
      </c>
      <c r="H36" s="96" t="s">
        <v>355</v>
      </c>
      <c r="I36" s="96">
        <v>0.25000887818345202</v>
      </c>
      <c r="J36" s="96">
        <v>0.25127795878336801</v>
      </c>
      <c r="K36" s="96">
        <v>0.25381611998319997</v>
      </c>
      <c r="L36" s="96">
        <v>2.4280324302748301E-2</v>
      </c>
      <c r="M36" s="96">
        <v>0.94153171609291897</v>
      </c>
      <c r="N36" s="96">
        <v>1.9174984750973002E-2</v>
      </c>
      <c r="O36" s="96">
        <v>2.3138752908027798E-3</v>
      </c>
      <c r="P36" s="96">
        <v>4.0618521239572901E-3</v>
      </c>
      <c r="Q36" s="96">
        <v>2.6410572063236999E-2</v>
      </c>
      <c r="R36" s="96">
        <v>1.27378910497587E-2</v>
      </c>
      <c r="S36" s="96">
        <v>2.6410572063236999E-2</v>
      </c>
      <c r="T36" s="96">
        <v>1.2699169587486501</v>
      </c>
      <c r="U36" s="96">
        <v>3.8349969501945899E-2</v>
      </c>
      <c r="V36" s="96">
        <v>9.1704376628837E-2</v>
      </c>
      <c r="W36" s="96">
        <v>7.8317306411047505E-2</v>
      </c>
      <c r="X36" s="96">
        <v>7.2410923424643303E-4</v>
      </c>
      <c r="Y36" s="96">
        <v>3.4073498221970202E-3</v>
      </c>
      <c r="Z36" s="96">
        <v>1.4654287801938899E-3</v>
      </c>
      <c r="AA36" s="96">
        <v>5.4771813404122403E-3</v>
      </c>
      <c r="AB36" s="96">
        <f t="shared" si="0"/>
        <v>1.1074069177049582E-2</v>
      </c>
      <c r="AC36" s="96">
        <v>1.4993226315672599E-2</v>
      </c>
      <c r="AD36" s="96">
        <v>5.3240481747777997E-6</v>
      </c>
      <c r="AE36" s="97"/>
      <c r="AF36" s="96">
        <v>6257.2166121405699</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0.65632404265074196</v>
      </c>
      <c r="F39" s="96">
        <v>0.137263158025108</v>
      </c>
      <c r="G39" s="96">
        <v>4.3405569972259403E-2</v>
      </c>
      <c r="H39" s="96">
        <v>1.52894005769227E-2</v>
      </c>
      <c r="I39" s="96">
        <v>8.54333207354704E-2</v>
      </c>
      <c r="J39" s="96">
        <v>8.8044616442396001E-2</v>
      </c>
      <c r="K39" s="96">
        <v>9.3521538990929104E-2</v>
      </c>
      <c r="L39" s="96">
        <v>1.7723791573180998E-2</v>
      </c>
      <c r="M39" s="96">
        <v>0.88372562900056095</v>
      </c>
      <c r="N39" s="96">
        <v>5.2704166228011596E-3</v>
      </c>
      <c r="O39" s="96">
        <v>5.8094904329955804E-4</v>
      </c>
      <c r="P39" s="96">
        <v>1.73353079259343E-3</v>
      </c>
      <c r="Q39" s="96">
        <v>1.3565006920791801E-3</v>
      </c>
      <c r="R39" s="96">
        <v>4.2415942928208097E-3</v>
      </c>
      <c r="S39" s="96">
        <v>4.6609225977106003E-3</v>
      </c>
      <c r="T39" s="96">
        <v>3.9844072648941298E-3</v>
      </c>
      <c r="U39" s="96">
        <v>1.0906911347682E-3</v>
      </c>
      <c r="V39" s="96">
        <v>8.4634256760177592E-3</v>
      </c>
      <c r="W39" s="96">
        <v>0.50327246708611595</v>
      </c>
      <c r="X39" s="96">
        <v>6.2955286953956996E-2</v>
      </c>
      <c r="Y39" s="96">
        <v>8.2826741025360598E-2</v>
      </c>
      <c r="Z39" s="96">
        <v>2.85827352266739E-2</v>
      </c>
      <c r="AA39" s="96">
        <v>4.5498285521723102E-2</v>
      </c>
      <c r="AB39" s="96">
        <f t="shared" si="0"/>
        <v>0.21986304872771462</v>
      </c>
      <c r="AC39" s="96">
        <v>8.4794117253513806E-3</v>
      </c>
      <c r="AD39" s="96">
        <v>1.79456080609002E-3</v>
      </c>
      <c r="AE39" s="97"/>
      <c r="AF39" s="96">
        <v>1534.9437751876201</v>
      </c>
      <c r="AG39" s="110" t="s">
        <v>354</v>
      </c>
      <c r="AH39" s="96">
        <v>7158.1881280850002</v>
      </c>
      <c r="AI39" s="96">
        <v>3869.0330529452199</v>
      </c>
      <c r="AJ39" s="110" t="s">
        <v>354</v>
      </c>
      <c r="AK39" s="113" t="s">
        <v>355</v>
      </c>
      <c r="AL39" s="44"/>
    </row>
    <row r="40" spans="1:38" s="1" customFormat="1" ht="24.75" customHeight="1" thickBot="1" x14ac:dyDescent="0.3">
      <c r="A40" s="41" t="s">
        <v>119</v>
      </c>
      <c r="B40" s="41" t="s">
        <v>174</v>
      </c>
      <c r="C40" s="78" t="s">
        <v>339</v>
      </c>
      <c r="D40" s="42"/>
      <c r="E40" s="95">
        <v>0.51533391039240495</v>
      </c>
      <c r="F40" s="96">
        <v>0.75603611514961799</v>
      </c>
      <c r="G40" s="96">
        <v>1.0475587028884799E-3</v>
      </c>
      <c r="H40" s="96">
        <v>4.0485245247884902E-4</v>
      </c>
      <c r="I40" s="96">
        <v>4.3224075470878101E-2</v>
      </c>
      <c r="J40" s="96">
        <v>4.3224075470878101E-2</v>
      </c>
      <c r="K40" s="96">
        <v>4.3224075470878101E-2</v>
      </c>
      <c r="L40" s="96">
        <v>2.2391185819226899E-2</v>
      </c>
      <c r="M40" s="96">
        <v>27.7728004838381</v>
      </c>
      <c r="N40" s="96">
        <v>2.2609017104983499E-3</v>
      </c>
      <c r="O40" s="96">
        <v>4.6946657498369898E-4</v>
      </c>
      <c r="P40" s="96">
        <v>3.3549012743983801E-4</v>
      </c>
      <c r="Q40" s="96">
        <v>8.6647357303138207E-6</v>
      </c>
      <c r="R40" s="96">
        <v>1.2669925474952501E-3</v>
      </c>
      <c r="S40" s="96">
        <v>1.4320236667844199E-3</v>
      </c>
      <c r="T40" s="96">
        <v>5.1082096043197705E-4</v>
      </c>
      <c r="U40" s="96">
        <v>6.9461125877194599E-6</v>
      </c>
      <c r="V40" s="96">
        <v>9.4053720680960601E-2</v>
      </c>
      <c r="W40" s="96">
        <v>5.1764853243262696E-3</v>
      </c>
      <c r="X40" s="96">
        <v>4.75446774495672E-4</v>
      </c>
      <c r="Y40" s="96">
        <v>9.3414728194739596E-4</v>
      </c>
      <c r="Z40" s="96">
        <v>8.0143367867763497E-4</v>
      </c>
      <c r="AA40" s="96">
        <v>5.9346486068340002E-4</v>
      </c>
      <c r="AB40" s="96">
        <f t="shared" si="0"/>
        <v>2.8044925958041031E-3</v>
      </c>
      <c r="AC40" s="96">
        <v>9.2356719149065004E-3</v>
      </c>
      <c r="AD40" s="96">
        <v>2.7947673658808999E-6</v>
      </c>
      <c r="AE40" s="97"/>
      <c r="AF40" s="96">
        <v>2412.4379299693301</v>
      </c>
      <c r="AG40" s="110" t="s">
        <v>354</v>
      </c>
      <c r="AH40" s="110" t="s">
        <v>354</v>
      </c>
      <c r="AI40" s="96">
        <v>49.573574714631803</v>
      </c>
      <c r="AJ40" s="110" t="s">
        <v>354</v>
      </c>
      <c r="AK40" s="113" t="s">
        <v>355</v>
      </c>
      <c r="AL40" s="44"/>
    </row>
    <row r="41" spans="1:38" s="1" customFormat="1" ht="24.75" customHeight="1" thickBot="1" x14ac:dyDescent="0.3">
      <c r="A41" s="41" t="s">
        <v>113</v>
      </c>
      <c r="B41" s="41" t="s">
        <v>175</v>
      </c>
      <c r="C41" s="78" t="s">
        <v>305</v>
      </c>
      <c r="D41" s="42"/>
      <c r="E41" s="95">
        <v>3.5121671552111899</v>
      </c>
      <c r="F41" s="96">
        <v>7.3255879998555704</v>
      </c>
      <c r="G41" s="96">
        <v>0.69928434263445405</v>
      </c>
      <c r="H41" s="96">
        <v>0.92966817293722903</v>
      </c>
      <c r="I41" s="96">
        <v>6.2332578841641304</v>
      </c>
      <c r="J41" s="96">
        <v>6.3387070378008197</v>
      </c>
      <c r="K41" s="96">
        <v>6.6134338587078396</v>
      </c>
      <c r="L41" s="96">
        <v>0.73499729427173099</v>
      </c>
      <c r="M41" s="96">
        <v>50.4209259550193</v>
      </c>
      <c r="N41" s="96">
        <v>0.89740339288480597</v>
      </c>
      <c r="O41" s="96">
        <v>0.43204553634516801</v>
      </c>
      <c r="P41" s="96">
        <v>2.1716809314841601E-2</v>
      </c>
      <c r="Q41" s="96">
        <v>9.28652379173453E-3</v>
      </c>
      <c r="R41" s="96">
        <v>0.76541080537840001</v>
      </c>
      <c r="S41" s="96">
        <v>0.20006582001784801</v>
      </c>
      <c r="T41" s="96">
        <v>6.65094962186389E-2</v>
      </c>
      <c r="U41" s="96">
        <v>1.6906163000203301E-2</v>
      </c>
      <c r="V41" s="96">
        <v>17.017934481422699</v>
      </c>
      <c r="W41" s="96">
        <v>18.256798257454001</v>
      </c>
      <c r="X41" s="96">
        <v>1.03134654931137</v>
      </c>
      <c r="Y41" s="96">
        <v>1.00258971381183</v>
      </c>
      <c r="Z41" s="96">
        <v>0.61820936502118295</v>
      </c>
      <c r="AA41" s="96">
        <v>0.56863378286131605</v>
      </c>
      <c r="AB41" s="96">
        <f t="shared" si="0"/>
        <v>3.2207794110056991</v>
      </c>
      <c r="AC41" s="96">
        <v>0.16713032059828001</v>
      </c>
      <c r="AD41" s="96">
        <v>5.3504667857691403E-2</v>
      </c>
      <c r="AE41" s="97"/>
      <c r="AF41" s="96">
        <v>5097.9390238548103</v>
      </c>
      <c r="AG41" s="110" t="s">
        <v>354</v>
      </c>
      <c r="AH41" s="96">
        <v>20824.307109711601</v>
      </c>
      <c r="AI41" s="96">
        <v>37352.707268843798</v>
      </c>
      <c r="AJ41" s="110" t="s">
        <v>354</v>
      </c>
      <c r="AK41" s="113" t="s">
        <v>355</v>
      </c>
      <c r="AL41" s="44"/>
    </row>
    <row r="42" spans="1:38" s="1" customFormat="1" ht="24.75" customHeight="1" thickBot="1" x14ac:dyDescent="0.3">
      <c r="A42" s="41" t="s">
        <v>119</v>
      </c>
      <c r="B42" s="41" t="s">
        <v>176</v>
      </c>
      <c r="C42" s="78" t="s">
        <v>60</v>
      </c>
      <c r="D42" s="42"/>
      <c r="E42" s="95">
        <v>3.74039515363324E-2</v>
      </c>
      <c r="F42" s="96">
        <v>0.91787299164254299</v>
      </c>
      <c r="G42" s="96">
        <v>1.7217795818050499E-4</v>
      </c>
      <c r="H42" s="96">
        <v>3.6177199600556098E-5</v>
      </c>
      <c r="I42" s="96">
        <v>1.59536238648928E-2</v>
      </c>
      <c r="J42" s="96">
        <v>1.59536238648928E-2</v>
      </c>
      <c r="K42" s="96">
        <v>1.59536238648928E-2</v>
      </c>
      <c r="L42" s="96">
        <v>7.9768119324464095E-4</v>
      </c>
      <c r="M42" s="96">
        <v>11.9736747496809</v>
      </c>
      <c r="N42" s="96">
        <v>2.91410441311147E-4</v>
      </c>
      <c r="O42" s="96">
        <v>9.5420305459596003E-5</v>
      </c>
      <c r="P42" s="96">
        <v>7.4668111519203307E-5</v>
      </c>
      <c r="Q42" s="96">
        <v>2.5747624661794299E-6</v>
      </c>
      <c r="R42" s="96">
        <v>1.38403429223697E-4</v>
      </c>
      <c r="S42" s="96">
        <v>3.66584727013525E-4</v>
      </c>
      <c r="T42" s="96">
        <v>1.13443642722852E-4</v>
      </c>
      <c r="U42" s="96">
        <v>1.71650831078629E-6</v>
      </c>
      <c r="V42" s="96">
        <v>1.90239833010417E-2</v>
      </c>
      <c r="W42" s="96">
        <v>2.0524326117213601E-3</v>
      </c>
      <c r="X42" s="96">
        <v>4.5821751331453603E-5</v>
      </c>
      <c r="Y42" s="96">
        <v>8.4006544107664897E-5</v>
      </c>
      <c r="Z42" s="96">
        <v>2.8638594582158502E-5</v>
      </c>
      <c r="AA42" s="96">
        <v>9.8325841398744099E-5</v>
      </c>
      <c r="AB42" s="96">
        <f t="shared" si="0"/>
        <v>2.5679273142002111E-4</v>
      </c>
      <c r="AC42" s="96">
        <v>4.0021871061973401E-6</v>
      </c>
      <c r="AD42" s="96">
        <v>1.4999697339102E-6</v>
      </c>
      <c r="AE42" s="97"/>
      <c r="AF42" s="95">
        <v>377.069728415307</v>
      </c>
      <c r="AG42" s="110" t="s">
        <v>354</v>
      </c>
      <c r="AH42" s="110" t="s">
        <v>354</v>
      </c>
      <c r="AI42" s="96">
        <v>24.756286263141</v>
      </c>
      <c r="AJ42" s="110" t="s">
        <v>354</v>
      </c>
      <c r="AK42" s="113" t="s">
        <v>355</v>
      </c>
      <c r="AL42" s="44"/>
    </row>
    <row r="43" spans="1:38" s="1" customFormat="1" ht="24.75" customHeight="1" thickBot="1" x14ac:dyDescent="0.3">
      <c r="A43" s="41" t="s">
        <v>113</v>
      </c>
      <c r="B43" s="41" t="s">
        <v>177</v>
      </c>
      <c r="C43" s="78" t="s">
        <v>61</v>
      </c>
      <c r="D43" s="42"/>
      <c r="E43" s="95">
        <v>0.60520333116897596</v>
      </c>
      <c r="F43" s="96">
        <v>1.2567409192471499</v>
      </c>
      <c r="G43" s="96">
        <v>0.29443658379899701</v>
      </c>
      <c r="H43" s="96">
        <v>1.53745646619446E-2</v>
      </c>
      <c r="I43" s="96">
        <v>0.85976500626959695</v>
      </c>
      <c r="J43" s="96">
        <v>0.86226116094052996</v>
      </c>
      <c r="K43" s="96">
        <v>0.86407810334147805</v>
      </c>
      <c r="L43" s="96">
        <v>0.242546271269549</v>
      </c>
      <c r="M43" s="96">
        <v>4.2471065695491301</v>
      </c>
      <c r="N43" s="96">
        <v>6.9999167594602604E-2</v>
      </c>
      <c r="O43" s="96">
        <v>2.4940589802480401E-2</v>
      </c>
      <c r="P43" s="96">
        <v>2.6854612416829498E-3</v>
      </c>
      <c r="Q43" s="96">
        <v>1.15611329849537E-3</v>
      </c>
      <c r="R43" s="96">
        <v>4.6406150420738E-2</v>
      </c>
      <c r="S43" s="96">
        <v>1.47051101607655E-2</v>
      </c>
      <c r="T43" s="96">
        <v>6.1864596593709503E-3</v>
      </c>
      <c r="U43" s="96">
        <v>4.2855781406054604E-3</v>
      </c>
      <c r="V43" s="96">
        <v>1.0014268664305099</v>
      </c>
      <c r="W43" s="96">
        <v>0.90573852259829701</v>
      </c>
      <c r="X43" s="96">
        <v>6.8643888008492498E-2</v>
      </c>
      <c r="Y43" s="96">
        <v>8.0172763889287194E-2</v>
      </c>
      <c r="Z43" s="96">
        <v>2.9137332614863801E-2</v>
      </c>
      <c r="AA43" s="96">
        <v>4.9805883974794102E-2</v>
      </c>
      <c r="AB43" s="96">
        <f t="shared" si="0"/>
        <v>0.22775986848743759</v>
      </c>
      <c r="AC43" s="96">
        <v>1.4134896280841301E-2</v>
      </c>
      <c r="AD43" s="96">
        <v>7.7029624654763396E-3</v>
      </c>
      <c r="AE43" s="97"/>
      <c r="AF43" s="96">
        <v>1956.72040420556</v>
      </c>
      <c r="AG43" s="96">
        <v>134.48061000000001</v>
      </c>
      <c r="AH43" s="96">
        <v>1476.3398904440201</v>
      </c>
      <c r="AI43" s="96">
        <v>2939.8149186876699</v>
      </c>
      <c r="AJ43" s="110" t="s">
        <v>354</v>
      </c>
      <c r="AK43" s="113" t="s">
        <v>355</v>
      </c>
      <c r="AL43" s="44"/>
    </row>
    <row r="44" spans="1:38" s="1" customFormat="1" ht="24.75" customHeight="1" thickBot="1" x14ac:dyDescent="0.3">
      <c r="A44" s="41" t="s">
        <v>119</v>
      </c>
      <c r="B44" s="41" t="s">
        <v>178</v>
      </c>
      <c r="C44" s="78" t="s">
        <v>62</v>
      </c>
      <c r="D44" s="42"/>
      <c r="E44" s="95">
        <v>2.54247327716315</v>
      </c>
      <c r="F44" s="96">
        <v>0.66837430499703199</v>
      </c>
      <c r="G44" s="96">
        <v>4.2881194810936198E-3</v>
      </c>
      <c r="H44" s="96">
        <v>2.0702013183725001E-3</v>
      </c>
      <c r="I44" s="96">
        <v>0.216335938458629</v>
      </c>
      <c r="J44" s="96">
        <v>0.216335938458629</v>
      </c>
      <c r="K44" s="96">
        <v>0.216335938458629</v>
      </c>
      <c r="L44" s="96">
        <v>0.125225408852456</v>
      </c>
      <c r="M44" s="96">
        <v>6.0341106430480203</v>
      </c>
      <c r="N44" s="96">
        <v>1.01727364006713E-2</v>
      </c>
      <c r="O44" s="96">
        <v>1.71275689098616E-3</v>
      </c>
      <c r="P44" s="96">
        <v>1.14981543018357E-3</v>
      </c>
      <c r="Q44" s="96">
        <v>2.22990710694565E-5</v>
      </c>
      <c r="R44" s="96">
        <v>5.9857311759637603E-3</v>
      </c>
      <c r="S44" s="96">
        <v>4.36006031326675E-3</v>
      </c>
      <c r="T44" s="96">
        <v>1.7535469288710501E-3</v>
      </c>
      <c r="U44" s="96">
        <v>2.1854135840322898E-5</v>
      </c>
      <c r="V44" s="96">
        <v>0.34419737396175698</v>
      </c>
      <c r="W44" s="96">
        <v>7.43636398789526E-3</v>
      </c>
      <c r="X44" s="96">
        <v>2.3161723811333601E-3</v>
      </c>
      <c r="Y44" s="96">
        <v>4.61970126817205E-3</v>
      </c>
      <c r="Z44" s="96">
        <v>4.4605034122496296E-3</v>
      </c>
      <c r="AA44" s="96">
        <v>2.4203482207252902E-3</v>
      </c>
      <c r="AB44" s="96">
        <f t="shared" si="0"/>
        <v>1.381672528228033E-2</v>
      </c>
      <c r="AC44" s="96">
        <v>5.5134145329174003E-2</v>
      </c>
      <c r="AD44" s="96">
        <v>5.2814331289330498E-6</v>
      </c>
      <c r="AE44" s="97"/>
      <c r="AF44" s="96">
        <v>9160.04440965305</v>
      </c>
      <c r="AG44" s="110" t="s">
        <v>354</v>
      </c>
      <c r="AH44" s="110" t="s">
        <v>354</v>
      </c>
      <c r="AI44" s="96">
        <v>12.8341282495063</v>
      </c>
      <c r="AJ44" s="110" t="s">
        <v>354</v>
      </c>
      <c r="AK44" s="113" t="s">
        <v>355</v>
      </c>
      <c r="AL44" s="44"/>
    </row>
    <row r="45" spans="1:38" s="1" customFormat="1" ht="24.75" customHeight="1" thickBot="1" x14ac:dyDescent="0.3">
      <c r="A45" s="41" t="s">
        <v>119</v>
      </c>
      <c r="B45" s="41" t="s">
        <v>179</v>
      </c>
      <c r="C45" s="78" t="s">
        <v>129</v>
      </c>
      <c r="D45" s="42"/>
      <c r="E45" s="95">
        <v>5.4583671183673497</v>
      </c>
      <c r="F45" s="96">
        <v>0.25223744154671102</v>
      </c>
      <c r="G45" s="96">
        <v>0.213925105979519</v>
      </c>
      <c r="H45" s="96" t="s">
        <v>355</v>
      </c>
      <c r="I45" s="96">
        <v>9.4063796162644597E-2</v>
      </c>
      <c r="J45" s="96">
        <v>9.4541277361439899E-2</v>
      </c>
      <c r="K45" s="96">
        <v>9.5496239759030099E-2</v>
      </c>
      <c r="L45" s="96">
        <v>2.0640610601643499E-2</v>
      </c>
      <c r="M45" s="96">
        <v>0.73341501588656199</v>
      </c>
      <c r="N45" s="96">
        <v>1.06874843696308E-2</v>
      </c>
      <c r="O45" s="96">
        <v>1.05047923291243E-3</v>
      </c>
      <c r="P45" s="96">
        <v>3.1971107088639098E-3</v>
      </c>
      <c r="Q45" s="96">
        <v>5.3437421848153898E-3</v>
      </c>
      <c r="R45" s="96">
        <v>4.29326295190296E-3</v>
      </c>
      <c r="S45" s="96">
        <v>5.3437421848153898E-3</v>
      </c>
      <c r="T45" s="96">
        <v>7.4903736607668699E-3</v>
      </c>
      <c r="U45" s="96">
        <v>2.1374968739261601E-2</v>
      </c>
      <c r="V45" s="96">
        <v>5.3483094858280497E-2</v>
      </c>
      <c r="W45" s="96">
        <v>5.48532851620794E-2</v>
      </c>
      <c r="X45" s="96">
        <v>6.85095151899409E-4</v>
      </c>
      <c r="Y45" s="96">
        <v>2.9230726481041499E-3</v>
      </c>
      <c r="Z45" s="96">
        <v>1.3701903037988199E-3</v>
      </c>
      <c r="AA45" s="96">
        <v>5.3894151949420198E-3</v>
      </c>
      <c r="AB45" s="96">
        <f t="shared" si="0"/>
        <v>1.0367773298744398E-2</v>
      </c>
      <c r="AC45" s="96">
        <v>8.9062369746923196E-3</v>
      </c>
      <c r="AD45" s="96">
        <v>3.8466906422713797E-6</v>
      </c>
      <c r="AE45" s="97"/>
      <c r="AF45" s="96">
        <v>4567.3010126627296</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1.2417786890718401</v>
      </c>
      <c r="F47" s="96">
        <v>0.27258702404188101</v>
      </c>
      <c r="G47" s="96">
        <v>7.9029152943258296E-2</v>
      </c>
      <c r="H47" s="96">
        <v>8.6591791295122201E-4</v>
      </c>
      <c r="I47" s="96">
        <v>5.8998079619437399E-2</v>
      </c>
      <c r="J47" s="96">
        <v>5.8998079619437399E-2</v>
      </c>
      <c r="K47" s="96">
        <v>5.8998079619437399E-2</v>
      </c>
      <c r="L47" s="96">
        <v>2.1944397309933798E-2</v>
      </c>
      <c r="M47" s="96">
        <v>3.0242889303403899</v>
      </c>
      <c r="N47" s="96">
        <v>1.96385795993902E-3</v>
      </c>
      <c r="O47" s="96">
        <v>3.6457139814206001E-4</v>
      </c>
      <c r="P47" s="96">
        <v>2.4185170825223099E-4</v>
      </c>
      <c r="Q47" s="96">
        <v>5.5178063323875002E-6</v>
      </c>
      <c r="R47" s="96">
        <v>1.11487968128724E-3</v>
      </c>
      <c r="S47" s="96">
        <v>1.00716335927512E-3</v>
      </c>
      <c r="T47" s="96">
        <v>3.8444211391162799E-4</v>
      </c>
      <c r="U47" s="96">
        <v>4.8151392856610202E-6</v>
      </c>
      <c r="V47" s="96">
        <v>7.3137877350517799E-2</v>
      </c>
      <c r="W47" s="96">
        <v>2.7409501035577802E-3</v>
      </c>
      <c r="X47" s="96">
        <v>4.1839195373514099E-4</v>
      </c>
      <c r="Y47" s="96">
        <v>8.2904933807393202E-4</v>
      </c>
      <c r="Z47" s="96">
        <v>7.6211484041025001E-4</v>
      </c>
      <c r="AA47" s="96">
        <v>4.7409008981801499E-4</v>
      </c>
      <c r="AB47" s="96">
        <f t="shared" si="0"/>
        <v>2.4836462220373381E-3</v>
      </c>
      <c r="AC47" s="96">
        <v>9.1631753814155996E-3</v>
      </c>
      <c r="AD47" s="96">
        <v>2.2978009238719301E-6</v>
      </c>
      <c r="AE47" s="97"/>
      <c r="AF47" s="96">
        <v>3255.6279317144799</v>
      </c>
      <c r="AG47" s="110" t="s">
        <v>354</v>
      </c>
      <c r="AH47" s="110" t="s">
        <v>354</v>
      </c>
      <c r="AI47" s="96">
        <v>90.345055929584007</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4.0371408000000001E-3</v>
      </c>
      <c r="J48" s="96">
        <v>1.4802849599999999E-2</v>
      </c>
      <c r="K48" s="96">
        <v>1.682142E-2</v>
      </c>
      <c r="L48" s="96">
        <v>1.121428E-2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1121.4280000000001</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0.70435699920999995</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4.1429999999999998</v>
      </c>
      <c r="AL51" s="44" t="s">
        <v>371</v>
      </c>
    </row>
    <row r="52" spans="1:38" s="1" customFormat="1" ht="24.75" customHeight="1" thickBot="1" x14ac:dyDescent="0.3">
      <c r="A52" s="41" t="s">
        <v>114</v>
      </c>
      <c r="B52" s="62" t="s">
        <v>316</v>
      </c>
      <c r="C52" s="79" t="s">
        <v>131</v>
      </c>
      <c r="D52" s="61"/>
      <c r="E52" s="96" t="s">
        <v>355</v>
      </c>
      <c r="F52" s="96">
        <v>2.3919999999999999</v>
      </c>
      <c r="G52" s="96">
        <v>0.54823999999999995</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7070.884</v>
      </c>
      <c r="AL52" s="44" t="s">
        <v>127</v>
      </c>
    </row>
    <row r="53" spans="1:38" s="1" customFormat="1" ht="24.75" customHeight="1" thickBot="1" x14ac:dyDescent="0.3">
      <c r="A53" s="41" t="s">
        <v>114</v>
      </c>
      <c r="B53" s="62" t="s">
        <v>317</v>
      </c>
      <c r="C53" s="79" t="s">
        <v>68</v>
      </c>
      <c r="D53" s="61"/>
      <c r="E53" s="108" t="s">
        <v>355</v>
      </c>
      <c r="F53" s="96">
        <v>0.63795152799999999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1179.2080000000001</v>
      </c>
      <c r="AL53" s="44" t="s">
        <v>127</v>
      </c>
    </row>
    <row r="54" spans="1:38" s="1" customFormat="1" ht="40.5" customHeight="1" thickBot="1" x14ac:dyDescent="0.3">
      <c r="A54" s="41" t="s">
        <v>114</v>
      </c>
      <c r="B54" s="62" t="s">
        <v>186</v>
      </c>
      <c r="C54" s="79" t="s">
        <v>289</v>
      </c>
      <c r="D54" s="61"/>
      <c r="E54" s="95" t="s">
        <v>355</v>
      </c>
      <c r="F54" s="96">
        <v>1.5004167437839899</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6495.47</v>
      </c>
      <c r="AL54" s="44" t="s">
        <v>367</v>
      </c>
    </row>
    <row r="55" spans="1:38" s="1" customFormat="1" ht="24.75" customHeight="1" thickBot="1" x14ac:dyDescent="0.3">
      <c r="A55" s="41" t="s">
        <v>114</v>
      </c>
      <c r="B55" s="62" t="s">
        <v>187</v>
      </c>
      <c r="C55" s="79" t="s">
        <v>260</v>
      </c>
      <c r="D55" s="61"/>
      <c r="E55" s="95">
        <v>6.6013268139972006E-2</v>
      </c>
      <c r="F55" s="96">
        <v>9.2689775479519398E-2</v>
      </c>
      <c r="G55" s="96">
        <v>0.22465204396795599</v>
      </c>
      <c r="H55" s="96" t="s">
        <v>355</v>
      </c>
      <c r="I55" s="96">
        <v>1.9919433068653E-3</v>
      </c>
      <c r="J55" s="96">
        <v>1.9919433068653E-3</v>
      </c>
      <c r="K55" s="96">
        <v>1.9919433068653E-3</v>
      </c>
      <c r="L55" s="96">
        <v>9.9773123069400003E-5</v>
      </c>
      <c r="M55" s="96">
        <v>0.11298097617361</v>
      </c>
      <c r="N55" s="96">
        <v>4.4244012194149997E-4</v>
      </c>
      <c r="O55" s="96">
        <v>5.9805442071459998E-4</v>
      </c>
      <c r="P55" s="96">
        <v>2.9882848924803998E-4</v>
      </c>
      <c r="Q55" s="96">
        <v>3.3372296346063999E-4</v>
      </c>
      <c r="R55" s="96">
        <v>1.82690656251329E-3</v>
      </c>
      <c r="S55" s="96">
        <v>8.9785397355829897E-4</v>
      </c>
      <c r="T55" s="96">
        <v>2.0119573385445899E-3</v>
      </c>
      <c r="U55" s="96">
        <v>4.4763623030224001E-4</v>
      </c>
      <c r="V55" s="96">
        <v>4.6415620850678001E-3</v>
      </c>
      <c r="W55" s="96">
        <v>1.1230542693850001E-3</v>
      </c>
      <c r="X55" s="96">
        <v>1.3037951750438999E-6</v>
      </c>
      <c r="Y55" s="96">
        <v>1.9703621817978002E-6</v>
      </c>
      <c r="Z55" s="96">
        <v>1.8312041154770999E-6</v>
      </c>
      <c r="AA55" s="96">
        <v>1.8312041154770999E-6</v>
      </c>
      <c r="AB55" s="96">
        <f t="shared" si="0"/>
        <v>6.9365655877958997E-6</v>
      </c>
      <c r="AC55" s="96" t="s">
        <v>355</v>
      </c>
      <c r="AD55" s="96" t="s">
        <v>355</v>
      </c>
      <c r="AE55" s="97"/>
      <c r="AF55" s="96">
        <v>272.85895356999998</v>
      </c>
      <c r="AG55" s="110" t="s">
        <v>354</v>
      </c>
      <c r="AH55" s="96">
        <v>1899.9654982883101</v>
      </c>
      <c r="AI55" s="110" t="s">
        <v>354</v>
      </c>
      <c r="AJ55" s="110" t="s">
        <v>354</v>
      </c>
      <c r="AK55" s="96">
        <v>2.76674</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1.66074E-3</v>
      </c>
      <c r="J58" s="95">
        <v>1.1071599999999999E-2</v>
      </c>
      <c r="K58" s="95">
        <v>2.2143199999999998E-2</v>
      </c>
      <c r="L58" s="95">
        <v>7.6394039999999993E-6</v>
      </c>
      <c r="M58" s="95" t="s">
        <v>358</v>
      </c>
      <c r="N58" s="95" t="s">
        <v>358</v>
      </c>
      <c r="O58" s="95" t="s">
        <v>358</v>
      </c>
      <c r="P58" s="95" t="s">
        <v>358</v>
      </c>
      <c r="Q58" s="95" t="s">
        <v>358</v>
      </c>
      <c r="R58" s="95" t="s">
        <v>358</v>
      </c>
      <c r="S58" s="95" t="s">
        <v>358</v>
      </c>
      <c r="T58" s="95" t="s">
        <v>358</v>
      </c>
      <c r="U58" s="95" t="s">
        <v>358</v>
      </c>
      <c r="V58" s="95" t="s">
        <v>358</v>
      </c>
      <c r="W58" s="95">
        <v>9.9644399999999998E-4</v>
      </c>
      <c r="X58" s="95" t="s">
        <v>358</v>
      </c>
      <c r="Y58" s="95" t="s">
        <v>358</v>
      </c>
      <c r="Z58" s="95" t="s">
        <v>358</v>
      </c>
      <c r="AA58" s="95" t="s">
        <v>358</v>
      </c>
      <c r="AB58" s="96" t="str">
        <f t="shared" si="0"/>
        <v>IE</v>
      </c>
      <c r="AC58" s="95">
        <v>4.4286400000000001E-4</v>
      </c>
      <c r="AD58" s="95">
        <v>8.3037000000000007E-3</v>
      </c>
      <c r="AE58" s="97"/>
      <c r="AF58" s="114" t="s">
        <v>355</v>
      </c>
      <c r="AG58" s="114" t="s">
        <v>355</v>
      </c>
      <c r="AH58" s="114" t="s">
        <v>355</v>
      </c>
      <c r="AI58" s="114" t="s">
        <v>355</v>
      </c>
      <c r="AJ58" s="114" t="s">
        <v>355</v>
      </c>
      <c r="AK58" s="96">
        <v>55.357999999999997</v>
      </c>
      <c r="AL58" s="44" t="s">
        <v>127</v>
      </c>
    </row>
    <row r="59" spans="1:38" s="1" customFormat="1" ht="24.75" customHeight="1" thickBot="1" x14ac:dyDescent="0.3">
      <c r="A59" s="41" t="s">
        <v>112</v>
      </c>
      <c r="B59" s="73" t="s">
        <v>190</v>
      </c>
      <c r="C59" s="78" t="s">
        <v>101</v>
      </c>
      <c r="D59" s="42"/>
      <c r="E59" s="95" t="s">
        <v>358</v>
      </c>
      <c r="F59" s="95">
        <v>4.9203179999999999E-2</v>
      </c>
      <c r="G59" s="95">
        <v>0.18257979999999999</v>
      </c>
      <c r="H59" s="95">
        <v>6.5169000000000005E-2</v>
      </c>
      <c r="I59" s="95">
        <v>2.8511198960000001E-2</v>
      </c>
      <c r="J59" s="95">
        <v>3.1717654579999997E-2</v>
      </c>
      <c r="K59" s="95">
        <v>3.5632110199999997E-2</v>
      </c>
      <c r="L59" s="95">
        <v>5.0093677482000005E-4</v>
      </c>
      <c r="M59" s="95">
        <v>2.397078E-3</v>
      </c>
      <c r="N59" s="95">
        <v>4.0729340000000003E-2</v>
      </c>
      <c r="O59" s="95">
        <v>1.40446E-3</v>
      </c>
      <c r="P59" s="95" t="s">
        <v>358</v>
      </c>
      <c r="Q59" s="95">
        <v>4.0729340000000003E-3</v>
      </c>
      <c r="R59" s="95">
        <v>5.1965020000000004E-3</v>
      </c>
      <c r="S59" s="95" t="s">
        <v>358</v>
      </c>
      <c r="T59" s="95">
        <v>3.370704E-3</v>
      </c>
      <c r="U59" s="95">
        <v>2.6825186000000001E-2</v>
      </c>
      <c r="V59" s="95">
        <v>3.2302580000000002E-3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182.5</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0.13723775999999999</v>
      </c>
      <c r="J60" s="96">
        <v>0.49773311999999997</v>
      </c>
      <c r="K60" s="96">
        <v>1.22923008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65.664000000000001</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0.1084755369</v>
      </c>
      <c r="J61" s="96">
        <v>1.0735159212000001</v>
      </c>
      <c r="K61" s="96">
        <v>3.5740787859999998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8861.2901000000002</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3.4502700000000001E-3</v>
      </c>
      <c r="J62" s="96">
        <v>3.4649520000000003E-2</v>
      </c>
      <c r="K62" s="96">
        <v>6.9262334999999994E-2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3.6705000000000001</v>
      </c>
      <c r="AL62" s="44" t="s">
        <v>404</v>
      </c>
    </row>
    <row r="63" spans="1:38" s="1" customFormat="1" ht="24.75" customHeight="1" thickBot="1" x14ac:dyDescent="0.3">
      <c r="A63" s="41" t="s">
        <v>112</v>
      </c>
      <c r="B63" s="73" t="s">
        <v>318</v>
      </c>
      <c r="C63" s="79" t="s">
        <v>306</v>
      </c>
      <c r="D63" s="67"/>
      <c r="E63" s="95" t="s">
        <v>358</v>
      </c>
      <c r="F63" s="95">
        <v>3.1101179999999999E-2</v>
      </c>
      <c r="G63" s="95">
        <v>0.89954272000000002</v>
      </c>
      <c r="H63" s="95">
        <v>0.22636500000000001</v>
      </c>
      <c r="I63" s="95">
        <v>5.4013560000000002E-2</v>
      </c>
      <c r="J63" s="95">
        <v>6.9248647999999996E-2</v>
      </c>
      <c r="K63" s="95">
        <v>7.6808849999999998E-2</v>
      </c>
      <c r="L63" s="95">
        <v>1.125036E-3</v>
      </c>
      <c r="M63" s="95">
        <v>1.042704E-2</v>
      </c>
      <c r="N63" s="95" t="s">
        <v>355</v>
      </c>
      <c r="O63" s="95" t="s">
        <v>355</v>
      </c>
      <c r="P63" s="95" t="s">
        <v>355</v>
      </c>
      <c r="Q63" s="95">
        <v>2.3855250000000001E-2</v>
      </c>
      <c r="R63" s="95" t="s">
        <v>355</v>
      </c>
      <c r="S63" s="95" t="s">
        <v>355</v>
      </c>
      <c r="T63" s="95" t="s">
        <v>355</v>
      </c>
      <c r="U63" s="95" t="s">
        <v>355</v>
      </c>
      <c r="V63" s="95" t="s">
        <v>355</v>
      </c>
      <c r="W63" s="95">
        <v>7.2887213000000006E-2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2.3E-2</v>
      </c>
      <c r="F70" s="95">
        <v>1.8026150000000001E-2</v>
      </c>
      <c r="G70" s="95">
        <v>1.4487999999999999E-2</v>
      </c>
      <c r="H70" s="95">
        <v>1.12E-2</v>
      </c>
      <c r="I70" s="95">
        <v>3.3E-3</v>
      </c>
      <c r="J70" s="95">
        <v>4.4000000000000003E-3</v>
      </c>
      <c r="K70" s="95">
        <v>5.4999999999999997E-3</v>
      </c>
      <c r="L70" s="95">
        <v>6.0000000000000002E-5</v>
      </c>
      <c r="M70" s="95" t="s">
        <v>356</v>
      </c>
      <c r="N70" s="95" t="s">
        <v>355</v>
      </c>
      <c r="O70" s="95" t="s">
        <v>355</v>
      </c>
      <c r="P70" s="95">
        <v>1.3200000000000001E-4</v>
      </c>
      <c r="Q70" s="95" t="s">
        <v>355</v>
      </c>
      <c r="R70" s="95" t="s">
        <v>355</v>
      </c>
      <c r="S70" s="95" t="s">
        <v>355</v>
      </c>
      <c r="T70" s="95" t="s">
        <v>355</v>
      </c>
      <c r="U70" s="95" t="s">
        <v>355</v>
      </c>
      <c r="V70" s="95" t="s">
        <v>355</v>
      </c>
      <c r="W70" s="95" t="s">
        <v>355</v>
      </c>
      <c r="X70" s="95">
        <v>5.9999999999999997E-7</v>
      </c>
      <c r="Y70" s="95" t="s">
        <v>355</v>
      </c>
      <c r="Z70" s="95" t="s">
        <v>355</v>
      </c>
      <c r="AA70" s="95" t="s">
        <v>355</v>
      </c>
      <c r="AB70" s="96">
        <f t="shared" si="0"/>
        <v>5.9999999999999997E-7</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4.3665580000000004E-3</v>
      </c>
      <c r="G72" s="95" t="s">
        <v>356</v>
      </c>
      <c r="H72" s="95" t="s">
        <v>356</v>
      </c>
      <c r="I72" s="95">
        <v>9.7692538499999995E-3</v>
      </c>
      <c r="J72" s="95">
        <v>5.3658678250000001E-2</v>
      </c>
      <c r="K72" s="95">
        <v>0.17068308974999999</v>
      </c>
      <c r="L72" s="95">
        <v>7.5953678100000002E-4</v>
      </c>
      <c r="M72" s="95" t="s">
        <v>356</v>
      </c>
      <c r="N72" s="95">
        <v>0.25349896999999999</v>
      </c>
      <c r="O72" s="95">
        <v>8.5399708359999993E-3</v>
      </c>
      <c r="P72" s="95">
        <v>3.3384E-3</v>
      </c>
      <c r="Q72" s="95">
        <v>2.5038000000000001E-2</v>
      </c>
      <c r="R72" s="95">
        <v>8.3460000000000006E-2</v>
      </c>
      <c r="S72" s="95">
        <v>8.3460000000000006E-2</v>
      </c>
      <c r="T72" s="95">
        <v>2.8250805390000001E-2</v>
      </c>
      <c r="U72" s="95">
        <v>8.3460000000000001E-4</v>
      </c>
      <c r="V72" s="95">
        <v>0.42041897</v>
      </c>
      <c r="W72" s="95" t="s">
        <v>356</v>
      </c>
      <c r="X72" s="95" t="s">
        <v>356</v>
      </c>
      <c r="Y72" s="95" t="s">
        <v>356</v>
      </c>
      <c r="Z72" s="95" t="s">
        <v>356</v>
      </c>
      <c r="AA72" s="95" t="s">
        <v>356</v>
      </c>
      <c r="AB72" s="96" t="str">
        <f t="shared" si="0"/>
        <v>NE</v>
      </c>
      <c r="AC72" s="95">
        <v>3.3384E-3</v>
      </c>
      <c r="AD72" s="95">
        <v>4.1730000000000003E-2</v>
      </c>
      <c r="AE72" s="97"/>
      <c r="AF72" s="114" t="s">
        <v>355</v>
      </c>
      <c r="AG72" s="114" t="s">
        <v>355</v>
      </c>
      <c r="AH72" s="114" t="s">
        <v>355</v>
      </c>
      <c r="AI72" s="114" t="s">
        <v>355</v>
      </c>
      <c r="AJ72" s="114" t="s">
        <v>355</v>
      </c>
      <c r="AK72" s="96">
        <v>707.25400000000002</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1.248002E-3</v>
      </c>
      <c r="H76" s="95" t="s">
        <v>358</v>
      </c>
      <c r="I76" s="96">
        <v>2.2009311999999998E-3</v>
      </c>
      <c r="J76" s="96">
        <v>2.9518624000000001E-3</v>
      </c>
      <c r="K76" s="96">
        <v>3.702328E-3</v>
      </c>
      <c r="L76" s="96" t="s">
        <v>356</v>
      </c>
      <c r="M76" s="95" t="s">
        <v>358</v>
      </c>
      <c r="N76" s="96">
        <v>1.4504462</v>
      </c>
      <c r="O76" s="96">
        <v>3.75582E-3</v>
      </c>
      <c r="P76" s="96">
        <v>2.0246399999999999E-4</v>
      </c>
      <c r="Q76" s="96">
        <v>1.176746E-2</v>
      </c>
      <c r="R76" s="96" t="s">
        <v>356</v>
      </c>
      <c r="S76" s="96" t="s">
        <v>356</v>
      </c>
      <c r="T76" s="96" t="s">
        <v>356</v>
      </c>
      <c r="U76" s="96" t="s">
        <v>356</v>
      </c>
      <c r="V76" s="96">
        <v>8.7577599999999999E-3</v>
      </c>
      <c r="W76" s="96">
        <v>2.38412E-3</v>
      </c>
      <c r="X76" s="96" t="s">
        <v>356</v>
      </c>
      <c r="Y76" s="96" t="s">
        <v>356</v>
      </c>
      <c r="Z76" s="96" t="s">
        <v>356</v>
      </c>
      <c r="AA76" s="96" t="s">
        <v>356</v>
      </c>
      <c r="AB76" s="96" t="str">
        <f t="shared" si="0"/>
        <v>NE</v>
      </c>
      <c r="AC76" s="96">
        <v>1.3320000000000001E-4</v>
      </c>
      <c r="AD76" s="96">
        <v>1.9111399999999999E-4</v>
      </c>
      <c r="AE76" s="97"/>
      <c r="AF76" s="114" t="s">
        <v>355</v>
      </c>
      <c r="AG76" s="114" t="s">
        <v>355</v>
      </c>
      <c r="AH76" s="114" t="s">
        <v>355</v>
      </c>
      <c r="AI76" s="114" t="s">
        <v>355</v>
      </c>
      <c r="AJ76" s="114" t="s">
        <v>355</v>
      </c>
      <c r="AK76" s="96">
        <v>0.44400000000000001</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1.6799999999999999E-2</v>
      </c>
      <c r="O80" s="96">
        <v>1.1199999999999999E-3</v>
      </c>
      <c r="P80" s="96" t="s">
        <v>356</v>
      </c>
      <c r="Q80" s="96" t="s">
        <v>356</v>
      </c>
      <c r="R80" s="96" t="s">
        <v>356</v>
      </c>
      <c r="S80" s="96">
        <v>1.12E-2</v>
      </c>
      <c r="T80" s="96" t="s">
        <v>356</v>
      </c>
      <c r="U80" s="96" t="s">
        <v>356</v>
      </c>
      <c r="V80" s="96">
        <v>0.15679999999999999</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1.1200000000000001</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3.1297029599999999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2.4682200000000001E-2</v>
      </c>
      <c r="AL82" s="44" t="s">
        <v>404</v>
      </c>
    </row>
    <row r="83" spans="1:38" s="1" customFormat="1" ht="24.75" customHeight="1" thickBot="1" x14ac:dyDescent="0.3">
      <c r="A83" s="41" t="s">
        <v>112</v>
      </c>
      <c r="B83" s="87" t="s">
        <v>216</v>
      </c>
      <c r="C83" s="70" t="s">
        <v>72</v>
      </c>
      <c r="D83" s="43"/>
      <c r="E83" s="96" t="s">
        <v>355</v>
      </c>
      <c r="F83" s="96">
        <v>6.1334767999999998E-2</v>
      </c>
      <c r="G83" s="96" t="s">
        <v>355</v>
      </c>
      <c r="H83" s="96" t="s">
        <v>355</v>
      </c>
      <c r="I83" s="96">
        <v>2.5147254880000001E-2</v>
      </c>
      <c r="J83" s="96">
        <v>0.18860441159999999</v>
      </c>
      <c r="K83" s="96">
        <v>0.19320451920000001</v>
      </c>
      <c r="L83" s="96">
        <v>1.4337002020000001E-3</v>
      </c>
      <c r="M83" s="96">
        <v>0.46077744459999997</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3833.4229999999998</v>
      </c>
      <c r="AL83" s="44" t="s">
        <v>127</v>
      </c>
    </row>
    <row r="84" spans="1:38" s="1" customFormat="1" ht="24.75" customHeight="1" thickBot="1" x14ac:dyDescent="0.3">
      <c r="A84" s="41" t="s">
        <v>112</v>
      </c>
      <c r="B84" s="87" t="s">
        <v>217</v>
      </c>
      <c r="C84" s="70" t="s">
        <v>71</v>
      </c>
      <c r="D84" s="43"/>
      <c r="E84" s="96" t="s">
        <v>355</v>
      </c>
      <c r="F84" s="96">
        <v>7.7938900000000004E-3</v>
      </c>
      <c r="G84" s="96" t="s">
        <v>355</v>
      </c>
      <c r="H84" s="96" t="s">
        <v>355</v>
      </c>
      <c r="I84" s="96">
        <v>2.877744E-4</v>
      </c>
      <c r="J84" s="96">
        <v>1.4388719999999999E-3</v>
      </c>
      <c r="K84" s="96">
        <v>5.7554879999999996E-3</v>
      </c>
      <c r="L84" s="96">
        <v>3.5971800000000002E-8</v>
      </c>
      <c r="M84" s="96">
        <v>5.6955350000000005E-4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59.953000000000003</v>
      </c>
      <c r="AL84" s="44" t="s">
        <v>127</v>
      </c>
    </row>
    <row r="85" spans="1:38" s="1" customFormat="1" ht="24.75" customHeight="1" thickBot="1" x14ac:dyDescent="0.3">
      <c r="A85" s="41" t="s">
        <v>115</v>
      </c>
      <c r="B85" s="79" t="s">
        <v>218</v>
      </c>
      <c r="C85" s="70" t="s">
        <v>341</v>
      </c>
      <c r="D85" s="43"/>
      <c r="E85" s="96" t="s">
        <v>355</v>
      </c>
      <c r="F85" s="96">
        <v>2.9048401500000001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4.8985500000000001E-2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9.5950000000000005E-6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1.919E-4</v>
      </c>
      <c r="AL87" s="44" t="s">
        <v>404</v>
      </c>
    </row>
    <row r="88" spans="1:38" s="1" customFormat="1" ht="24.75" customHeight="1" thickBot="1" x14ac:dyDescent="0.3">
      <c r="A88" s="41" t="s">
        <v>115</v>
      </c>
      <c r="B88" s="79" t="s">
        <v>221</v>
      </c>
      <c r="C88" s="69" t="s">
        <v>90</v>
      </c>
      <c r="D88" s="43"/>
      <c r="E88" s="96" t="s">
        <v>355</v>
      </c>
      <c r="F88" s="96">
        <v>6.6017398800000002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0.64722939999999995</v>
      </c>
      <c r="AL88" s="44" t="s">
        <v>404</v>
      </c>
    </row>
    <row r="89" spans="1:38" s="1" customFormat="1" ht="24.75" customHeight="1" thickBot="1" x14ac:dyDescent="0.3">
      <c r="A89" s="41" t="s">
        <v>115</v>
      </c>
      <c r="B89" s="79" t="s">
        <v>222</v>
      </c>
      <c r="C89" s="69" t="s">
        <v>91</v>
      </c>
      <c r="D89" s="43" t="s">
        <v>369</v>
      </c>
      <c r="E89" s="96" t="s">
        <v>355</v>
      </c>
      <c r="F89" s="96">
        <v>1.497735E-2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3.7350000000000003E-4</v>
      </c>
      <c r="AL89" s="44" t="s">
        <v>404</v>
      </c>
    </row>
    <row r="90" spans="1:38" s="7" customFormat="1" ht="24.75" customHeight="1" thickBot="1" x14ac:dyDescent="0.25">
      <c r="A90" s="41" t="s">
        <v>115</v>
      </c>
      <c r="B90" s="79" t="s">
        <v>223</v>
      </c>
      <c r="C90" s="69" t="s">
        <v>280</v>
      </c>
      <c r="D90" s="43"/>
      <c r="E90" s="96" t="s">
        <v>355</v>
      </c>
      <c r="F90" s="96">
        <v>18.565065669999999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0.17971989999999999</v>
      </c>
      <c r="AL90" s="44" t="s">
        <v>404</v>
      </c>
    </row>
    <row r="91" spans="1:38" s="1" customFormat="1" ht="24.75" customHeight="1" thickBot="1" x14ac:dyDescent="0.3">
      <c r="A91" s="41" t="s">
        <v>115</v>
      </c>
      <c r="B91" s="62" t="s">
        <v>256</v>
      </c>
      <c r="C91" s="79" t="s">
        <v>281</v>
      </c>
      <c r="D91" s="42"/>
      <c r="E91" s="95">
        <v>3.1931494499999998E-2</v>
      </c>
      <c r="F91" s="96">
        <v>5.0179232499999997E-2</v>
      </c>
      <c r="G91" s="96">
        <v>3.1114991500000001E-2</v>
      </c>
      <c r="H91" s="96">
        <v>2.7062429450000001E-2</v>
      </c>
      <c r="I91" s="96">
        <v>0.21906537000000001</v>
      </c>
      <c r="J91" s="96">
        <v>0.2864096364</v>
      </c>
      <c r="K91" s="96">
        <v>0.30761277525000003</v>
      </c>
      <c r="L91" s="96">
        <v>3.36009434E-3</v>
      </c>
      <c r="M91" s="96">
        <v>1.939318579</v>
      </c>
      <c r="N91" s="96">
        <v>3.3291115500000003E-2</v>
      </c>
      <c r="O91" s="96">
        <v>3.1650263749999998E-3</v>
      </c>
      <c r="P91" s="96">
        <v>4.6456014999999998E-4</v>
      </c>
      <c r="Q91" s="96">
        <v>7.2952617500000004E-3</v>
      </c>
      <c r="R91" s="96">
        <v>6.727183498E-2</v>
      </c>
      <c r="S91" s="96">
        <v>1.88977575992</v>
      </c>
      <c r="T91" s="96">
        <v>0.12840960030000001</v>
      </c>
      <c r="U91" s="96">
        <v>4.3141535E-3</v>
      </c>
      <c r="V91" s="96">
        <v>1.126449689</v>
      </c>
      <c r="W91" s="96">
        <v>7.0055843000000007E-2</v>
      </c>
      <c r="X91" s="96">
        <v>1.495017484E-2</v>
      </c>
      <c r="Y91" s="96">
        <v>1.4322469399999999E-2</v>
      </c>
      <c r="Z91" s="96">
        <v>8.5800776599999993E-3</v>
      </c>
      <c r="AA91" s="96">
        <v>9.8815595199999995E-3</v>
      </c>
      <c r="AB91" s="96">
        <f t="shared" si="1"/>
        <v>4.7734281419999997E-2</v>
      </c>
      <c r="AC91" s="96">
        <v>6.2307745000000003E-4</v>
      </c>
      <c r="AD91" s="96">
        <v>8.7886713999999996E-4</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2.2667887850000001</v>
      </c>
      <c r="G93" s="98" t="s">
        <v>355</v>
      </c>
      <c r="H93" s="98" t="s">
        <v>355</v>
      </c>
      <c r="I93" s="95">
        <v>4.6419307999999999E-2</v>
      </c>
      <c r="J93" s="95">
        <v>4.6419307999999999E-2</v>
      </c>
      <c r="K93" s="95">
        <v>4.6419307999999999E-2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8.6449999999999999E-2</v>
      </c>
      <c r="J95" s="95">
        <v>0.1729</v>
      </c>
      <c r="K95" s="95">
        <v>0.43225000000000002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0.43225000000000002</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3.0869937E-2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163.333</v>
      </c>
      <c r="AL98" s="46" t="s">
        <v>359</v>
      </c>
    </row>
    <row r="99" spans="1:38" s="1" customFormat="1" ht="24.75" customHeight="1" thickBot="1" x14ac:dyDescent="0.3">
      <c r="A99" s="41" t="s">
        <v>116</v>
      </c>
      <c r="B99" s="41" t="s">
        <v>224</v>
      </c>
      <c r="C99" s="78" t="s">
        <v>278</v>
      </c>
      <c r="D99" s="64"/>
      <c r="E99" s="99">
        <v>4.3947667707600002E-2</v>
      </c>
      <c r="F99" s="96">
        <v>23.893962808776799</v>
      </c>
      <c r="G99" s="96" t="s">
        <v>355</v>
      </c>
      <c r="H99" s="96">
        <v>7.8801304728884496</v>
      </c>
      <c r="I99" s="96">
        <v>0.27587429587939699</v>
      </c>
      <c r="J99" s="96">
        <v>0.42400974883520498</v>
      </c>
      <c r="K99" s="96">
        <v>0.92176032355479498</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566.98599999999999</v>
      </c>
      <c r="AL99" s="44" t="s">
        <v>360</v>
      </c>
    </row>
    <row r="100" spans="1:38" s="1" customFormat="1" ht="24.75" customHeight="1" thickBot="1" x14ac:dyDescent="0.3">
      <c r="A100" s="41" t="s">
        <v>116</v>
      </c>
      <c r="B100" s="41" t="s">
        <v>225</v>
      </c>
      <c r="C100" s="78" t="s">
        <v>277</v>
      </c>
      <c r="D100" s="64"/>
      <c r="E100" s="99">
        <v>0.106734211505275</v>
      </c>
      <c r="F100" s="96">
        <v>11.2134900435532</v>
      </c>
      <c r="G100" s="96" t="s">
        <v>355</v>
      </c>
      <c r="H100" s="96">
        <v>3.6951858043455399</v>
      </c>
      <c r="I100" s="96">
        <v>0.16362547106345701</v>
      </c>
      <c r="J100" s="96">
        <v>0.25210429808680601</v>
      </c>
      <c r="K100" s="96">
        <v>0.548052821927838</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931.72699999999998</v>
      </c>
      <c r="AL100" s="44" t="s">
        <v>360</v>
      </c>
    </row>
    <row r="101" spans="1:38" s="1" customFormat="1" ht="24.75" customHeight="1" thickBot="1" x14ac:dyDescent="0.3">
      <c r="A101" s="41" t="s">
        <v>116</v>
      </c>
      <c r="B101" s="41" t="s">
        <v>227</v>
      </c>
      <c r="C101" s="78" t="s">
        <v>270</v>
      </c>
      <c r="D101" s="64"/>
      <c r="E101" s="99">
        <v>5.2629041095890396E-4</v>
      </c>
      <c r="F101" s="96">
        <v>0.126795900400895</v>
      </c>
      <c r="G101" s="96" t="s">
        <v>355</v>
      </c>
      <c r="H101" s="96">
        <v>7.9352141565557699E-2</v>
      </c>
      <c r="I101" s="96">
        <v>3.7278904109588998E-4</v>
      </c>
      <c r="J101" s="96">
        <v>1.2280109589041101E-3</v>
      </c>
      <c r="K101" s="96">
        <v>3.0700273972602702E-3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200.1</v>
      </c>
      <c r="AL101" s="44" t="s">
        <v>360</v>
      </c>
    </row>
    <row r="102" spans="1:38" s="1" customFormat="1" ht="24.75" customHeight="1" thickBot="1" x14ac:dyDescent="0.3">
      <c r="A102" s="41" t="s">
        <v>116</v>
      </c>
      <c r="B102" s="41" t="s">
        <v>228</v>
      </c>
      <c r="C102" s="78" t="s">
        <v>271</v>
      </c>
      <c r="D102" s="64"/>
      <c r="E102" s="99">
        <v>4.4886225996309703E-2</v>
      </c>
      <c r="F102" s="96">
        <v>3.183080750172</v>
      </c>
      <c r="G102" s="96" t="s">
        <v>355</v>
      </c>
      <c r="H102" s="96">
        <v>14.5340868647672</v>
      </c>
      <c r="I102" s="96">
        <v>5.5941752299097397E-2</v>
      </c>
      <c r="J102" s="96">
        <v>1.2613422601175099</v>
      </c>
      <c r="K102" s="96">
        <v>4.0568255821187797</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13162.627</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3.3994520547945203E-5</v>
      </c>
      <c r="F104" s="96">
        <v>1.6483530159191399E-2</v>
      </c>
      <c r="G104" s="96" t="s">
        <v>355</v>
      </c>
      <c r="H104" s="96">
        <v>1.03894741480626E-2</v>
      </c>
      <c r="I104" s="96">
        <v>4.8158904109589002E-5</v>
      </c>
      <c r="J104" s="96">
        <v>1.5864109589041101E-4</v>
      </c>
      <c r="K104" s="96">
        <v>3.9660273972602698E-4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10.34</v>
      </c>
      <c r="AL104" s="44" t="s">
        <v>360</v>
      </c>
    </row>
    <row r="105" spans="1:38" s="1" customFormat="1" ht="24.75" customHeight="1" thickBot="1" x14ac:dyDescent="0.3">
      <c r="A105" s="41" t="s">
        <v>116</v>
      </c>
      <c r="B105" s="41" t="s">
        <v>344</v>
      </c>
      <c r="C105" s="78" t="s">
        <v>274</v>
      </c>
      <c r="D105" s="64"/>
      <c r="E105" s="99">
        <v>2.281275E-2</v>
      </c>
      <c r="F105" s="96">
        <v>1.1540444370541001</v>
      </c>
      <c r="G105" s="96" t="s">
        <v>355</v>
      </c>
      <c r="H105" s="96">
        <v>0.876184410844286</v>
      </c>
      <c r="I105" s="96">
        <v>1.2775140000000001E-2</v>
      </c>
      <c r="J105" s="96">
        <v>2.0075220000000001E-2</v>
      </c>
      <c r="K105" s="96">
        <v>4.3641782608695702E-2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182.50200000000001</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0.103167052828881</v>
      </c>
      <c r="F107" s="96">
        <v>4.7332730306398297E-3</v>
      </c>
      <c r="G107" s="96" t="s">
        <v>355</v>
      </c>
      <c r="H107" s="96">
        <v>1.47897026633469</v>
      </c>
      <c r="I107" s="96">
        <v>2.1771025936678699E-2</v>
      </c>
      <c r="J107" s="96">
        <v>0.29028034582238299</v>
      </c>
      <c r="K107" s="96">
        <v>1.3822873610589601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7385.46</v>
      </c>
      <c r="AL107" s="44" t="s">
        <v>360</v>
      </c>
    </row>
    <row r="108" spans="1:38" s="1" customFormat="1" ht="24.75" customHeight="1" thickBot="1" x14ac:dyDescent="0.3">
      <c r="A108" s="71" t="s">
        <v>116</v>
      </c>
      <c r="B108" s="41" t="s">
        <v>346</v>
      </c>
      <c r="C108" s="71" t="s">
        <v>327</v>
      </c>
      <c r="D108" s="64"/>
      <c r="E108" s="99">
        <v>0.37666624855891201</v>
      </c>
      <c r="F108" s="96">
        <v>1.52000326435497E-3</v>
      </c>
      <c r="G108" s="96" t="s">
        <v>355</v>
      </c>
      <c r="H108" s="96">
        <v>0.891000780293288</v>
      </c>
      <c r="I108" s="96">
        <v>2.7853771547152399E-2</v>
      </c>
      <c r="J108" s="96">
        <v>0.27853771547152401</v>
      </c>
      <c r="K108" s="96">
        <v>0.55707543094304801</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13950.195</v>
      </c>
      <c r="AL108" s="44" t="s">
        <v>360</v>
      </c>
    </row>
    <row r="109" spans="1:38" s="1" customFormat="1" ht="24.75" customHeight="1" thickBot="1" x14ac:dyDescent="0.3">
      <c r="A109" s="71" t="s">
        <v>116</v>
      </c>
      <c r="B109" s="41" t="s">
        <v>347</v>
      </c>
      <c r="C109" s="71" t="s">
        <v>313</v>
      </c>
      <c r="D109" s="64"/>
      <c r="E109" s="99">
        <v>6.7926312000000004E-3</v>
      </c>
      <c r="F109" s="96">
        <v>5.0027566064984798E-4</v>
      </c>
      <c r="G109" s="96" t="s">
        <v>355</v>
      </c>
      <c r="H109" s="96">
        <v>0.17536101371405699</v>
      </c>
      <c r="I109" s="96">
        <v>5.0315786666666699E-3</v>
      </c>
      <c r="J109" s="96">
        <v>2.7673682666666699E-2</v>
      </c>
      <c r="K109" s="96">
        <v>2.7673682666666699E-2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319.41300000000001</v>
      </c>
      <c r="AL109" s="44" t="s">
        <v>360</v>
      </c>
    </row>
    <row r="110" spans="1:38" s="1" customFormat="1" ht="24.75" customHeight="1" thickBot="1" x14ac:dyDescent="0.3">
      <c r="A110" s="71" t="s">
        <v>116</v>
      </c>
      <c r="B110" s="41" t="s">
        <v>348</v>
      </c>
      <c r="C110" s="72" t="s">
        <v>314</v>
      </c>
      <c r="D110" s="64"/>
      <c r="E110" s="99">
        <v>1.4620576666666699E-3</v>
      </c>
      <c r="F110" s="96">
        <v>3.6874071685099398E-4</v>
      </c>
      <c r="G110" s="96" t="s">
        <v>355</v>
      </c>
      <c r="H110" s="96">
        <v>2.4409474405533899E-2</v>
      </c>
      <c r="I110" s="96">
        <v>1.34593333333333E-3</v>
      </c>
      <c r="J110" s="96">
        <v>1.0436766666666699E-2</v>
      </c>
      <c r="K110" s="96">
        <v>1.0436766666666699E-2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1619.5150000000001</v>
      </c>
      <c r="AL110" s="44" t="s">
        <v>360</v>
      </c>
    </row>
    <row r="111" spans="1:38" s="1" customFormat="1" ht="24.75" customHeight="1" thickBot="1" x14ac:dyDescent="0.3">
      <c r="A111" s="41" t="s">
        <v>116</v>
      </c>
      <c r="B111" s="41" t="s">
        <v>349</v>
      </c>
      <c r="C111" s="78" t="s">
        <v>276</v>
      </c>
      <c r="D111" s="64"/>
      <c r="E111" s="99">
        <v>2.2164860000000002E-3</v>
      </c>
      <c r="F111" s="99">
        <v>0.49957956775019402</v>
      </c>
      <c r="G111" s="99" t="s">
        <v>355</v>
      </c>
      <c r="H111" s="99">
        <v>4.0982094333950503</v>
      </c>
      <c r="I111" s="99">
        <v>8.8659440000000006E-3</v>
      </c>
      <c r="J111" s="99">
        <v>1.7731888000000001E-2</v>
      </c>
      <c r="K111" s="99">
        <v>3.9404195555555598E-2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2223.2049999999999</v>
      </c>
      <c r="AL111" s="44" t="s">
        <v>360</v>
      </c>
    </row>
    <row r="112" spans="1:38" s="1" customFormat="1" ht="24.75" customHeight="1" thickBot="1" x14ac:dyDescent="0.3">
      <c r="A112" s="41" t="s">
        <v>126</v>
      </c>
      <c r="B112" s="41" t="s">
        <v>294</v>
      </c>
      <c r="C112" s="78" t="s">
        <v>295</v>
      </c>
      <c r="D112" s="42"/>
      <c r="E112" s="96">
        <v>10.074672</v>
      </c>
      <c r="F112" s="96" t="s">
        <v>355</v>
      </c>
      <c r="G112" s="96" t="s">
        <v>355</v>
      </c>
      <c r="H112" s="96">
        <v>14.998233704285701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251.86680000000001</v>
      </c>
      <c r="AL112" s="44" t="s">
        <v>361</v>
      </c>
    </row>
    <row r="113" spans="1:38" s="1" customFormat="1" ht="24.75" customHeight="1" thickBot="1" x14ac:dyDescent="0.3">
      <c r="A113" s="41" t="s">
        <v>126</v>
      </c>
      <c r="B113" s="65" t="s">
        <v>244</v>
      </c>
      <c r="C113" s="80" t="s">
        <v>133</v>
      </c>
      <c r="D113" s="42"/>
      <c r="E113" s="95">
        <v>8.58167325447317</v>
      </c>
      <c r="F113" s="96">
        <v>6.0516761280755604</v>
      </c>
      <c r="G113" s="96" t="s">
        <v>355</v>
      </c>
      <c r="H113" s="96">
        <v>18.495015324183399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157927.93124399401</v>
      </c>
      <c r="AL113" s="115" t="s">
        <v>364</v>
      </c>
    </row>
    <row r="114" spans="1:38" s="1" customFormat="1" ht="24.75" customHeight="1" thickBot="1" x14ac:dyDescent="0.3">
      <c r="A114" s="41" t="s">
        <v>126</v>
      </c>
      <c r="B114" s="65" t="s">
        <v>245</v>
      </c>
      <c r="C114" s="80" t="s">
        <v>134</v>
      </c>
      <c r="D114" s="42"/>
      <c r="E114" s="95">
        <v>0.23760000000000001</v>
      </c>
      <c r="F114" s="96" t="s">
        <v>355</v>
      </c>
      <c r="G114" s="96" t="s">
        <v>355</v>
      </c>
      <c r="H114" s="96">
        <v>0.7722</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5940</v>
      </c>
      <c r="AL114" s="115" t="s">
        <v>364</v>
      </c>
    </row>
    <row r="115" spans="1:38" s="1" customFormat="1" ht="24.75" customHeight="1" thickBot="1" x14ac:dyDescent="0.3">
      <c r="A115" s="41" t="s">
        <v>126</v>
      </c>
      <c r="B115" s="65" t="s">
        <v>246</v>
      </c>
      <c r="C115" s="80" t="s">
        <v>350</v>
      </c>
      <c r="D115" s="42"/>
      <c r="E115" s="95">
        <v>0.219007559814453</v>
      </c>
      <c r="F115" s="96" t="s">
        <v>355</v>
      </c>
      <c r="G115" s="96" t="s">
        <v>355</v>
      </c>
      <c r="H115" s="96">
        <v>0.43801511962890599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5475.1889953613299</v>
      </c>
      <c r="AL115" s="115" t="s">
        <v>364</v>
      </c>
    </row>
    <row r="116" spans="1:38" s="1" customFormat="1" ht="24.75" customHeight="1" thickBot="1" x14ac:dyDescent="0.3">
      <c r="A116" s="41" t="s">
        <v>126</v>
      </c>
      <c r="B116" s="41" t="s">
        <v>250</v>
      </c>
      <c r="C116" s="79" t="s">
        <v>293</v>
      </c>
      <c r="D116" s="42"/>
      <c r="E116" s="95">
        <v>0.69781121965084703</v>
      </c>
      <c r="F116" s="96">
        <v>7.2982812431555799E-2</v>
      </c>
      <c r="G116" s="96" t="s">
        <v>355</v>
      </c>
      <c r="H116" s="96">
        <v>2.38601609270476</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17445.280491271202</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1.9059999999999999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0.44498599999999999</v>
      </c>
      <c r="J119" s="96">
        <v>5.8507990000000003</v>
      </c>
      <c r="K119" s="96">
        <v>58.507987</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1.8976900000000001</v>
      </c>
      <c r="G121" s="96" t="s">
        <v>355</v>
      </c>
      <c r="H121" s="96">
        <v>6.4161400000000004</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3102668</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0.121005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3.8889918000000002E-2</v>
      </c>
      <c r="F123" s="96">
        <v>8.4543299999999995E-3</v>
      </c>
      <c r="G123" s="96">
        <v>8.4543299999999995E-3</v>
      </c>
      <c r="H123" s="96">
        <v>4.0580784000000002E-2</v>
      </c>
      <c r="I123" s="96">
        <v>9.1306763999999999E-2</v>
      </c>
      <c r="J123" s="96">
        <v>9.6379361999999996E-2</v>
      </c>
      <c r="K123" s="96">
        <v>9.8070227999999995E-2</v>
      </c>
      <c r="L123" s="96">
        <v>8.4543299999999995E-3</v>
      </c>
      <c r="M123" s="96">
        <v>1.127807622</v>
      </c>
      <c r="N123" s="96">
        <v>1.8599526E-3</v>
      </c>
      <c r="O123" s="96">
        <v>1.48796208E-2</v>
      </c>
      <c r="P123" s="96">
        <v>2.3672124000000002E-3</v>
      </c>
      <c r="Q123" s="96">
        <v>1.0821542400000001E-4</v>
      </c>
      <c r="R123" s="96">
        <v>1.3526928E-3</v>
      </c>
      <c r="S123" s="96">
        <v>1.23433218E-3</v>
      </c>
      <c r="T123" s="96">
        <v>8.7925031999999995E-4</v>
      </c>
      <c r="U123" s="96">
        <v>3.381732E-4</v>
      </c>
      <c r="V123" s="96">
        <v>9.4688496000000007E-3</v>
      </c>
      <c r="W123" s="96">
        <v>3.3432299999999998E-2</v>
      </c>
      <c r="X123" s="96">
        <v>6.9325506000000002E-3</v>
      </c>
      <c r="Y123" s="96">
        <v>1.9275872400000001E-2</v>
      </c>
      <c r="Z123" s="96">
        <v>8.1161567999999996E-3</v>
      </c>
      <c r="AA123" s="96">
        <v>1.13288022E-2</v>
      </c>
      <c r="AB123" s="96">
        <f t="shared" si="1"/>
        <v>4.5653382000000006E-2</v>
      </c>
      <c r="AC123" s="96">
        <v>0.13916880000000001</v>
      </c>
      <c r="AD123" s="96">
        <v>1.9390049999999999E-5</v>
      </c>
      <c r="AE123" s="97"/>
      <c r="AF123" s="114" t="s">
        <v>355</v>
      </c>
      <c r="AG123" s="114" t="s">
        <v>355</v>
      </c>
      <c r="AH123" s="114" t="s">
        <v>355</v>
      </c>
      <c r="AI123" s="114" t="s">
        <v>355</v>
      </c>
      <c r="AJ123" s="114" t="s">
        <v>355</v>
      </c>
      <c r="AK123" s="96">
        <v>74294</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3">
      <c r="A125" s="41" t="s">
        <v>117</v>
      </c>
      <c r="B125" s="41" t="s">
        <v>231</v>
      </c>
      <c r="C125" s="78" t="s">
        <v>283</v>
      </c>
      <c r="D125" s="42"/>
      <c r="E125" s="108" t="s">
        <v>355</v>
      </c>
      <c r="F125" s="96">
        <v>5.7419999999999999E-2</v>
      </c>
      <c r="G125" s="109" t="s">
        <v>355</v>
      </c>
      <c r="H125" s="96" t="s">
        <v>356</v>
      </c>
      <c r="I125" s="96">
        <v>6.4917226752000005E-5</v>
      </c>
      <c r="J125" s="96">
        <v>4.3278151167999999E-4</v>
      </c>
      <c r="K125" s="96">
        <v>8.9647598847999999E-4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3091.2965119999999</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0.6767727</v>
      </c>
      <c r="I126" s="96" t="s">
        <v>356</v>
      </c>
      <c r="J126" s="96" t="s">
        <v>356</v>
      </c>
      <c r="K126" s="96" t="s">
        <v>356</v>
      </c>
      <c r="L126" s="96" t="s">
        <v>356</v>
      </c>
      <c r="M126" s="96">
        <v>1.0265413999999999</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1.26261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6.600842E-3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5.132929E-2</v>
      </c>
      <c r="F133" s="96">
        <v>8.0882999999999997E-4</v>
      </c>
      <c r="G133" s="96">
        <v>7.0154275E-3</v>
      </c>
      <c r="H133" s="96" t="s">
        <v>355</v>
      </c>
      <c r="I133" s="96">
        <v>4.8607828E-4</v>
      </c>
      <c r="J133" s="96">
        <v>5.4760777000000004E-4</v>
      </c>
      <c r="K133" s="96">
        <v>6.0814226000000004E-4</v>
      </c>
      <c r="L133" s="96" t="s">
        <v>356</v>
      </c>
      <c r="M133" s="96">
        <v>6.2233000000000004E-4</v>
      </c>
      <c r="N133" s="96">
        <v>1.9317299999999999E-4</v>
      </c>
      <c r="O133" s="96">
        <v>1.2295499999999999E-5</v>
      </c>
      <c r="P133" s="96">
        <v>5.2492290000000002E-4</v>
      </c>
      <c r="Q133" s="96">
        <v>2.1433476E-4</v>
      </c>
      <c r="R133" s="96">
        <v>7.6029759999999999E-5</v>
      </c>
      <c r="S133" s="96">
        <v>2.571684E-5</v>
      </c>
      <c r="T133" s="96">
        <v>6.7815430000000003E-5</v>
      </c>
      <c r="U133" s="96">
        <v>3.1176818000000001E-4</v>
      </c>
      <c r="V133" s="96">
        <v>2.6415291000000002E-4</v>
      </c>
      <c r="W133" s="96">
        <v>5.537185E-3</v>
      </c>
      <c r="X133" s="96">
        <v>2.0817712000000001E-7</v>
      </c>
      <c r="Y133" s="96">
        <v>1.1382252000000001E-7</v>
      </c>
      <c r="Z133" s="96">
        <v>1.0150723999999999E-7</v>
      </c>
      <c r="AA133" s="96">
        <v>1.097487E-7</v>
      </c>
      <c r="AB133" s="96">
        <f t="shared" si="1"/>
        <v>5.3325558000000006E-7</v>
      </c>
      <c r="AC133" s="96">
        <v>9.4304886999999997E-3</v>
      </c>
      <c r="AD133" s="96">
        <v>2.5729351399999999E-2</v>
      </c>
      <c r="AE133" s="97"/>
      <c r="AF133" s="114" t="s">
        <v>355</v>
      </c>
      <c r="AG133" s="114" t="s">
        <v>355</v>
      </c>
      <c r="AH133" s="114" t="s">
        <v>355</v>
      </c>
      <c r="AI133" s="114" t="s">
        <v>355</v>
      </c>
      <c r="AJ133" s="114" t="s">
        <v>355</v>
      </c>
      <c r="AK133" s="96">
        <v>4.0441500000000001</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1.0400774769000001E-2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0.38829000000000002</v>
      </c>
      <c r="AL136" s="44" t="s">
        <v>404</v>
      </c>
    </row>
    <row r="137" spans="1:38" s="1" customFormat="1" ht="24.75" customHeight="1" thickBot="1" x14ac:dyDescent="0.3">
      <c r="A137" s="41" t="s">
        <v>117</v>
      </c>
      <c r="B137" s="41" t="s">
        <v>106</v>
      </c>
      <c r="C137" s="78" t="s">
        <v>108</v>
      </c>
      <c r="D137" s="42"/>
      <c r="E137" s="95" t="s">
        <v>355</v>
      </c>
      <c r="F137" s="96">
        <v>5.9533847999999998E-4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2.64E-3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0.10272530000000001</v>
      </c>
      <c r="F139" s="96">
        <v>0.503026258</v>
      </c>
      <c r="G139" s="96">
        <v>0.35618031999999999</v>
      </c>
      <c r="H139" s="96" t="s">
        <v>356</v>
      </c>
      <c r="I139" s="96">
        <v>0.33358043999999998</v>
      </c>
      <c r="J139" s="96">
        <v>0.34080944000000002</v>
      </c>
      <c r="K139" s="96">
        <v>0.35229144000000001</v>
      </c>
      <c r="L139" s="96">
        <v>2.2542E-2</v>
      </c>
      <c r="M139" s="96">
        <v>1.5292825000000001</v>
      </c>
      <c r="N139" s="96">
        <v>2.25052707</v>
      </c>
      <c r="O139" s="96">
        <v>8.5817399999999992E-3</v>
      </c>
      <c r="P139" s="96">
        <v>2.2526800000000001E-4</v>
      </c>
      <c r="Q139" s="96">
        <v>8.6025200000000004E-4</v>
      </c>
      <c r="R139" s="96">
        <v>1.7331737E-2</v>
      </c>
      <c r="S139" s="96">
        <v>7.5826256999999994E-2</v>
      </c>
      <c r="T139" s="96">
        <v>8.2538790000000004E-3</v>
      </c>
      <c r="U139" s="96">
        <v>1.48011E-4</v>
      </c>
      <c r="V139" s="96">
        <v>8.9035755099999996</v>
      </c>
      <c r="W139" s="96">
        <v>4.6815680000000004</v>
      </c>
      <c r="X139" s="96">
        <v>7.8932550000000004E-2</v>
      </c>
      <c r="Y139" s="96">
        <v>0.1054918</v>
      </c>
      <c r="Z139" s="96">
        <v>6.5791877999999998E-2</v>
      </c>
      <c r="AA139" s="96">
        <v>0.105678675</v>
      </c>
      <c r="AB139" s="96">
        <f t="shared" si="1"/>
        <v>0.35589490299999998</v>
      </c>
      <c r="AC139" s="96">
        <v>1.48011E-3</v>
      </c>
      <c r="AD139" s="96">
        <v>1.8289000000000001E-5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0.53627999999999998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92.010982173197362</v>
      </c>
      <c r="F141" s="119">
        <f t="shared" ref="F141:AD141" si="2">SUM(F14:F140)</f>
        <v>106.93066918626822</v>
      </c>
      <c r="G141" s="119">
        <f t="shared" si="2"/>
        <v>8.7739546314733072</v>
      </c>
      <c r="H141" s="119">
        <f t="shared" si="2"/>
        <v>82.775202442993034</v>
      </c>
      <c r="I141" s="119">
        <f t="shared" si="2"/>
        <v>12.169803402843815</v>
      </c>
      <c r="J141" s="119">
        <f t="shared" si="2"/>
        <v>22.631918221183078</v>
      </c>
      <c r="K141" s="119">
        <f t="shared" si="2"/>
        <v>85.471547069297657</v>
      </c>
      <c r="L141" s="119">
        <f t="shared" si="2"/>
        <v>1.7893245788193983</v>
      </c>
      <c r="M141" s="119">
        <f t="shared" si="2"/>
        <v>194.06430502490767</v>
      </c>
      <c r="N141" s="119">
        <f t="shared" si="2"/>
        <v>13.932235567576813</v>
      </c>
      <c r="O141" s="119">
        <f t="shared" si="2"/>
        <v>0.63995765883497591</v>
      </c>
      <c r="P141" s="119">
        <f t="shared" si="2"/>
        <v>0.23272683906021424</v>
      </c>
      <c r="Q141" s="119">
        <f t="shared" si="2"/>
        <v>0.24560834685743752</v>
      </c>
      <c r="R141" s="119">
        <f>SUM(R14:R140)</f>
        <v>2.6689819276439177</v>
      </c>
      <c r="S141" s="119">
        <f t="shared" si="2"/>
        <v>61.037257458051243</v>
      </c>
      <c r="T141" s="119">
        <f t="shared" si="2"/>
        <v>4.9936133206730595</v>
      </c>
      <c r="U141" s="119">
        <f t="shared" si="2"/>
        <v>0.40001893206051797</v>
      </c>
      <c r="V141" s="119">
        <f t="shared" si="2"/>
        <v>60.525784890593471</v>
      </c>
      <c r="W141" s="119">
        <f t="shared" si="2"/>
        <v>26.63432441042189</v>
      </c>
      <c r="X141" s="119">
        <f t="shared" si="2"/>
        <v>1.3430827625280666</v>
      </c>
      <c r="Y141" s="119">
        <f t="shared" si="2"/>
        <v>1.4616273111019946</v>
      </c>
      <c r="Z141" s="119">
        <f t="shared" si="2"/>
        <v>0.88668692804625782</v>
      </c>
      <c r="AA141" s="119">
        <f t="shared" si="2"/>
        <v>0.87868931552701812</v>
      </c>
      <c r="AB141" s="119">
        <f t="shared" si="2"/>
        <v>4.5700863172033381</v>
      </c>
      <c r="AC141" s="119">
        <f t="shared" si="2"/>
        <v>2.0656927634154281</v>
      </c>
      <c r="AD141" s="119">
        <f t="shared" si="2"/>
        <v>0.37523313371527695</v>
      </c>
      <c r="AE141" s="120"/>
      <c r="AF141" s="119"/>
      <c r="AG141" s="119"/>
      <c r="AH141" s="119"/>
      <c r="AI141" s="119"/>
      <c r="AJ141" s="119"/>
      <c r="AK141" s="119"/>
      <c r="AL141" s="121"/>
    </row>
    <row r="142" spans="1:38" s="4" customFormat="1" ht="23.25" customHeight="1" thickBot="1" x14ac:dyDescent="0.3">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v>-23.893962808776795</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92.010982173197362</v>
      </c>
      <c r="F152" s="103">
        <f t="shared" ref="F152:AD152" si="3">F141 + F151 + IF(AND(OR($B$4="AT",$B$4="BE",$B$4="CH",$B$4="GB",$B$4="IE",$B$4="LT",$B$4="LU",$B$4="NL"),SUM(F143:F149)&gt;0),SUM(F143:F149)-SUM(F27:F33),0)</f>
        <v>83.036706377491427</v>
      </c>
      <c r="G152" s="103">
        <f t="shared" si="3"/>
        <v>8.7739546314733072</v>
      </c>
      <c r="H152" s="103">
        <f t="shared" si="3"/>
        <v>82.775202442993034</v>
      </c>
      <c r="I152" s="103">
        <f t="shared" si="3"/>
        <v>12.169803402843815</v>
      </c>
      <c r="J152" s="103">
        <f t="shared" si="3"/>
        <v>22.631918221183078</v>
      </c>
      <c r="K152" s="103">
        <f t="shared" si="3"/>
        <v>85.471547069297657</v>
      </c>
      <c r="L152" s="103">
        <f t="shared" si="3"/>
        <v>1.7893245788193983</v>
      </c>
      <c r="M152" s="103">
        <f t="shared" si="3"/>
        <v>194.06430502490767</v>
      </c>
      <c r="N152" s="103">
        <f t="shared" si="3"/>
        <v>13.932235567576813</v>
      </c>
      <c r="O152" s="103">
        <f t="shared" si="3"/>
        <v>0.63995765883497591</v>
      </c>
      <c r="P152" s="103">
        <f t="shared" si="3"/>
        <v>0.23272683906021424</v>
      </c>
      <c r="Q152" s="103">
        <f t="shared" si="3"/>
        <v>0.24560834685743752</v>
      </c>
      <c r="R152" s="103">
        <f t="shared" si="3"/>
        <v>2.6689819276439177</v>
      </c>
      <c r="S152" s="103">
        <f t="shared" si="3"/>
        <v>61.037257458051243</v>
      </c>
      <c r="T152" s="103">
        <f t="shared" si="3"/>
        <v>4.9936133206730595</v>
      </c>
      <c r="U152" s="103">
        <f t="shared" si="3"/>
        <v>0.40001893206051797</v>
      </c>
      <c r="V152" s="103">
        <f t="shared" si="3"/>
        <v>60.525784890593471</v>
      </c>
      <c r="W152" s="103">
        <f t="shared" si="3"/>
        <v>26.63432441042189</v>
      </c>
      <c r="X152" s="103">
        <f t="shared" si="3"/>
        <v>1.3430827625280666</v>
      </c>
      <c r="Y152" s="103">
        <f t="shared" si="3"/>
        <v>1.4616273111019946</v>
      </c>
      <c r="Z152" s="103">
        <f t="shared" si="3"/>
        <v>0.88668692804625782</v>
      </c>
      <c r="AA152" s="103">
        <f t="shared" si="3"/>
        <v>0.87868931552701812</v>
      </c>
      <c r="AB152" s="103">
        <f t="shared" si="3"/>
        <v>4.5700863172033381</v>
      </c>
      <c r="AC152" s="103">
        <f t="shared" si="3"/>
        <v>2.0656927634154281</v>
      </c>
      <c r="AD152" s="103">
        <f t="shared" si="3"/>
        <v>0.37523313371527695</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71.490972522863743</v>
      </c>
      <c r="F154" s="103">
        <f>F141 + F153 - IF(OR($B$6=2005,$B$6&gt;=2020),SUM(F99:F122),0) + IF(AND(OR($B$4="AT",$B$4="BE",$B$4="CH",$B$4="GB",$B$4="IE",$B$4="LT",$B$4="LU",$B$4="NL"),SUM(F143:F149)&gt;0),SUM(F143:F149)-SUM(F27:F33),0)</f>
        <v>58.813760915222232</v>
      </c>
      <c r="G154" s="103">
        <f>G141 + G153 + IF(AND(OR($B$4="AT",$B$4="BE",$B$4="CH",$B$4="GB",$B$4="IE",$B$4="LT",$B$4="LU",$B$4="NL"),SUM(G143:G149)&gt;0),SUM(G143:G149)-SUM(G27:G33),0)</f>
        <v>8.7739546314733072</v>
      </c>
      <c r="H154" s="103">
        <f t="shared" ref="H154:AD154" si="4">H141 + H153 + IF(AND(OR($B$4="AT",$B$4="BE",$B$4="CH",$B$4="GB",$B$4="IE",$B$4="LT",$B$4="LU",$B$4="NL"),SUM(H143:H149)&gt;0),SUM(H143:H149)-SUM(H27:H33),0)</f>
        <v>82.775202442993034</v>
      </c>
      <c r="I154" s="103">
        <f t="shared" si="4"/>
        <v>12.169803402843815</v>
      </c>
      <c r="J154" s="103">
        <f t="shared" si="4"/>
        <v>22.631918221183078</v>
      </c>
      <c r="K154" s="103">
        <f t="shared" si="4"/>
        <v>85.471547069297657</v>
      </c>
      <c r="L154" s="103">
        <f t="shared" si="4"/>
        <v>1.7893245788193983</v>
      </c>
      <c r="M154" s="103">
        <f t="shared" si="4"/>
        <v>194.06430502490767</v>
      </c>
      <c r="N154" s="103">
        <f t="shared" si="4"/>
        <v>13.932235567576813</v>
      </c>
      <c r="O154" s="103">
        <f t="shared" si="4"/>
        <v>0.63995765883497591</v>
      </c>
      <c r="P154" s="103">
        <f t="shared" si="4"/>
        <v>0.23272683906021424</v>
      </c>
      <c r="Q154" s="103">
        <f t="shared" si="4"/>
        <v>0.24560834685743752</v>
      </c>
      <c r="R154" s="103">
        <f t="shared" si="4"/>
        <v>2.6689819276439177</v>
      </c>
      <c r="S154" s="103">
        <f t="shared" si="4"/>
        <v>61.037257458051243</v>
      </c>
      <c r="T154" s="103">
        <f t="shared" si="4"/>
        <v>4.9936133206730595</v>
      </c>
      <c r="U154" s="103">
        <f t="shared" si="4"/>
        <v>0.40001893206051797</v>
      </c>
      <c r="V154" s="103">
        <f t="shared" si="4"/>
        <v>60.525784890593471</v>
      </c>
      <c r="W154" s="103">
        <f t="shared" si="4"/>
        <v>26.63432441042189</v>
      </c>
      <c r="X154" s="103">
        <f t="shared" si="4"/>
        <v>1.3430827625280666</v>
      </c>
      <c r="Y154" s="103">
        <f t="shared" si="4"/>
        <v>1.4616273111019946</v>
      </c>
      <c r="Z154" s="103">
        <f t="shared" si="4"/>
        <v>0.88668692804625782</v>
      </c>
      <c r="AA154" s="103">
        <f t="shared" si="4"/>
        <v>0.87868931552701812</v>
      </c>
      <c r="AB154" s="103">
        <f t="shared" si="4"/>
        <v>4.5700863172033381</v>
      </c>
      <c r="AC154" s="103">
        <f t="shared" si="4"/>
        <v>2.0656927634154281</v>
      </c>
      <c r="AD154" s="103">
        <f t="shared" si="4"/>
        <v>0.37523313371527695</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4.3521025385202003</v>
      </c>
      <c r="F157" s="104">
        <v>4.8663347016032601E-2</v>
      </c>
      <c r="G157" s="104">
        <v>0.275553531535082</v>
      </c>
      <c r="H157" s="104" t="s">
        <v>355</v>
      </c>
      <c r="I157" s="104">
        <v>3.5574283374174398E-2</v>
      </c>
      <c r="J157" s="104">
        <v>3.5574283374174398E-2</v>
      </c>
      <c r="K157" s="104">
        <v>3.5574283374174398E-2</v>
      </c>
      <c r="L157" s="104">
        <v>9.2435221643824492E-3</v>
      </c>
      <c r="M157" s="104">
        <v>0.54380987385188995</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11986.5786217761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0.246702590382995</v>
      </c>
      <c r="F158" s="104">
        <v>3.9919054567452003E-3</v>
      </c>
      <c r="G158" s="104">
        <v>1.73009656714052E-2</v>
      </c>
      <c r="H158" s="104" t="s">
        <v>355</v>
      </c>
      <c r="I158" s="104">
        <v>1.4519285190487E-3</v>
      </c>
      <c r="J158" s="104">
        <v>1.4519285190487E-3</v>
      </c>
      <c r="K158" s="104">
        <v>1.4519285190487E-3</v>
      </c>
      <c r="L158" s="104">
        <v>3.1858477185051299E-4</v>
      </c>
      <c r="M158" s="104">
        <v>5.5890308785145303E-2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752.59200670612802</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38.264635363767098</v>
      </c>
      <c r="F159" s="104">
        <v>1.3878582780154201</v>
      </c>
      <c r="G159" s="104">
        <v>1.02082083525847</v>
      </c>
      <c r="H159" s="104" t="s">
        <v>355</v>
      </c>
      <c r="I159" s="104">
        <v>1.0626192279322999</v>
      </c>
      <c r="J159" s="104">
        <v>1.06801323416546</v>
      </c>
      <c r="K159" s="104">
        <v>1.07880124663178</v>
      </c>
      <c r="L159" s="104">
        <v>6.68596232168817E-2</v>
      </c>
      <c r="M159" s="104">
        <v>4.0408390679632697</v>
      </c>
      <c r="N159" s="104">
        <v>6.9328377545559497E-2</v>
      </c>
      <c r="O159" s="104">
        <v>8.6821315127452794E-3</v>
      </c>
      <c r="P159" s="104">
        <v>1.3452422623449801E-2</v>
      </c>
      <c r="Q159" s="104">
        <v>0.107883058250029</v>
      </c>
      <c r="R159" s="104">
        <v>4.9764145299959497E-2</v>
      </c>
      <c r="S159" s="104">
        <v>0.107883058250029</v>
      </c>
      <c r="T159" s="104">
        <v>5.5171422194604798</v>
      </c>
      <c r="U159" s="104">
        <v>0.13865675509111899</v>
      </c>
      <c r="V159" s="104">
        <v>0.32843009974058801</v>
      </c>
      <c r="W159" s="104">
        <v>0.26835461935326599</v>
      </c>
      <c r="X159" s="104">
        <v>2.6204972406928401E-3</v>
      </c>
      <c r="Y159" s="104">
        <v>1.0441733312539499E-2</v>
      </c>
      <c r="Z159" s="104">
        <v>4.8664734098907902E-3</v>
      </c>
      <c r="AA159" s="104">
        <v>1.7987937178699499E-2</v>
      </c>
      <c r="AB159" s="104">
        <f t="shared" si="5"/>
        <v>3.5916641141822629E-2</v>
      </c>
      <c r="AC159" s="104">
        <v>5.3466655632441698E-2</v>
      </c>
      <c r="AD159" s="104">
        <v>1.8078231762723202E-5</v>
      </c>
      <c r="AE159" s="102"/>
      <c r="AF159" s="104">
        <v>21464.873033897598</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E10:H10"/>
    <mergeCell ref="I10:L10"/>
    <mergeCell ref="AI11:AI12"/>
    <mergeCell ref="AJ11:AJ12"/>
    <mergeCell ref="AK11:AK12"/>
    <mergeCell ref="N10:P10"/>
    <mergeCell ref="Q10:V10"/>
    <mergeCell ref="M11:M12"/>
    <mergeCell ref="N11:N12"/>
    <mergeCell ref="I11:I12"/>
    <mergeCell ref="J11:J12"/>
    <mergeCell ref="K11:K12"/>
    <mergeCell ref="L11:L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s>
  <pageMargins left="0.7" right="0.7" top="0.75" bottom="0.75" header="0.3" footer="0.3"/>
  <drawing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rk3">
    <tabColor rgb="FF7030A0"/>
  </sheetPr>
  <dimension ref="A1:AL171"/>
  <sheetViews>
    <sheetView zoomScale="80" zoomScaleNormal="80" workbookViewId="0">
      <pane xSplit="4" ySplit="13" topLeftCell="E14" activePane="bottomRight" state="frozen"/>
      <selection activeCell="F153" sqref="F153:I153"/>
      <selection pane="topRight" activeCell="F153" sqref="F153:I153"/>
      <selection pane="bottomLeft" activeCell="F153" sqref="F153:I153"/>
      <selection pane="bottomRight" activeCell="E14" sqref="E14"/>
    </sheetView>
  </sheetViews>
  <sheetFormatPr defaultColWidth="11.5546875" defaultRowHeight="13.2" x14ac:dyDescent="0.25"/>
  <cols>
    <col min="1" max="1" width="20.109375" style="18" customWidth="1"/>
    <col min="2" max="2" width="19.3320312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2021</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2021</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11.1341439764235</v>
      </c>
      <c r="F14" s="96">
        <v>1.1798441752233899</v>
      </c>
      <c r="G14" s="96">
        <v>2.24388530274179</v>
      </c>
      <c r="H14" s="96">
        <v>1.4893827514713799E-2</v>
      </c>
      <c r="I14" s="96">
        <v>0.44791091723545601</v>
      </c>
      <c r="J14" s="96">
        <v>0.53596563809114695</v>
      </c>
      <c r="K14" s="96">
        <v>0.69774038170961905</v>
      </c>
      <c r="L14" s="96">
        <v>1.40903275316676E-2</v>
      </c>
      <c r="M14" s="96">
        <v>16.226535113137899</v>
      </c>
      <c r="N14" s="96">
        <v>0.34515336642842698</v>
      </c>
      <c r="O14" s="96">
        <v>3.2269670776190799E-2</v>
      </c>
      <c r="P14" s="96">
        <v>0.105154954419539</v>
      </c>
      <c r="Q14" s="96">
        <v>5.4121057881641101E-2</v>
      </c>
      <c r="R14" s="96">
        <v>0.167566981039179</v>
      </c>
      <c r="S14" s="96">
        <v>0.16315679734433999</v>
      </c>
      <c r="T14" s="96">
        <v>0.225999756814346</v>
      </c>
      <c r="U14" s="96">
        <v>0.21838902147364</v>
      </c>
      <c r="V14" s="96">
        <v>0.49304633615467802</v>
      </c>
      <c r="W14" s="96">
        <v>2.2162709107618399</v>
      </c>
      <c r="X14" s="96">
        <v>1.1986068686252901E-2</v>
      </c>
      <c r="Y14" s="96">
        <v>4.7250009026718498E-2</v>
      </c>
      <c r="Z14" s="96">
        <v>3.0898111967177198E-2</v>
      </c>
      <c r="AA14" s="96">
        <v>8.6555780370264207E-3</v>
      </c>
      <c r="AB14" s="96">
        <f>IF(ISNUMBER(X14),SUM(X14:AA14),X14)</f>
        <v>9.8789767717175028E-2</v>
      </c>
      <c r="AC14" s="96">
        <v>0.88494358853245403</v>
      </c>
      <c r="AD14" s="96">
        <v>0.23662562750800401</v>
      </c>
      <c r="AE14" s="97"/>
      <c r="AF14" s="96">
        <v>2082.5982433266099</v>
      </c>
      <c r="AG14" s="96">
        <v>39221.844034287002</v>
      </c>
      <c r="AH14" s="96">
        <v>15945.4118480016</v>
      </c>
      <c r="AI14" s="96">
        <v>137859.69869383599</v>
      </c>
      <c r="AJ14" s="96">
        <v>16805.064593969601</v>
      </c>
      <c r="AK14" s="113" t="s">
        <v>355</v>
      </c>
      <c r="AL14" s="44"/>
    </row>
    <row r="15" spans="1:38" s="1" customFormat="1" ht="24.75" customHeight="1" thickBot="1" x14ac:dyDescent="0.3">
      <c r="A15" s="41" t="s">
        <v>112</v>
      </c>
      <c r="B15" s="41" t="s">
        <v>151</v>
      </c>
      <c r="C15" s="78" t="s">
        <v>48</v>
      </c>
      <c r="D15" s="42"/>
      <c r="E15" s="95">
        <v>1.034</v>
      </c>
      <c r="F15" s="96">
        <v>2.40061090510576E-2</v>
      </c>
      <c r="G15" s="96">
        <v>0.209596</v>
      </c>
      <c r="H15" s="96" t="s">
        <v>355</v>
      </c>
      <c r="I15" s="96">
        <v>8.3637219024496001E-2</v>
      </c>
      <c r="J15" s="96">
        <v>8.4337952049495998E-2</v>
      </c>
      <c r="K15" s="96">
        <v>8.5739418099496006E-2</v>
      </c>
      <c r="L15" s="96">
        <v>1.4734793480353E-2</v>
      </c>
      <c r="M15" s="96">
        <v>0.21464210177766599</v>
      </c>
      <c r="N15" s="96">
        <v>2.5939421731607699E-2</v>
      </c>
      <c r="O15" s="96">
        <v>3.45811988925398E-2</v>
      </c>
      <c r="P15" s="96">
        <v>5.9787751201460402E-3</v>
      </c>
      <c r="Q15" s="96">
        <v>6.1884801092283804E-3</v>
      </c>
      <c r="R15" s="96">
        <v>0.105485254132307</v>
      </c>
      <c r="S15" s="96">
        <v>5.2444098929558799E-2</v>
      </c>
      <c r="T15" s="96">
        <v>0.15154716981320099</v>
      </c>
      <c r="U15" s="96">
        <v>2.4811322441159901E-2</v>
      </c>
      <c r="V15" s="96">
        <v>0.27944419259858599</v>
      </c>
      <c r="W15" s="96">
        <v>5.51541369249004E-4</v>
      </c>
      <c r="X15" s="96">
        <v>1.7123832028091198E-5</v>
      </c>
      <c r="Y15" s="96">
        <v>7.4277746208712003E-5</v>
      </c>
      <c r="Z15" s="96">
        <v>1.45630691910436E-5</v>
      </c>
      <c r="AA15" s="96">
        <v>2.7698110784124199E-5</v>
      </c>
      <c r="AB15" s="96">
        <f t="shared" ref="AB15:AB78" si="0">IF(ISNUMBER(X15),SUM(X15:AA15),X15)</f>
        <v>1.3366275821197101E-4</v>
      </c>
      <c r="AC15" s="96">
        <v>3.4372655530840001E-5</v>
      </c>
      <c r="AD15" s="96">
        <v>1.19079626258946E-4</v>
      </c>
      <c r="AE15" s="97"/>
      <c r="AF15" s="96">
        <v>15869.845687022</v>
      </c>
      <c r="AG15" s="110" t="s">
        <v>354</v>
      </c>
      <c r="AH15" s="96">
        <v>653.87557563404198</v>
      </c>
      <c r="AI15" s="96">
        <v>182.048818225958</v>
      </c>
      <c r="AJ15" s="110" t="s">
        <v>354</v>
      </c>
      <c r="AK15" s="113" t="s">
        <v>355</v>
      </c>
      <c r="AL15" s="44"/>
    </row>
    <row r="16" spans="1:38" s="1" customFormat="1" ht="24.75" customHeight="1" thickBot="1" x14ac:dyDescent="0.3">
      <c r="A16" s="41" t="s">
        <v>112</v>
      </c>
      <c r="B16" s="41" t="s">
        <v>152</v>
      </c>
      <c r="C16" s="78" t="s">
        <v>132</v>
      </c>
      <c r="D16" s="42"/>
      <c r="E16" s="95">
        <v>3.0597346607027598</v>
      </c>
      <c r="F16" s="96">
        <v>2.4666982461166598E-2</v>
      </c>
      <c r="G16" s="96">
        <v>3.0248913343772499E-3</v>
      </c>
      <c r="H16" s="96" t="s">
        <v>355</v>
      </c>
      <c r="I16" s="96">
        <v>1.8224974992615899E-3</v>
      </c>
      <c r="J16" s="96">
        <v>1.9756245903089602E-3</v>
      </c>
      <c r="K16" s="96">
        <v>2.5728202453937101E-3</v>
      </c>
      <c r="L16" s="96">
        <v>3.6844273130674001E-4</v>
      </c>
      <c r="M16" s="96">
        <v>7.6625651707497994E-2</v>
      </c>
      <c r="N16" s="96">
        <v>2.5468782060913598E-5</v>
      </c>
      <c r="O16" s="96">
        <v>4.0364871431682697E-6</v>
      </c>
      <c r="P16" s="96">
        <v>1.5562680945117901E-3</v>
      </c>
      <c r="Q16" s="96">
        <v>1.8226290031976801E-3</v>
      </c>
      <c r="R16" s="96">
        <v>5.3299632316400201E-5</v>
      </c>
      <c r="S16" s="96">
        <v>2.8244048599879999E-5</v>
      </c>
      <c r="T16" s="96">
        <v>8.8510309783359197E-6</v>
      </c>
      <c r="U16" s="96">
        <v>1.7191896170702301E-4</v>
      </c>
      <c r="V16" s="96">
        <v>1.1045920779038601E-4</v>
      </c>
      <c r="W16" s="96">
        <v>5.66547030298315E-4</v>
      </c>
      <c r="X16" s="96">
        <v>3.8052679170583503E-5</v>
      </c>
      <c r="Y16" s="96">
        <v>1.1425451161200099E-4</v>
      </c>
      <c r="Z16" s="96">
        <v>4.9860398199852798E-5</v>
      </c>
      <c r="AA16" s="96">
        <v>8.2594926466334804E-5</v>
      </c>
      <c r="AB16" s="96">
        <f t="shared" si="0"/>
        <v>2.8476251544877208E-4</v>
      </c>
      <c r="AC16" s="96">
        <v>4.5828170736480003E-5</v>
      </c>
      <c r="AD16" s="96">
        <v>1.9372817629512001E-5</v>
      </c>
      <c r="AE16" s="97"/>
      <c r="AF16" s="96">
        <v>208.309866984</v>
      </c>
      <c r="AG16" s="110" t="s">
        <v>354</v>
      </c>
      <c r="AH16" s="96">
        <v>15312.7091047371</v>
      </c>
      <c r="AI16" s="110" t="s">
        <v>354</v>
      </c>
      <c r="AJ16" s="110" t="s">
        <v>354</v>
      </c>
      <c r="AK16" s="113" t="s">
        <v>355</v>
      </c>
      <c r="AL16" s="44"/>
    </row>
    <row r="17" spans="1:38" s="1" customFormat="1" ht="24.75" customHeight="1" thickBot="1" x14ac:dyDescent="0.3">
      <c r="A17" s="41" t="s">
        <v>112</v>
      </c>
      <c r="B17" s="41" t="s">
        <v>153</v>
      </c>
      <c r="C17" s="78" t="s">
        <v>49</v>
      </c>
      <c r="D17" s="42"/>
      <c r="E17" s="95">
        <v>0.140433451487985</v>
      </c>
      <c r="F17" s="96">
        <v>3.7738890634415401E-3</v>
      </c>
      <c r="G17" s="96">
        <v>1.0837658407663699E-3</v>
      </c>
      <c r="H17" s="96">
        <v>9.1764030199999993E-8</v>
      </c>
      <c r="I17" s="96">
        <v>4.3903606565821299E-4</v>
      </c>
      <c r="J17" s="96">
        <v>4.3903606565821299E-4</v>
      </c>
      <c r="K17" s="96">
        <v>4.3903606565821299E-4</v>
      </c>
      <c r="L17" s="96">
        <v>1.4626500778745899E-4</v>
      </c>
      <c r="M17" s="96">
        <v>5.7196194885876003E-2</v>
      </c>
      <c r="N17" s="96">
        <v>3.7377877314081099E-6</v>
      </c>
      <c r="O17" s="96">
        <v>5.4337068033758403E-7</v>
      </c>
      <c r="P17" s="96">
        <v>1.95061968497178E-4</v>
      </c>
      <c r="Q17" s="96">
        <v>2.2091691553946399E-4</v>
      </c>
      <c r="R17" s="96">
        <v>1.7328669598626099E-5</v>
      </c>
      <c r="S17" s="96">
        <v>1.0488200531877099E-5</v>
      </c>
      <c r="T17" s="96">
        <v>1.34407425491743E-6</v>
      </c>
      <c r="U17" s="96">
        <v>2.09363857801945E-5</v>
      </c>
      <c r="V17" s="96">
        <v>3.6212115889425699E-5</v>
      </c>
      <c r="W17" s="96">
        <v>9.0790197548433005E-5</v>
      </c>
      <c r="X17" s="96">
        <v>3.9601096972655604E-6</v>
      </c>
      <c r="Y17" s="96">
        <v>2.07905759106442E-6</v>
      </c>
      <c r="Z17" s="96">
        <v>3.26709050024408E-6</v>
      </c>
      <c r="AA17" s="96">
        <v>7.9202193945311107E-6</v>
      </c>
      <c r="AB17" s="96">
        <f t="shared" si="0"/>
        <v>1.7226477183105171E-5</v>
      </c>
      <c r="AC17" s="96">
        <v>1.08903016674803E-5</v>
      </c>
      <c r="AD17" s="96">
        <v>4.6036275230712103E-6</v>
      </c>
      <c r="AE17" s="97"/>
      <c r="AF17" s="96">
        <v>79.593941563768496</v>
      </c>
      <c r="AG17" s="110" t="s">
        <v>354</v>
      </c>
      <c r="AH17" s="96">
        <v>1451.0990908317301</v>
      </c>
      <c r="AI17" s="96">
        <v>404.00786426353102</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0.27682483721976398</v>
      </c>
      <c r="F19" s="96">
        <v>4.1447491027882602E-2</v>
      </c>
      <c r="G19" s="96">
        <v>1.23812825089497E-2</v>
      </c>
      <c r="H19" s="96">
        <v>2.4702444431381602E-3</v>
      </c>
      <c r="I19" s="96">
        <v>6.7857142415647699E-3</v>
      </c>
      <c r="J19" s="96">
        <v>8.3610912730678003E-3</v>
      </c>
      <c r="K19" s="96">
        <v>1.1681753817868699E-2</v>
      </c>
      <c r="L19" s="96">
        <v>2.05674274508826E-3</v>
      </c>
      <c r="M19" s="96">
        <v>0.32438207859526103</v>
      </c>
      <c r="N19" s="96">
        <v>1.8789107909653699E-3</v>
      </c>
      <c r="O19" s="96">
        <v>1.4123265153569801E-4</v>
      </c>
      <c r="P19" s="96">
        <v>8.4757597615786595E-4</v>
      </c>
      <c r="Q19" s="96">
        <v>8.1559618921613303E-4</v>
      </c>
      <c r="R19" s="96">
        <v>1.28096045463168E-3</v>
      </c>
      <c r="S19" s="96">
        <v>1.4155716346112E-3</v>
      </c>
      <c r="T19" s="96">
        <v>1.2453600983285799E-3</v>
      </c>
      <c r="U19" s="96">
        <v>3.5680867616796398E-4</v>
      </c>
      <c r="V19" s="96">
        <v>1.8794885411546199E-3</v>
      </c>
      <c r="W19" s="96">
        <v>9.3527218840145905E-4</v>
      </c>
      <c r="X19" s="96">
        <v>2.0088425819577402E-5</v>
      </c>
      <c r="Y19" s="96">
        <v>6.7557587480710001E-4</v>
      </c>
      <c r="Z19" s="96">
        <v>6.8093324109069005E-4</v>
      </c>
      <c r="AA19" s="96">
        <v>3.9810592620133603E-5</v>
      </c>
      <c r="AB19" s="96">
        <f t="shared" si="0"/>
        <v>1.4164081343375011E-3</v>
      </c>
      <c r="AC19" s="96">
        <v>2.6511357306234799E-3</v>
      </c>
      <c r="AD19" s="96">
        <v>1.0612651973005199E-3</v>
      </c>
      <c r="AE19" s="97"/>
      <c r="AF19" s="96">
        <v>213.519139737785</v>
      </c>
      <c r="AG19" s="110" t="s">
        <v>354</v>
      </c>
      <c r="AH19" s="96">
        <v>4674.7277152872402</v>
      </c>
      <c r="AI19" s="96">
        <v>1967.7573953785</v>
      </c>
      <c r="AJ19" s="110" t="s">
        <v>354</v>
      </c>
      <c r="AK19" s="113" t="s">
        <v>355</v>
      </c>
      <c r="AL19" s="44"/>
    </row>
    <row r="20" spans="1:38" s="1" customFormat="1" ht="24.75" customHeight="1" thickBot="1" x14ac:dyDescent="0.3">
      <c r="A20" s="41" t="s">
        <v>112</v>
      </c>
      <c r="B20" s="41" t="s">
        <v>156</v>
      </c>
      <c r="C20" s="78" t="s">
        <v>51</v>
      </c>
      <c r="D20" s="42"/>
      <c r="E20" s="95">
        <v>7.2158251431236498E-2</v>
      </c>
      <c r="F20" s="96">
        <v>2.4942153952528499E-2</v>
      </c>
      <c r="G20" s="96">
        <v>5.1202103707011001E-3</v>
      </c>
      <c r="H20" s="96">
        <v>2.0279015440909298E-3</v>
      </c>
      <c r="I20" s="96">
        <v>4.4420271852971599E-3</v>
      </c>
      <c r="J20" s="96">
        <v>5.7119523833676E-3</v>
      </c>
      <c r="K20" s="96">
        <v>8.2518027795085002E-3</v>
      </c>
      <c r="L20" s="96">
        <v>1.2550732420022999E-3</v>
      </c>
      <c r="M20" s="96">
        <v>0.12940684669976599</v>
      </c>
      <c r="N20" s="96">
        <v>1.53477602884758E-3</v>
      </c>
      <c r="O20" s="96">
        <v>1.14585735812855E-4</v>
      </c>
      <c r="P20" s="96">
        <v>2.5621917569749499E-4</v>
      </c>
      <c r="Q20" s="96">
        <v>1.6870295217073699E-4</v>
      </c>
      <c r="R20" s="96">
        <v>1.01259789267097E-3</v>
      </c>
      <c r="S20" s="96">
        <v>1.1146290751869101E-3</v>
      </c>
      <c r="T20" s="96">
        <v>9.914563980474671E-4</v>
      </c>
      <c r="U20" s="96">
        <v>2.2015708330901701E-4</v>
      </c>
      <c r="V20" s="96">
        <v>1.01985637915993E-3</v>
      </c>
      <c r="W20" s="96">
        <v>4.6475053063927199E-4</v>
      </c>
      <c r="X20" s="96">
        <v>4.6254029101236596E-6</v>
      </c>
      <c r="Y20" s="96">
        <v>5.4812725842806696E-4</v>
      </c>
      <c r="Z20" s="96">
        <v>5.4869450762315105E-4</v>
      </c>
      <c r="AA20" s="96">
        <v>8.6751063971220502E-6</v>
      </c>
      <c r="AB20" s="96">
        <f t="shared" si="0"/>
        <v>1.1101222753584637E-3</v>
      </c>
      <c r="AC20" s="96">
        <v>2.12174178107234E-3</v>
      </c>
      <c r="AD20" s="96">
        <v>8.4692318188623196E-4</v>
      </c>
      <c r="AE20" s="97"/>
      <c r="AF20" s="96">
        <v>107.469209468985</v>
      </c>
      <c r="AG20" s="110" t="s">
        <v>354</v>
      </c>
      <c r="AH20" s="96">
        <v>578.83790647938497</v>
      </c>
      <c r="AI20" s="96">
        <v>584.46560106233903</v>
      </c>
      <c r="AJ20" s="110" t="s">
        <v>354</v>
      </c>
      <c r="AK20" s="113" t="s">
        <v>355</v>
      </c>
      <c r="AL20" s="44"/>
    </row>
    <row r="21" spans="1:38" s="1" customFormat="1" ht="24.75" customHeight="1" thickBot="1" x14ac:dyDescent="0.3">
      <c r="A21" s="41" t="s">
        <v>112</v>
      </c>
      <c r="B21" s="41" t="s">
        <v>157</v>
      </c>
      <c r="C21" s="78" t="s">
        <v>52</v>
      </c>
      <c r="D21" s="42"/>
      <c r="E21" s="95">
        <v>1.1208592135395401</v>
      </c>
      <c r="F21" s="96">
        <v>0.13257318658342099</v>
      </c>
      <c r="G21" s="96">
        <v>0.41873748534407801</v>
      </c>
      <c r="H21" s="96">
        <v>1.22804557106365E-3</v>
      </c>
      <c r="I21" s="96">
        <v>2.8160578952747501E-2</v>
      </c>
      <c r="J21" s="96">
        <v>4.01373892077211E-2</v>
      </c>
      <c r="K21" s="96">
        <v>5.6260179382831899E-2</v>
      </c>
      <c r="L21" s="96">
        <v>8.3111264760581099E-3</v>
      </c>
      <c r="M21" s="96">
        <v>0.90349147820505604</v>
      </c>
      <c r="N21" s="96">
        <v>0.18182601599131901</v>
      </c>
      <c r="O21" s="96">
        <v>4.58450822029376E-3</v>
      </c>
      <c r="P21" s="96">
        <v>1.25653975861115E-2</v>
      </c>
      <c r="Q21" s="96">
        <v>1.3694988910545399E-2</v>
      </c>
      <c r="R21" s="96">
        <v>2.3928461957865799E-2</v>
      </c>
      <c r="S21" s="96">
        <v>3.4041080402577403E-2</v>
      </c>
      <c r="T21" s="96">
        <v>0.456592661439985</v>
      </c>
      <c r="U21" s="96">
        <v>3.1211020632364399E-2</v>
      </c>
      <c r="V21" s="96">
        <v>0.41347838175413898</v>
      </c>
      <c r="W21" s="96">
        <v>5.8204654297923297E-3</v>
      </c>
      <c r="X21" s="96">
        <v>2.24163926332818E-4</v>
      </c>
      <c r="Y21" s="96">
        <v>2.34064110679225E-3</v>
      </c>
      <c r="Z21" s="96">
        <v>2.3952741251803298E-3</v>
      </c>
      <c r="AA21" s="96">
        <v>1.27781453747106E-3</v>
      </c>
      <c r="AB21" s="96">
        <f t="shared" si="0"/>
        <v>6.2378936957764577E-3</v>
      </c>
      <c r="AC21" s="96">
        <v>1.33510318253311E-2</v>
      </c>
      <c r="AD21" s="96">
        <v>1.0932072571639801E-2</v>
      </c>
      <c r="AE21" s="97"/>
      <c r="AF21" s="96">
        <v>2575.4748632094802</v>
      </c>
      <c r="AG21" s="96">
        <v>1276.1249483486899</v>
      </c>
      <c r="AH21" s="96">
        <v>10353.3270577934</v>
      </c>
      <c r="AI21" s="96">
        <v>4914.8030572772705</v>
      </c>
      <c r="AJ21" s="110" t="s">
        <v>354</v>
      </c>
      <c r="AK21" s="113" t="s">
        <v>355</v>
      </c>
      <c r="AL21" s="44"/>
    </row>
    <row r="22" spans="1:38" s="1" customFormat="1" ht="24.75" customHeight="1" thickBot="1" x14ac:dyDescent="0.3">
      <c r="A22" s="41" t="s">
        <v>112</v>
      </c>
      <c r="B22" s="62" t="s">
        <v>158</v>
      </c>
      <c r="C22" s="78" t="s">
        <v>288</v>
      </c>
      <c r="D22" s="42"/>
      <c r="E22" s="95">
        <v>3.8272257964408798</v>
      </c>
      <c r="F22" s="96">
        <v>0.31023945217189902</v>
      </c>
      <c r="G22" s="96">
        <v>1.5410553400793701</v>
      </c>
      <c r="H22" s="96">
        <v>8.2053010833818496E-2</v>
      </c>
      <c r="I22" s="96">
        <v>4.7872201419444101E-2</v>
      </c>
      <c r="J22" s="96">
        <v>8.7810961651846098E-2</v>
      </c>
      <c r="K22" s="96">
        <v>0.119413171718316</v>
      </c>
      <c r="L22" s="96">
        <v>4.2753955368350603E-3</v>
      </c>
      <c r="M22" s="96">
        <v>5.9953299918429197</v>
      </c>
      <c r="N22" s="96">
        <v>0.195890840828917</v>
      </c>
      <c r="O22" s="96">
        <v>2.0749813881463401E-2</v>
      </c>
      <c r="P22" s="96">
        <v>3.6119271593532898E-2</v>
      </c>
      <c r="Q22" s="96">
        <v>5.7609298609821502E-2</v>
      </c>
      <c r="R22" s="96">
        <v>4.4004107992114599E-2</v>
      </c>
      <c r="S22" s="96">
        <v>5.01457923091592E-2</v>
      </c>
      <c r="T22" s="96">
        <v>0.17262062316645699</v>
      </c>
      <c r="U22" s="96">
        <v>4.3085207211803797E-2</v>
      </c>
      <c r="V22" s="96">
        <v>0.41572746099059898</v>
      </c>
      <c r="W22" s="96">
        <v>5.8989346497289201E-2</v>
      </c>
      <c r="X22" s="96">
        <v>6.9914871702705104E-4</v>
      </c>
      <c r="Y22" s="96">
        <v>5.5434191870913398E-3</v>
      </c>
      <c r="Z22" s="96">
        <v>5.7199297591874303E-3</v>
      </c>
      <c r="AA22" s="96">
        <v>4.0498405215090502E-3</v>
      </c>
      <c r="AB22" s="96">
        <f t="shared" si="0"/>
        <v>1.6012338184814873E-2</v>
      </c>
      <c r="AC22" s="96">
        <v>4.6700567208903698E-2</v>
      </c>
      <c r="AD22" s="96">
        <v>2.72528874605346E-2</v>
      </c>
      <c r="AE22" s="97"/>
      <c r="AF22" s="96">
        <v>7827.5344986402897</v>
      </c>
      <c r="AG22" s="96">
        <v>4071.2923471879999</v>
      </c>
      <c r="AH22" s="96">
        <v>4211.4973828614102</v>
      </c>
      <c r="AI22" s="96">
        <v>3338.4826133407901</v>
      </c>
      <c r="AJ22" s="96">
        <v>1788.04454925043</v>
      </c>
      <c r="AK22" s="113" t="s">
        <v>355</v>
      </c>
      <c r="AL22" s="44"/>
    </row>
    <row r="23" spans="1:38" s="1" customFormat="1" ht="24.75" customHeight="1" thickBot="1" x14ac:dyDescent="0.3">
      <c r="A23" s="41" t="s">
        <v>119</v>
      </c>
      <c r="B23" s="62" t="s">
        <v>322</v>
      </c>
      <c r="C23" s="78" t="s">
        <v>336</v>
      </c>
      <c r="E23" s="96">
        <v>1.9963891918450101</v>
      </c>
      <c r="F23" s="96">
        <v>0.64627669388697895</v>
      </c>
      <c r="G23" s="96">
        <v>3.9018820443022101E-3</v>
      </c>
      <c r="H23" s="96">
        <v>1.6873128552144299E-3</v>
      </c>
      <c r="I23" s="96">
        <v>0.14124452106010299</v>
      </c>
      <c r="J23" s="96">
        <v>0.14124452106010299</v>
      </c>
      <c r="K23" s="96">
        <v>0.14124452106010299</v>
      </c>
      <c r="L23" s="96">
        <v>9.5509641047703805E-2</v>
      </c>
      <c r="M23" s="96">
        <v>10.4444393521315</v>
      </c>
      <c r="N23" s="96">
        <v>9.3229974613425106E-3</v>
      </c>
      <c r="O23" s="96">
        <v>1.6037405525909001E-3</v>
      </c>
      <c r="P23" s="96">
        <v>1.05626534633583E-3</v>
      </c>
      <c r="Q23" s="96">
        <v>2.0880732439028201E-5</v>
      </c>
      <c r="R23" s="96">
        <v>5.4430649234741904E-3</v>
      </c>
      <c r="S23" s="96">
        <v>4.1602585163733304E-3</v>
      </c>
      <c r="T23" s="96">
        <v>1.6466147387965101E-3</v>
      </c>
      <c r="U23" s="96">
        <v>2.01805453149635E-5</v>
      </c>
      <c r="V23" s="96">
        <v>0.32220151110484202</v>
      </c>
      <c r="W23" s="96">
        <v>7.3829888769344201E-3</v>
      </c>
      <c r="X23" s="96">
        <v>2.0909741854676601E-3</v>
      </c>
      <c r="Y23" s="96">
        <v>4.1679379739337497E-3</v>
      </c>
      <c r="Z23" s="96">
        <v>4.0058657299236701E-3</v>
      </c>
      <c r="AA23" s="96">
        <v>2.2027501576080402E-3</v>
      </c>
      <c r="AB23" s="96">
        <f t="shared" si="0"/>
        <v>1.2467528046933119E-2</v>
      </c>
      <c r="AC23" s="96">
        <v>4.9391579002753698E-2</v>
      </c>
      <c r="AD23" s="96">
        <v>4.7267779165597797E-6</v>
      </c>
      <c r="AE23" s="97"/>
      <c r="AF23" s="96">
        <v>8612.9793197195195</v>
      </c>
      <c r="AG23" s="110" t="s">
        <v>354</v>
      </c>
      <c r="AH23" s="110" t="s">
        <v>354</v>
      </c>
      <c r="AI23" s="96">
        <v>20.215749403624699</v>
      </c>
      <c r="AJ23" s="110" t="s">
        <v>354</v>
      </c>
      <c r="AK23" s="113" t="s">
        <v>355</v>
      </c>
      <c r="AL23" s="44"/>
    </row>
    <row r="24" spans="1:38" s="1" customFormat="1" ht="24.75" customHeight="1" thickBot="1" x14ac:dyDescent="0.3">
      <c r="A24" s="68" t="s">
        <v>112</v>
      </c>
      <c r="B24" s="62" t="s">
        <v>321</v>
      </c>
      <c r="C24" s="78" t="s">
        <v>337</v>
      </c>
      <c r="D24" s="43"/>
      <c r="E24" s="95">
        <v>0.52813947129627303</v>
      </c>
      <c r="F24" s="95">
        <v>7.8500271610868505E-2</v>
      </c>
      <c r="G24" s="95">
        <v>4.5057290007694401E-2</v>
      </c>
      <c r="H24" s="96">
        <v>1.2439240606832399E-2</v>
      </c>
      <c r="I24" s="95">
        <v>2.5204595191679099E-2</v>
      </c>
      <c r="J24" s="95">
        <v>3.0613476290376199E-2</v>
      </c>
      <c r="K24" s="95">
        <v>4.11910986761823E-2</v>
      </c>
      <c r="L24" s="95">
        <v>8.8620319594071798E-3</v>
      </c>
      <c r="M24" s="95">
        <v>0.65086567218464997</v>
      </c>
      <c r="N24" s="95">
        <v>1.1750457014834801E-2</v>
      </c>
      <c r="O24" s="95">
        <v>5.6559030180975604E-4</v>
      </c>
      <c r="P24" s="95">
        <v>1.7287932800701901E-3</v>
      </c>
      <c r="Q24" s="95">
        <v>9.7823330913967307E-4</v>
      </c>
      <c r="R24" s="95">
        <v>5.0222514063149298E-3</v>
      </c>
      <c r="S24" s="95">
        <v>5.4677447759967097E-3</v>
      </c>
      <c r="T24" s="95">
        <v>4.6671779454604502E-3</v>
      </c>
      <c r="U24" s="95">
        <v>1.86719068048681E-3</v>
      </c>
      <c r="V24" s="95">
        <v>1.2697908043543E-2</v>
      </c>
      <c r="W24" s="95">
        <v>3.522481127917E-3</v>
      </c>
      <c r="X24" s="95">
        <v>1.2685507103177301E-4</v>
      </c>
      <c r="Y24" s="95">
        <v>2.3075573871162401E-3</v>
      </c>
      <c r="Z24" s="95">
        <v>2.34187490458538E-3</v>
      </c>
      <c r="AA24" s="95">
        <v>2.7625580220356799E-4</v>
      </c>
      <c r="AB24" s="96">
        <f t="shared" si="0"/>
        <v>5.0525431649369604E-3</v>
      </c>
      <c r="AC24" s="95">
        <v>9.4427430546172204E-3</v>
      </c>
      <c r="AD24" s="95">
        <v>2.87572021788345E-3</v>
      </c>
      <c r="AE24" s="97"/>
      <c r="AF24" s="96">
        <v>1908.8724518911399</v>
      </c>
      <c r="AG24" s="96">
        <v>38.273424463305702</v>
      </c>
      <c r="AH24" s="96">
        <v>2979.9496724242999</v>
      </c>
      <c r="AI24" s="96">
        <v>2602.5367021275001</v>
      </c>
      <c r="AJ24" s="96">
        <v>32.520527220149901</v>
      </c>
      <c r="AK24" s="113" t="s">
        <v>355</v>
      </c>
      <c r="AL24" s="46"/>
    </row>
    <row r="25" spans="1:38" s="1" customFormat="1" ht="24.75" customHeight="1" thickBot="1" x14ac:dyDescent="0.3">
      <c r="A25" s="41" t="s">
        <v>120</v>
      </c>
      <c r="B25" s="62" t="s">
        <v>160</v>
      </c>
      <c r="C25" s="79" t="s">
        <v>301</v>
      </c>
      <c r="D25" s="42"/>
      <c r="E25" s="95">
        <v>0.599367990831562</v>
      </c>
      <c r="F25" s="95">
        <v>3.3916911906834601E-2</v>
      </c>
      <c r="G25" s="95">
        <v>4.2000829876181499E-2</v>
      </c>
      <c r="H25" s="95" t="s">
        <v>355</v>
      </c>
      <c r="I25" s="95">
        <v>5.6219927524997102E-3</v>
      </c>
      <c r="J25" s="95">
        <v>6.5709316867727501E-3</v>
      </c>
      <c r="K25" s="95">
        <v>7.35308261136989E-3</v>
      </c>
      <c r="L25" s="95">
        <v>1.86917206973484E-3</v>
      </c>
      <c r="M25" s="95">
        <v>0.367770307964223</v>
      </c>
      <c r="N25" s="95">
        <v>1.4387588927526E-2</v>
      </c>
      <c r="O25" s="95">
        <v>1.5030073017141201E-5</v>
      </c>
      <c r="P25" s="95" t="s">
        <v>355</v>
      </c>
      <c r="Q25" s="95">
        <v>1.17980907326971E-5</v>
      </c>
      <c r="R25" s="95">
        <v>1.14946236689393E-4</v>
      </c>
      <c r="S25" s="95">
        <v>0.107987441510544</v>
      </c>
      <c r="T25" s="95">
        <v>1.5674664841158E-4</v>
      </c>
      <c r="U25" s="95">
        <v>5.8629834260635398E-5</v>
      </c>
      <c r="V25" s="95">
        <v>4.1540460423611397E-2</v>
      </c>
      <c r="W25" s="95" t="s">
        <v>355</v>
      </c>
      <c r="X25" s="95">
        <v>8.1859529346523304E-6</v>
      </c>
      <c r="Y25" s="95">
        <v>4.3154531436457602E-7</v>
      </c>
      <c r="Z25" s="95">
        <v>6.37043083109612E-7</v>
      </c>
      <c r="AA25" s="95" t="s">
        <v>355</v>
      </c>
      <c r="AB25" s="96">
        <f t="shared" si="0"/>
        <v>9.2545413321265193E-6</v>
      </c>
      <c r="AC25" s="96" t="s">
        <v>355</v>
      </c>
      <c r="AD25" s="96" t="s">
        <v>355</v>
      </c>
      <c r="AE25" s="97"/>
      <c r="AF25" s="96">
        <v>1827.0360996139</v>
      </c>
      <c r="AG25" s="110" t="s">
        <v>354</v>
      </c>
      <c r="AH25" s="110" t="s">
        <v>354</v>
      </c>
      <c r="AI25" s="110" t="s">
        <v>354</v>
      </c>
      <c r="AJ25" s="110" t="s">
        <v>354</v>
      </c>
      <c r="AK25" s="109">
        <v>4515.4218244425001</v>
      </c>
      <c r="AL25" s="44"/>
    </row>
    <row r="26" spans="1:38" s="1" customFormat="1" ht="24.75" customHeight="1" thickBot="1" x14ac:dyDescent="0.3">
      <c r="A26" s="41" t="s">
        <v>120</v>
      </c>
      <c r="B26" s="41" t="s">
        <v>159</v>
      </c>
      <c r="C26" s="78" t="s">
        <v>311</v>
      </c>
      <c r="D26" s="42"/>
      <c r="E26" s="95">
        <v>7.9221144028651602E-2</v>
      </c>
      <c r="F26" s="96">
        <v>1.50547417019342E-2</v>
      </c>
      <c r="G26" s="96">
        <v>6.8570363852698997E-3</v>
      </c>
      <c r="H26" s="96">
        <v>4.2293280000000002E-5</v>
      </c>
      <c r="I26" s="96">
        <v>8.9153444596740204E-4</v>
      </c>
      <c r="J26" s="96">
        <v>1.04734064072051E-3</v>
      </c>
      <c r="K26" s="96">
        <v>1.1757619277841199E-3</v>
      </c>
      <c r="L26" s="96">
        <v>1.9686772775390801E-4</v>
      </c>
      <c r="M26" s="96">
        <v>0.57700202697263503</v>
      </c>
      <c r="N26" s="96">
        <v>0.35936229687858401</v>
      </c>
      <c r="O26" s="96">
        <v>9.1569298804279307E-6</v>
      </c>
      <c r="P26" s="96">
        <v>5.2343756167206403E-6</v>
      </c>
      <c r="Q26" s="96">
        <v>2.1176231234684202E-6</v>
      </c>
      <c r="R26" s="96">
        <v>2.8575353579807201E-5</v>
      </c>
      <c r="S26" s="96">
        <v>1.7756146190530502E-2</v>
      </c>
      <c r="T26" s="96">
        <v>3.3688831099574002E-5</v>
      </c>
      <c r="U26" s="96">
        <v>9.7467574706996497E-6</v>
      </c>
      <c r="V26" s="96">
        <v>8.1541414600822607E-3</v>
      </c>
      <c r="W26" s="96">
        <v>1.35015068645639E-4</v>
      </c>
      <c r="X26" s="96">
        <v>4.3583407503983503E-6</v>
      </c>
      <c r="Y26" s="96">
        <v>5.5970535432718102E-6</v>
      </c>
      <c r="Z26" s="96">
        <v>1.9885272345629301E-6</v>
      </c>
      <c r="AA26" s="96">
        <v>6.4681637537212997E-6</v>
      </c>
      <c r="AB26" s="96">
        <f t="shared" si="0"/>
        <v>1.841208528195439E-5</v>
      </c>
      <c r="AC26" s="96" t="s">
        <v>355</v>
      </c>
      <c r="AD26" s="96">
        <v>6.18202591849618E-8</v>
      </c>
      <c r="AE26" s="97"/>
      <c r="AF26" s="96">
        <v>298.46213275729798</v>
      </c>
      <c r="AG26" s="110" t="s">
        <v>354</v>
      </c>
      <c r="AH26" s="110" t="s">
        <v>354</v>
      </c>
      <c r="AI26" s="110" t="s">
        <v>354</v>
      </c>
      <c r="AJ26" s="110" t="s">
        <v>354</v>
      </c>
      <c r="AK26" s="109">
        <v>741.38668650000102</v>
      </c>
      <c r="AL26" s="44"/>
    </row>
    <row r="27" spans="1:38" s="1" customFormat="1" ht="24.75" customHeight="1" thickBot="1" x14ac:dyDescent="0.3">
      <c r="A27" s="41" t="s">
        <v>121</v>
      </c>
      <c r="B27" s="41" t="s">
        <v>161</v>
      </c>
      <c r="C27" s="78" t="s">
        <v>53</v>
      </c>
      <c r="D27" s="42"/>
      <c r="E27" s="95">
        <v>10.9948891266964</v>
      </c>
      <c r="F27" s="96">
        <v>2.20029484271048</v>
      </c>
      <c r="G27" s="96">
        <v>3.7132787881464499E-2</v>
      </c>
      <c r="H27" s="96">
        <v>0.60449084401662001</v>
      </c>
      <c r="I27" s="96">
        <v>8.7547722979565604E-2</v>
      </c>
      <c r="J27" s="96">
        <v>8.7547722979565604E-2</v>
      </c>
      <c r="K27" s="96">
        <v>8.7547722979565604E-2</v>
      </c>
      <c r="L27" s="96">
        <v>5.5530635173759099E-2</v>
      </c>
      <c r="M27" s="96">
        <v>37.043658111822403</v>
      </c>
      <c r="N27" s="96">
        <v>0.116415883910244</v>
      </c>
      <c r="O27" s="96">
        <v>2.74917692865865E-2</v>
      </c>
      <c r="P27" s="96">
        <v>1.3494462400018401E-2</v>
      </c>
      <c r="Q27" s="96">
        <v>4.0062121066792802E-4</v>
      </c>
      <c r="R27" s="96">
        <v>5.5542615318707099E-2</v>
      </c>
      <c r="S27" s="96">
        <v>8.5912620475710702E-2</v>
      </c>
      <c r="T27" s="96">
        <v>2.9866098590488398E-2</v>
      </c>
      <c r="U27" s="96">
        <v>2.9314257503762503E-4</v>
      </c>
      <c r="V27" s="96">
        <v>5.4970851771253404</v>
      </c>
      <c r="W27" s="96">
        <v>3.7421150360768297E-2</v>
      </c>
      <c r="X27" s="96">
        <v>3.8630788337344402E-2</v>
      </c>
      <c r="Y27" s="96">
        <v>4.3446032679176301E-2</v>
      </c>
      <c r="Z27" s="96">
        <v>3.34048892455895E-2</v>
      </c>
      <c r="AA27" s="96">
        <v>3.8413575787757802E-2</v>
      </c>
      <c r="AB27" s="96">
        <f t="shared" si="0"/>
        <v>0.15389528604986799</v>
      </c>
      <c r="AC27" s="96">
        <v>0.22041160976906901</v>
      </c>
      <c r="AD27" s="96">
        <v>8.8413632583892097E-5</v>
      </c>
      <c r="AE27" s="97"/>
      <c r="AF27" s="96">
        <v>80460.940113249395</v>
      </c>
      <c r="AG27" s="110" t="s">
        <v>354</v>
      </c>
      <c r="AH27" s="96">
        <v>3.60645619360879</v>
      </c>
      <c r="AI27" s="96">
        <v>5396.05160753169</v>
      </c>
      <c r="AJ27" s="110" t="s">
        <v>354</v>
      </c>
      <c r="AK27" s="113" t="s">
        <v>355</v>
      </c>
      <c r="AL27" s="44"/>
    </row>
    <row r="28" spans="1:38" s="1" customFormat="1" ht="24.75" customHeight="1" thickBot="1" x14ac:dyDescent="0.3">
      <c r="A28" s="41" t="s">
        <v>121</v>
      </c>
      <c r="B28" s="41" t="s">
        <v>162</v>
      </c>
      <c r="C28" s="78" t="s">
        <v>144</v>
      </c>
      <c r="D28" s="42"/>
      <c r="E28" s="95">
        <v>6.8995204813168698</v>
      </c>
      <c r="F28" s="96">
        <v>0.20441827536940799</v>
      </c>
      <c r="G28" s="96">
        <v>9.6908039616989804E-3</v>
      </c>
      <c r="H28" s="96">
        <v>4.5353003745115097E-2</v>
      </c>
      <c r="I28" s="96">
        <v>6.0183759414683E-2</v>
      </c>
      <c r="J28" s="96">
        <v>6.0183759414683E-2</v>
      </c>
      <c r="K28" s="96">
        <v>6.0183759414683E-2</v>
      </c>
      <c r="L28" s="96">
        <v>4.6144298889978702E-2</v>
      </c>
      <c r="M28" s="96">
        <v>1.6563672435786301</v>
      </c>
      <c r="N28" s="96">
        <v>2.7212256025109498E-2</v>
      </c>
      <c r="O28" s="96">
        <v>4.6696679296864101E-3</v>
      </c>
      <c r="P28" s="96">
        <v>2.67033441073813E-3</v>
      </c>
      <c r="Q28" s="96">
        <v>5.4469982213665399E-5</v>
      </c>
      <c r="R28" s="96">
        <v>1.5176528531093201E-2</v>
      </c>
      <c r="S28" s="96">
        <v>1.15875535181392E-2</v>
      </c>
      <c r="T28" s="96">
        <v>4.80100459284957E-3</v>
      </c>
      <c r="U28" s="96">
        <v>5.1462001011080098E-5</v>
      </c>
      <c r="V28" s="96">
        <v>0.93735871034157503</v>
      </c>
      <c r="W28" s="96">
        <v>1.13975998683128E-2</v>
      </c>
      <c r="X28" s="96">
        <v>1.27993434772168E-2</v>
      </c>
      <c r="Y28" s="96">
        <v>1.43499396551394E-2</v>
      </c>
      <c r="Z28" s="96">
        <v>1.1243775184909001E-2</v>
      </c>
      <c r="AA28" s="96">
        <v>1.1964110494392E-2</v>
      </c>
      <c r="AB28" s="96">
        <f t="shared" si="0"/>
        <v>5.0357168811657201E-2</v>
      </c>
      <c r="AC28" s="96">
        <v>0.127839814455114</v>
      </c>
      <c r="AD28" s="96">
        <v>1.83123301885421E-5</v>
      </c>
      <c r="AE28" s="97"/>
      <c r="AF28" s="96">
        <v>20723.100081304099</v>
      </c>
      <c r="AG28" s="110" t="s">
        <v>354</v>
      </c>
      <c r="AH28" s="96">
        <v>5.9341228519748297</v>
      </c>
      <c r="AI28" s="96">
        <v>1394.5690612154201</v>
      </c>
      <c r="AJ28" s="110" t="s">
        <v>354</v>
      </c>
      <c r="AK28" s="113" t="s">
        <v>355</v>
      </c>
      <c r="AL28" s="44"/>
    </row>
    <row r="29" spans="1:38" s="1" customFormat="1" ht="24.75" customHeight="1" thickBot="1" x14ac:dyDescent="0.3">
      <c r="A29" s="41" t="s">
        <v>121</v>
      </c>
      <c r="B29" s="41" t="s">
        <v>163</v>
      </c>
      <c r="C29" s="78" t="s">
        <v>145</v>
      </c>
      <c r="D29" s="42"/>
      <c r="E29" s="95">
        <v>4.1226236335345403</v>
      </c>
      <c r="F29" s="96">
        <v>0.15396442237600699</v>
      </c>
      <c r="G29" s="96">
        <v>2.3011787545595901E-2</v>
      </c>
      <c r="H29" s="96">
        <v>4.4730531157794698E-2</v>
      </c>
      <c r="I29" s="96">
        <v>5.7453630260145098E-2</v>
      </c>
      <c r="J29" s="96">
        <v>5.7453630260145098E-2</v>
      </c>
      <c r="K29" s="96">
        <v>5.7453630260145098E-2</v>
      </c>
      <c r="L29" s="96">
        <v>3.2694378617529003E-2</v>
      </c>
      <c r="M29" s="96">
        <v>1.8275981307812801</v>
      </c>
      <c r="N29" s="96">
        <v>4.2703391874303102E-2</v>
      </c>
      <c r="O29" s="96">
        <v>7.0982680639342603E-3</v>
      </c>
      <c r="P29" s="96">
        <v>6.0989634449671298E-3</v>
      </c>
      <c r="Q29" s="96">
        <v>1.1510833451528699E-4</v>
      </c>
      <c r="R29" s="96">
        <v>2.7319201550666101E-2</v>
      </c>
      <c r="S29" s="96">
        <v>1.92972206817516E-2</v>
      </c>
      <c r="T29" s="96">
        <v>7.2713380892024696E-3</v>
      </c>
      <c r="U29" s="96">
        <v>1.15083636121633E-4</v>
      </c>
      <c r="V29" s="96">
        <v>1.4288546230460399</v>
      </c>
      <c r="W29" s="96">
        <v>5.4592288486084703E-2</v>
      </c>
      <c r="X29" s="96">
        <v>4.5076201502271696E-3</v>
      </c>
      <c r="Y29" s="96">
        <v>2.7296144243042299E-2</v>
      </c>
      <c r="Z29" s="96">
        <v>3.0501563016537201E-2</v>
      </c>
      <c r="AA29" s="96">
        <v>7.01185356702005E-3</v>
      </c>
      <c r="AB29" s="96">
        <f t="shared" si="0"/>
        <v>6.9317180976826723E-2</v>
      </c>
      <c r="AC29" s="96">
        <v>0.323556264984457</v>
      </c>
      <c r="AD29" s="96">
        <v>3.5371012397004301E-6</v>
      </c>
      <c r="AE29" s="97"/>
      <c r="AF29" s="96">
        <v>49130.438092177399</v>
      </c>
      <c r="AG29" s="110" t="s">
        <v>354</v>
      </c>
      <c r="AH29" s="96">
        <v>288.21577594528998</v>
      </c>
      <c r="AI29" s="96">
        <v>3383.5816599995801</v>
      </c>
      <c r="AJ29" s="110" t="s">
        <v>354</v>
      </c>
      <c r="AK29" s="113" t="s">
        <v>355</v>
      </c>
      <c r="AL29" s="44"/>
    </row>
    <row r="30" spans="1:38" s="1" customFormat="1" ht="24.75" customHeight="1" thickBot="1" x14ac:dyDescent="0.3">
      <c r="A30" s="41" t="s">
        <v>121</v>
      </c>
      <c r="B30" s="41" t="s">
        <v>164</v>
      </c>
      <c r="C30" s="78" t="s">
        <v>54</v>
      </c>
      <c r="D30" s="42"/>
      <c r="E30" s="95">
        <v>0.118892518129708</v>
      </c>
      <c r="F30" s="96">
        <v>0.79797876736380402</v>
      </c>
      <c r="G30" s="96">
        <v>4.2021345839997402E-4</v>
      </c>
      <c r="H30" s="96">
        <v>1.20334387147096E-3</v>
      </c>
      <c r="I30" s="96">
        <v>1.2333756927288501E-2</v>
      </c>
      <c r="J30" s="96">
        <v>1.2333756927288501E-2</v>
      </c>
      <c r="K30" s="96">
        <v>1.2333756927288501E-2</v>
      </c>
      <c r="L30" s="96">
        <v>2.1433893210928202E-3</v>
      </c>
      <c r="M30" s="96">
        <v>5.8881424739815396</v>
      </c>
      <c r="N30" s="96">
        <v>3.51792928616843E-4</v>
      </c>
      <c r="O30" s="96">
        <v>1.13062174954948E-4</v>
      </c>
      <c r="P30" s="96">
        <v>1.82792854403989E-4</v>
      </c>
      <c r="Q30" s="96">
        <v>6.30320187599961E-6</v>
      </c>
      <c r="R30" s="96">
        <v>2.30341275729845E-4</v>
      </c>
      <c r="S30" s="96">
        <v>4.7555816943831299E-4</v>
      </c>
      <c r="T30" s="96">
        <v>1.5718458808694499E-4</v>
      </c>
      <c r="U30" s="96">
        <v>4.20213458399974E-6</v>
      </c>
      <c r="V30" s="96">
        <v>2.2465360280549601E-2</v>
      </c>
      <c r="W30" s="96">
        <v>1.58932618004036E-2</v>
      </c>
      <c r="X30" s="96">
        <v>2.42183036958532E-4</v>
      </c>
      <c r="Y30" s="96">
        <v>4.4400223442397398E-4</v>
      </c>
      <c r="Z30" s="96">
        <v>1.5136439809908199E-4</v>
      </c>
      <c r="AA30" s="96">
        <v>5.1968443347351605E-4</v>
      </c>
      <c r="AB30" s="96">
        <f t="shared" si="0"/>
        <v>1.357234102955104E-3</v>
      </c>
      <c r="AC30" s="96">
        <v>9.7792549537083805E-6</v>
      </c>
      <c r="AD30" s="96">
        <v>3.0103755779722501E-6</v>
      </c>
      <c r="AE30" s="97"/>
      <c r="AF30" s="96">
        <v>920.267473895943</v>
      </c>
      <c r="AG30" s="110" t="s">
        <v>354</v>
      </c>
      <c r="AH30" s="110" t="s">
        <v>354</v>
      </c>
      <c r="AI30" s="96">
        <v>61.585433102889503</v>
      </c>
      <c r="AJ30" s="110" t="s">
        <v>354</v>
      </c>
      <c r="AK30" s="113" t="s">
        <v>355</v>
      </c>
      <c r="AL30" s="44"/>
    </row>
    <row r="31" spans="1:38" s="1" customFormat="1" ht="24.75" customHeight="1" thickBot="1" x14ac:dyDescent="0.3">
      <c r="A31" s="41" t="s">
        <v>121</v>
      </c>
      <c r="B31" s="41" t="s">
        <v>165</v>
      </c>
      <c r="C31" s="78" t="s">
        <v>55</v>
      </c>
      <c r="D31" s="42"/>
      <c r="E31" s="109" t="s">
        <v>355</v>
      </c>
      <c r="F31" s="96">
        <v>1.3392849205917701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1249.75070930116</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0.65667061088412704</v>
      </c>
      <c r="J32" s="96">
        <v>1.2241466748565999</v>
      </c>
      <c r="K32" s="96">
        <v>1.6118200021490201</v>
      </c>
      <c r="L32" s="96">
        <v>0.160765728550707</v>
      </c>
      <c r="M32" s="108" t="s">
        <v>355</v>
      </c>
      <c r="N32" s="96">
        <v>7.3636166761619597</v>
      </c>
      <c r="O32" s="96">
        <v>8.0178084243795605E-3</v>
      </c>
      <c r="P32" s="96" t="s">
        <v>355</v>
      </c>
      <c r="Q32" s="96">
        <v>7.5128849407141898E-3</v>
      </c>
      <c r="R32" s="96">
        <v>8.0661881191648396E-2</v>
      </c>
      <c r="S32" s="96">
        <v>56.096303318410499</v>
      </c>
      <c r="T32" s="96">
        <v>9.7796504471891005E-2</v>
      </c>
      <c r="U32" s="96">
        <v>3.2236400042980499E-2</v>
      </c>
      <c r="V32" s="96">
        <v>21.9553959480339</v>
      </c>
      <c r="W32" s="96" t="s">
        <v>355</v>
      </c>
      <c r="X32" s="96">
        <v>4.1484854597698597E-3</v>
      </c>
      <c r="Y32" s="96">
        <v>2.8411306025846598E-4</v>
      </c>
      <c r="Z32" s="96">
        <v>4.19404993714879E-4</v>
      </c>
      <c r="AA32" s="96" t="s">
        <v>355</v>
      </c>
      <c r="AB32" s="96">
        <f t="shared" si="0"/>
        <v>4.8520035137432048E-3</v>
      </c>
      <c r="AC32" s="96" t="s">
        <v>355</v>
      </c>
      <c r="AD32" s="96" t="s">
        <v>355</v>
      </c>
      <c r="AE32" s="97"/>
      <c r="AF32" s="113" t="s">
        <v>355</v>
      </c>
      <c r="AG32" s="113" t="s">
        <v>355</v>
      </c>
      <c r="AH32" s="113" t="s">
        <v>355</v>
      </c>
      <c r="AI32" s="113" t="s">
        <v>355</v>
      </c>
      <c r="AJ32" s="113" t="s">
        <v>355</v>
      </c>
      <c r="AK32" s="96">
        <v>57880.8415064894</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0.32030374718395099</v>
      </c>
      <c r="J33" s="96">
        <v>0.59315508737768696</v>
      </c>
      <c r="K33" s="96">
        <v>1.1863101747553699</v>
      </c>
      <c r="L33" s="96" t="s">
        <v>355</v>
      </c>
      <c r="M33" s="108" t="s">
        <v>355</v>
      </c>
      <c r="N33" s="96">
        <v>5.5786235967871502E-2</v>
      </c>
      <c r="O33" s="96">
        <v>1.12699466601761E-4</v>
      </c>
      <c r="P33" s="96">
        <v>6.7619679961056404E-5</v>
      </c>
      <c r="Q33" s="96" t="s">
        <v>355</v>
      </c>
      <c r="R33" s="96">
        <v>2.3542325418020399E-2</v>
      </c>
      <c r="S33" s="96">
        <v>1.18512386458062E-2</v>
      </c>
      <c r="T33" s="96">
        <v>1.8832674024241599E-2</v>
      </c>
      <c r="U33" s="96" t="s">
        <v>355</v>
      </c>
      <c r="V33" s="96">
        <v>8.9637596804516204E-2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57880.8415064894</v>
      </c>
      <c r="AL33" s="44" t="s">
        <v>366</v>
      </c>
    </row>
    <row r="34" spans="1:38" s="1" customFormat="1" ht="24.75" customHeight="1" thickBot="1" x14ac:dyDescent="0.3">
      <c r="A34" s="41" t="s">
        <v>119</v>
      </c>
      <c r="B34" s="41" t="s">
        <v>168</v>
      </c>
      <c r="C34" s="78" t="s">
        <v>58</v>
      </c>
      <c r="D34" s="42"/>
      <c r="E34" s="95">
        <v>1.18853343174751</v>
      </c>
      <c r="F34" s="96">
        <v>6.0582497953173803E-2</v>
      </c>
      <c r="G34" s="96">
        <v>1.1447257986580801E-3</v>
      </c>
      <c r="H34" s="96">
        <v>4.9867351579999998E-4</v>
      </c>
      <c r="I34" s="96">
        <v>0.19429119739622699</v>
      </c>
      <c r="J34" s="96">
        <v>0.37474165602086001</v>
      </c>
      <c r="K34" s="96">
        <v>0.37474165602086001</v>
      </c>
      <c r="L34" s="96">
        <v>8.9964802015348299E-3</v>
      </c>
      <c r="M34" s="96">
        <v>0.18197202336346099</v>
      </c>
      <c r="N34" s="96">
        <v>2.78738548391568E-3</v>
      </c>
      <c r="O34" s="96">
        <v>4.6261942060766003E-4</v>
      </c>
      <c r="P34" s="96">
        <v>3.0903795121157599E-4</v>
      </c>
      <c r="Q34" s="96">
        <v>5.831986767281E-6</v>
      </c>
      <c r="R34" s="96">
        <v>1.1034754943581899</v>
      </c>
      <c r="S34" s="96">
        <v>2.8071305195961598</v>
      </c>
      <c r="T34" s="96">
        <v>2.2041325757663199</v>
      </c>
      <c r="U34" s="96">
        <v>5.831986767281E-6</v>
      </c>
      <c r="V34" s="96">
        <v>9.2990575211396198E-2</v>
      </c>
      <c r="W34" s="96">
        <v>1.7931377082163801E-3</v>
      </c>
      <c r="X34" s="96">
        <v>1.4805729384316599E-4</v>
      </c>
      <c r="Y34" s="96">
        <v>8.9656916827250395E-4</v>
      </c>
      <c r="Z34" s="96">
        <v>1.0018543545067501E-3</v>
      </c>
      <c r="AA34" s="96">
        <v>2.30311345978258E-4</v>
      </c>
      <c r="AB34" s="96">
        <f t="shared" si="0"/>
        <v>2.2767921626006779E-3</v>
      </c>
      <c r="AC34" s="96">
        <v>1.533421061085E-2</v>
      </c>
      <c r="AD34" s="96">
        <v>2.0999740158556999E-6</v>
      </c>
      <c r="AE34" s="97"/>
      <c r="AF34" s="96">
        <v>2397.4456386000002</v>
      </c>
      <c r="AG34" s="110" t="s">
        <v>358</v>
      </c>
      <c r="AH34" s="110" t="s">
        <v>354</v>
      </c>
      <c r="AI34" s="110" t="s">
        <v>354</v>
      </c>
      <c r="AJ34" s="110" t="s">
        <v>354</v>
      </c>
      <c r="AK34" s="109">
        <v>36314423.517901599</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10.4367780400936</v>
      </c>
      <c r="F36" s="96">
        <v>0.45794149351396801</v>
      </c>
      <c r="G36" s="96">
        <v>0.22128890534041801</v>
      </c>
      <c r="H36" s="96" t="s">
        <v>355</v>
      </c>
      <c r="I36" s="96">
        <v>0.29524442344199198</v>
      </c>
      <c r="J36" s="96">
        <v>0.29674312609905801</v>
      </c>
      <c r="K36" s="96">
        <v>0.29974053141319001</v>
      </c>
      <c r="L36" s="96">
        <v>2.7400241778880102E-2</v>
      </c>
      <c r="M36" s="96">
        <v>1.06281927091657</v>
      </c>
      <c r="N36" s="96">
        <v>2.2113742338103499E-2</v>
      </c>
      <c r="O36" s="96">
        <v>2.69537140152008E-3</v>
      </c>
      <c r="P36" s="96">
        <v>4.5795374718874196E-3</v>
      </c>
      <c r="Q36" s="96">
        <v>3.1511638163101999E-2</v>
      </c>
      <c r="R36" s="96">
        <v>1.5005375491941799E-2</v>
      </c>
      <c r="S36" s="96">
        <v>3.1511638163101999E-2</v>
      </c>
      <c r="T36" s="96">
        <v>1.5432191783047899</v>
      </c>
      <c r="U36" s="96">
        <v>4.42274846762069E-2</v>
      </c>
      <c r="V36" s="96">
        <v>0.105492715495385</v>
      </c>
      <c r="W36" s="96">
        <v>8.9061778311887899E-2</v>
      </c>
      <c r="X36" s="96">
        <v>8.0346191918289104E-4</v>
      </c>
      <c r="Y36" s="96">
        <v>3.8145301361591599E-3</v>
      </c>
      <c r="Z36" s="96">
        <v>1.6278494311985699E-3</v>
      </c>
      <c r="AA36" s="96">
        <v>6.0541145488345804E-3</v>
      </c>
      <c r="AB36" s="96">
        <f t="shared" si="0"/>
        <v>1.22999560353752E-2</v>
      </c>
      <c r="AC36" s="96">
        <v>1.7228592943970798E-2</v>
      </c>
      <c r="AD36" s="96">
        <v>6.04084489730067E-6</v>
      </c>
      <c r="AE36" s="97"/>
      <c r="AF36" s="96">
        <v>7107.7094806633704</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0.75129238382651697</v>
      </c>
      <c r="F39" s="96">
        <v>0.13770359084047301</v>
      </c>
      <c r="G39" s="96">
        <v>5.2131150591673697E-2</v>
      </c>
      <c r="H39" s="96">
        <v>1.6627469160500102E-2</v>
      </c>
      <c r="I39" s="96">
        <v>9.1258486936990998E-2</v>
      </c>
      <c r="J39" s="96">
        <v>9.4068427086247505E-2</v>
      </c>
      <c r="K39" s="96">
        <v>9.9847506151038795E-2</v>
      </c>
      <c r="L39" s="96">
        <v>1.8090708912473399E-2</v>
      </c>
      <c r="M39" s="96">
        <v>0.99350136053663896</v>
      </c>
      <c r="N39" s="96">
        <v>5.7046401990918701E-3</v>
      </c>
      <c r="O39" s="96">
        <v>6.0036419629244805E-4</v>
      </c>
      <c r="P39" s="96">
        <v>2.0857045306669499E-3</v>
      </c>
      <c r="Q39" s="96">
        <v>1.75476057435405E-3</v>
      </c>
      <c r="R39" s="96">
        <v>4.4851391643710298E-3</v>
      </c>
      <c r="S39" s="96">
        <v>4.9954235943308603E-3</v>
      </c>
      <c r="T39" s="96">
        <v>4.3081518593243101E-3</v>
      </c>
      <c r="U39" s="96">
        <v>1.24564958297851E-3</v>
      </c>
      <c r="V39" s="96">
        <v>9.9835305772080496E-3</v>
      </c>
      <c r="W39" s="96">
        <v>0.54838599591203996</v>
      </c>
      <c r="X39" s="96">
        <v>6.2176249443249898E-2</v>
      </c>
      <c r="Y39" s="96">
        <v>8.1838953337207601E-2</v>
      </c>
      <c r="Z39" s="96">
        <v>2.8333694222848701E-2</v>
      </c>
      <c r="AA39" s="96">
        <v>4.4970438854525598E-2</v>
      </c>
      <c r="AB39" s="96">
        <f t="shared" si="0"/>
        <v>0.21731933585783178</v>
      </c>
      <c r="AC39" s="96">
        <v>8.9957245742305209E-3</v>
      </c>
      <c r="AD39" s="96">
        <v>1.82799054240142E-3</v>
      </c>
      <c r="AE39" s="97"/>
      <c r="AF39" s="96">
        <v>1201.9014167099999</v>
      </c>
      <c r="AG39" s="110" t="s">
        <v>354</v>
      </c>
      <c r="AH39" s="96">
        <v>9079.9895306016897</v>
      </c>
      <c r="AI39" s="96">
        <v>5448.2422172267597</v>
      </c>
      <c r="AJ39" s="110" t="s">
        <v>354</v>
      </c>
      <c r="AK39" s="113" t="s">
        <v>355</v>
      </c>
      <c r="AL39" s="44"/>
    </row>
    <row r="40" spans="1:38" s="1" customFormat="1" ht="24.75" customHeight="1" thickBot="1" x14ac:dyDescent="0.3">
      <c r="A40" s="41" t="s">
        <v>119</v>
      </c>
      <c r="B40" s="41" t="s">
        <v>174</v>
      </c>
      <c r="C40" s="78" t="s">
        <v>339</v>
      </c>
      <c r="D40" s="42"/>
      <c r="E40" s="95">
        <v>0.47647226796697001</v>
      </c>
      <c r="F40" s="96">
        <v>0.73487536784350005</v>
      </c>
      <c r="G40" s="96">
        <v>1.0371652924384799E-3</v>
      </c>
      <c r="H40" s="96">
        <v>4.0063227046534402E-4</v>
      </c>
      <c r="I40" s="96">
        <v>3.8790776236132501E-2</v>
      </c>
      <c r="J40" s="96">
        <v>3.8790776236132501E-2</v>
      </c>
      <c r="K40" s="96">
        <v>3.8790776236132501E-2</v>
      </c>
      <c r="L40" s="96">
        <v>1.8835327706548399E-2</v>
      </c>
      <c r="M40" s="96">
        <v>27.0358780123481</v>
      </c>
      <c r="N40" s="96">
        <v>2.2400561777177501E-3</v>
      </c>
      <c r="O40" s="96">
        <v>4.6444761419800002E-4</v>
      </c>
      <c r="P40" s="96">
        <v>3.31775335430098E-4</v>
      </c>
      <c r="Q40" s="96">
        <v>8.5560104797057507E-6</v>
      </c>
      <c r="R40" s="96">
        <v>1.2558033693979001E-3</v>
      </c>
      <c r="S40" s="96">
        <v>1.4152205017272301E-3</v>
      </c>
      <c r="T40" s="96">
        <v>5.0516965949958697E-4</v>
      </c>
      <c r="U40" s="96">
        <v>6.8658268686737199E-6</v>
      </c>
      <c r="V40" s="96">
        <v>9.3050046758556507E-2</v>
      </c>
      <c r="W40" s="96">
        <v>5.1015931579390297E-3</v>
      </c>
      <c r="X40" s="96">
        <v>4.7137411398938102E-4</v>
      </c>
      <c r="Y40" s="96">
        <v>9.2626385211472403E-4</v>
      </c>
      <c r="Z40" s="96">
        <v>7.9552436013480602E-4</v>
      </c>
      <c r="AA40" s="96">
        <v>5.8757243661663897E-4</v>
      </c>
      <c r="AB40" s="96">
        <f t="shared" si="0"/>
        <v>2.78073476285555E-3</v>
      </c>
      <c r="AC40" s="96">
        <v>9.1739846530364301E-3</v>
      </c>
      <c r="AD40" s="96">
        <v>2.1530041663506302E-6</v>
      </c>
      <c r="AE40" s="97"/>
      <c r="AF40" s="96">
        <v>2378.0110430557202</v>
      </c>
      <c r="AG40" s="110" t="s">
        <v>354</v>
      </c>
      <c r="AH40" s="110" t="s">
        <v>354</v>
      </c>
      <c r="AI40" s="96">
        <v>48.798852695812101</v>
      </c>
      <c r="AJ40" s="110" t="s">
        <v>354</v>
      </c>
      <c r="AK40" s="113" t="s">
        <v>355</v>
      </c>
      <c r="AL40" s="44"/>
    </row>
    <row r="41" spans="1:38" s="1" customFormat="1" ht="24.75" customHeight="1" thickBot="1" x14ac:dyDescent="0.3">
      <c r="A41" s="41" t="s">
        <v>113</v>
      </c>
      <c r="B41" s="41" t="s">
        <v>175</v>
      </c>
      <c r="C41" s="78" t="s">
        <v>305</v>
      </c>
      <c r="D41" s="42"/>
      <c r="E41" s="95">
        <v>3.5643852315639002</v>
      </c>
      <c r="F41" s="96">
        <v>7.0790490364681302</v>
      </c>
      <c r="G41" s="96">
        <v>0.73363478033419505</v>
      </c>
      <c r="H41" s="96">
        <v>0.90793335595677105</v>
      </c>
      <c r="I41" s="96">
        <v>6.0772529914201003</v>
      </c>
      <c r="J41" s="96">
        <v>6.17718237583993</v>
      </c>
      <c r="K41" s="96">
        <v>6.4382707544456599</v>
      </c>
      <c r="L41" s="96">
        <v>0.76708250253011201</v>
      </c>
      <c r="M41" s="96">
        <v>48.603885307786001</v>
      </c>
      <c r="N41" s="96">
        <v>0.92338220439728802</v>
      </c>
      <c r="O41" s="96">
        <v>0.44455588192698903</v>
      </c>
      <c r="P41" s="96">
        <v>2.2151199021578499E-2</v>
      </c>
      <c r="Q41" s="96">
        <v>9.4038479338237804E-3</v>
      </c>
      <c r="R41" s="96">
        <v>0.78746056671283005</v>
      </c>
      <c r="S41" s="96">
        <v>0.20578477909733001</v>
      </c>
      <c r="T41" s="96">
        <v>6.8432654160096307E-2</v>
      </c>
      <c r="U41" s="96">
        <v>1.73805080388405E-2</v>
      </c>
      <c r="V41" s="96">
        <v>17.5105377354914</v>
      </c>
      <c r="W41" s="96">
        <v>18.331391419414299</v>
      </c>
      <c r="X41" s="96">
        <v>0.98491064036739795</v>
      </c>
      <c r="Y41" s="96">
        <v>0.96929381604652198</v>
      </c>
      <c r="Z41" s="96">
        <v>0.58067352423556096</v>
      </c>
      <c r="AA41" s="96">
        <v>0.54545318681916399</v>
      </c>
      <c r="AB41" s="96">
        <f t="shared" si="0"/>
        <v>3.0803311674686444</v>
      </c>
      <c r="AC41" s="96">
        <v>0.17183892082224</v>
      </c>
      <c r="AD41" s="96">
        <v>5.1498524801494402E-2</v>
      </c>
      <c r="AE41" s="97"/>
      <c r="AF41" s="96">
        <v>4671.7344814395501</v>
      </c>
      <c r="AG41" s="110" t="s">
        <v>354</v>
      </c>
      <c r="AH41" s="96">
        <v>19000.673945328501</v>
      </c>
      <c r="AI41" s="96">
        <v>39604.763235731902</v>
      </c>
      <c r="AJ41" s="110" t="s">
        <v>354</v>
      </c>
      <c r="AK41" s="113" t="s">
        <v>355</v>
      </c>
      <c r="AL41" s="44"/>
    </row>
    <row r="42" spans="1:38" s="1" customFormat="1" ht="24.75" customHeight="1" thickBot="1" x14ac:dyDescent="0.3">
      <c r="A42" s="41" t="s">
        <v>119</v>
      </c>
      <c r="B42" s="41" t="s">
        <v>176</v>
      </c>
      <c r="C42" s="78" t="s">
        <v>60</v>
      </c>
      <c r="D42" s="42"/>
      <c r="E42" s="95">
        <v>3.4445258005582902E-2</v>
      </c>
      <c r="F42" s="96">
        <v>0.87157141081044198</v>
      </c>
      <c r="G42" s="96">
        <v>1.67336890907133E-4</v>
      </c>
      <c r="H42" s="96">
        <v>3.5188423167412897E-5</v>
      </c>
      <c r="I42" s="96">
        <v>1.5945304107772E-2</v>
      </c>
      <c r="J42" s="96">
        <v>1.5945304107772E-2</v>
      </c>
      <c r="K42" s="96">
        <v>1.5945304107772E-2</v>
      </c>
      <c r="L42" s="96">
        <v>7.9726520538859905E-4</v>
      </c>
      <c r="M42" s="96">
        <v>11.641114815995801</v>
      </c>
      <c r="N42" s="96">
        <v>2.8321695612025202E-4</v>
      </c>
      <c r="O42" s="96">
        <v>9.2737406191552605E-5</v>
      </c>
      <c r="P42" s="96">
        <v>7.2568694411113301E-5</v>
      </c>
      <c r="Q42" s="96">
        <v>2.5023687727970099E-6</v>
      </c>
      <c r="R42" s="96">
        <v>1.3451198853745599E-4</v>
      </c>
      <c r="S42" s="96">
        <v>3.5627759279253002E-4</v>
      </c>
      <c r="T42" s="96">
        <v>1.1025398760113199E-4</v>
      </c>
      <c r="U42" s="96">
        <v>1.66824584853134E-6</v>
      </c>
      <c r="V42" s="96">
        <v>1.8489092633611901E-2</v>
      </c>
      <c r="W42" s="96">
        <v>1.9948400655951199E-3</v>
      </c>
      <c r="X42" s="96">
        <v>4.45359642551469E-5</v>
      </c>
      <c r="Y42" s="96">
        <v>8.16492678011026E-5</v>
      </c>
      <c r="Z42" s="96">
        <v>2.7834977659466799E-5</v>
      </c>
      <c r="AA42" s="96">
        <v>9.5566756630836001E-5</v>
      </c>
      <c r="AB42" s="96">
        <f t="shared" si="0"/>
        <v>2.495869663465523E-4</v>
      </c>
      <c r="AC42" s="96">
        <v>3.8898832263022702E-6</v>
      </c>
      <c r="AD42" s="96">
        <v>1.3186306767735499E-6</v>
      </c>
      <c r="AE42" s="97"/>
      <c r="AF42" s="95">
        <v>366.46779108662099</v>
      </c>
      <c r="AG42" s="110" t="s">
        <v>354</v>
      </c>
      <c r="AH42" s="110" t="s">
        <v>354</v>
      </c>
      <c r="AI42" s="96">
        <v>24.082733642522001</v>
      </c>
      <c r="AJ42" s="110" t="s">
        <v>354</v>
      </c>
      <c r="AK42" s="113" t="s">
        <v>355</v>
      </c>
      <c r="AL42" s="44"/>
    </row>
    <row r="43" spans="1:38" s="1" customFormat="1" ht="24.75" customHeight="1" thickBot="1" x14ac:dyDescent="0.3">
      <c r="A43" s="41" t="s">
        <v>113</v>
      </c>
      <c r="B43" s="41" t="s">
        <v>177</v>
      </c>
      <c r="C43" s="78" t="s">
        <v>61</v>
      </c>
      <c r="D43" s="42"/>
      <c r="E43" s="95">
        <v>0.68743310093905297</v>
      </c>
      <c r="F43" s="96">
        <v>1.37941929807823</v>
      </c>
      <c r="G43" s="96">
        <v>0.31720107675718301</v>
      </c>
      <c r="H43" s="96">
        <v>1.6741355391519601E-2</v>
      </c>
      <c r="I43" s="96">
        <v>0.93811484666162903</v>
      </c>
      <c r="J43" s="96">
        <v>0.94060300184717605</v>
      </c>
      <c r="K43" s="96">
        <v>0.94248023769522704</v>
      </c>
      <c r="L43" s="96">
        <v>0.26563131994163802</v>
      </c>
      <c r="M43" s="96">
        <v>4.6297029952914501</v>
      </c>
      <c r="N43" s="96">
        <v>7.3659341924182706E-2</v>
      </c>
      <c r="O43" s="96">
        <v>2.7146597991255201E-2</v>
      </c>
      <c r="P43" s="96">
        <v>2.8364042144480399E-3</v>
      </c>
      <c r="Q43" s="96">
        <v>1.1643437105677201E-3</v>
      </c>
      <c r="R43" s="96">
        <v>5.0419471151245898E-2</v>
      </c>
      <c r="S43" s="96">
        <v>1.5734217210653299E-2</v>
      </c>
      <c r="T43" s="96">
        <v>6.4548226696006499E-3</v>
      </c>
      <c r="U43" s="96">
        <v>4.2171145349535902E-3</v>
      </c>
      <c r="V43" s="96">
        <v>1.08793978465617</v>
      </c>
      <c r="W43" s="96">
        <v>0.981241257994385</v>
      </c>
      <c r="X43" s="96">
        <v>7.0879390918729399E-2</v>
      </c>
      <c r="Y43" s="96">
        <v>8.2447450232358804E-2</v>
      </c>
      <c r="Z43" s="96">
        <v>3.0526343748298799E-2</v>
      </c>
      <c r="AA43" s="96">
        <v>5.0078565075261101E-2</v>
      </c>
      <c r="AB43" s="96">
        <f t="shared" si="0"/>
        <v>0.23393174997464808</v>
      </c>
      <c r="AC43" s="96">
        <v>1.5026773027429E-2</v>
      </c>
      <c r="AD43" s="96">
        <v>8.2686104645887607E-3</v>
      </c>
      <c r="AE43" s="97"/>
      <c r="AF43" s="96">
        <v>2822.5541403755401</v>
      </c>
      <c r="AG43" s="96">
        <v>127.27794</v>
      </c>
      <c r="AH43" s="96">
        <v>1396.3311095455999</v>
      </c>
      <c r="AI43" s="96">
        <v>3259.4494293008202</v>
      </c>
      <c r="AJ43" s="110" t="s">
        <v>354</v>
      </c>
      <c r="AK43" s="113" t="s">
        <v>355</v>
      </c>
      <c r="AL43" s="44"/>
    </row>
    <row r="44" spans="1:38" s="1" customFormat="1" ht="24.75" customHeight="1" thickBot="1" x14ac:dyDescent="0.3">
      <c r="A44" s="41" t="s">
        <v>119</v>
      </c>
      <c r="B44" s="41" t="s">
        <v>178</v>
      </c>
      <c r="C44" s="78" t="s">
        <v>62</v>
      </c>
      <c r="D44" s="42"/>
      <c r="E44" s="95">
        <v>2.3263232359935899</v>
      </c>
      <c r="F44" s="96">
        <v>0.64927465209763202</v>
      </c>
      <c r="G44" s="96">
        <v>4.3188541392846702E-3</v>
      </c>
      <c r="H44" s="96">
        <v>2.0795542301895102E-3</v>
      </c>
      <c r="I44" s="96">
        <v>0.20207463809686799</v>
      </c>
      <c r="J44" s="96">
        <v>0.20207463809686799</v>
      </c>
      <c r="K44" s="96">
        <v>0.20207463809686799</v>
      </c>
      <c r="L44" s="96">
        <v>0.116892692665599</v>
      </c>
      <c r="M44" s="96">
        <v>5.8874757807401199</v>
      </c>
      <c r="N44" s="96">
        <v>1.02480341566296E-2</v>
      </c>
      <c r="O44" s="96">
        <v>1.7244897328694199E-3</v>
      </c>
      <c r="P44" s="96">
        <v>1.1574757148662899E-3</v>
      </c>
      <c r="Q44" s="96">
        <v>2.24246674519494E-5</v>
      </c>
      <c r="R44" s="96">
        <v>6.03071100490782E-3</v>
      </c>
      <c r="S44" s="96">
        <v>4.3874070378121703E-3</v>
      </c>
      <c r="T44" s="96">
        <v>1.7652381561506199E-3</v>
      </c>
      <c r="U44" s="96">
        <v>2.1993672172962901E-5</v>
      </c>
      <c r="V44" s="96">
        <v>0.34655831143355398</v>
      </c>
      <c r="W44" s="96">
        <v>7.4539755486198699E-3</v>
      </c>
      <c r="X44" s="96">
        <v>2.3337362269097699E-3</v>
      </c>
      <c r="Y44" s="96">
        <v>4.6548834283953204E-3</v>
      </c>
      <c r="Z44" s="96">
        <v>4.4955411697420403E-3</v>
      </c>
      <c r="AA44" s="96">
        <v>2.4376753637954602E-3</v>
      </c>
      <c r="AB44" s="96">
        <f t="shared" si="0"/>
        <v>1.3921836188842591E-2</v>
      </c>
      <c r="AC44" s="96">
        <v>5.5574353609859198E-2</v>
      </c>
      <c r="AD44" s="96">
        <v>4.87401098887102E-6</v>
      </c>
      <c r="AE44" s="97"/>
      <c r="AF44" s="96">
        <v>9225.5090945450993</v>
      </c>
      <c r="AG44" s="110" t="s">
        <v>354</v>
      </c>
      <c r="AH44" s="110" t="s">
        <v>354</v>
      </c>
      <c r="AI44" s="96">
        <v>12.443662921930001</v>
      </c>
      <c r="AJ44" s="110" t="s">
        <v>354</v>
      </c>
      <c r="AK44" s="113" t="s">
        <v>355</v>
      </c>
      <c r="AL44" s="44"/>
    </row>
    <row r="45" spans="1:38" s="1" customFormat="1" ht="24.75" customHeight="1" thickBot="1" x14ac:dyDescent="0.3">
      <c r="A45" s="41" t="s">
        <v>119</v>
      </c>
      <c r="B45" s="41" t="s">
        <v>179</v>
      </c>
      <c r="C45" s="78" t="s">
        <v>129</v>
      </c>
      <c r="D45" s="42"/>
      <c r="E45" s="95">
        <v>5.9121484892685299</v>
      </c>
      <c r="F45" s="96">
        <v>0.276921896541379</v>
      </c>
      <c r="G45" s="96">
        <v>0.23388020869743101</v>
      </c>
      <c r="H45" s="96" t="s">
        <v>355</v>
      </c>
      <c r="I45" s="96">
        <v>0.103329135316637</v>
      </c>
      <c r="J45" s="96">
        <v>0.103853648693879</v>
      </c>
      <c r="K45" s="96">
        <v>0.104902675448363</v>
      </c>
      <c r="L45" s="96">
        <v>2.2123879343852002E-2</v>
      </c>
      <c r="M45" s="96">
        <v>0.79121210362741801</v>
      </c>
      <c r="N45" s="96">
        <v>1.1684421346315E-2</v>
      </c>
      <c r="O45" s="96">
        <v>1.1484687648087399E-3</v>
      </c>
      <c r="P45" s="96">
        <v>3.4953397189831101E-3</v>
      </c>
      <c r="Q45" s="96">
        <v>5.8422106731574799E-3</v>
      </c>
      <c r="R45" s="96">
        <v>4.6937419083487499E-3</v>
      </c>
      <c r="S45" s="96">
        <v>5.8422106731574799E-3</v>
      </c>
      <c r="T45" s="96">
        <v>8.1890816273318592E-3</v>
      </c>
      <c r="U45" s="96">
        <v>2.3368842692629899E-2</v>
      </c>
      <c r="V45" s="96">
        <v>5.8472040156131701E-2</v>
      </c>
      <c r="W45" s="96">
        <v>5.9970042892838797E-2</v>
      </c>
      <c r="X45" s="96">
        <v>7.4900136835352304E-4</v>
      </c>
      <c r="Y45" s="96">
        <v>3.1957391716416999E-3</v>
      </c>
      <c r="Z45" s="96">
        <v>1.49800273670705E-3</v>
      </c>
      <c r="AA45" s="96">
        <v>5.8921440977143897E-3</v>
      </c>
      <c r="AB45" s="96">
        <f t="shared" si="0"/>
        <v>1.1334887374416663E-2</v>
      </c>
      <c r="AC45" s="96">
        <v>9.7370177885958004E-3</v>
      </c>
      <c r="AD45" s="96">
        <v>4.2055129812347401E-6</v>
      </c>
      <c r="AE45" s="97"/>
      <c r="AF45" s="96">
        <v>4993.34245569016</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1.1308882285505499</v>
      </c>
      <c r="F47" s="96">
        <v>0.25553010428247303</v>
      </c>
      <c r="G47" s="96">
        <v>6.9071342459234505E-2</v>
      </c>
      <c r="H47" s="96">
        <v>1.1075591942902301E-3</v>
      </c>
      <c r="I47" s="96">
        <v>5.5263420075868999E-2</v>
      </c>
      <c r="J47" s="96">
        <v>5.5263420075868999E-2</v>
      </c>
      <c r="K47" s="96">
        <v>5.5263420075868999E-2</v>
      </c>
      <c r="L47" s="96">
        <v>2.0506278172789699E-2</v>
      </c>
      <c r="M47" s="96">
        <v>2.9265752327754799</v>
      </c>
      <c r="N47" s="96">
        <v>2.1630291424545702E-3</v>
      </c>
      <c r="O47" s="96">
        <v>3.9750465757794101E-4</v>
      </c>
      <c r="P47" s="96">
        <v>2.6040584811460498E-4</v>
      </c>
      <c r="Q47" s="96">
        <v>5.8651554184886398E-6</v>
      </c>
      <c r="R47" s="96">
        <v>1.22715279546965E-3</v>
      </c>
      <c r="S47" s="96">
        <v>1.0856943394213199E-3</v>
      </c>
      <c r="T47" s="96">
        <v>4.1786325069980302E-4</v>
      </c>
      <c r="U47" s="96">
        <v>5.1644972370262397E-6</v>
      </c>
      <c r="V47" s="96">
        <v>7.9752939912813903E-2</v>
      </c>
      <c r="W47" s="96">
        <v>2.8497578366158899E-3</v>
      </c>
      <c r="X47" s="96">
        <v>4.5970483477774602E-4</v>
      </c>
      <c r="Y47" s="96">
        <v>9.1157000437265697E-4</v>
      </c>
      <c r="Z47" s="96">
        <v>8.4233718424403005E-4</v>
      </c>
      <c r="AA47" s="96">
        <v>5.1673763921999396E-4</v>
      </c>
      <c r="AB47" s="96">
        <f t="shared" si="0"/>
        <v>2.7303496626144273E-3</v>
      </c>
      <c r="AC47" s="96">
        <v>1.01593425314076E-2</v>
      </c>
      <c r="AD47" s="96">
        <v>2.3382535877536599E-6</v>
      </c>
      <c r="AE47" s="97"/>
      <c r="AF47" s="96">
        <v>2981.1947329704099</v>
      </c>
      <c r="AG47" s="110" t="s">
        <v>354</v>
      </c>
      <c r="AH47" s="110" t="s">
        <v>354</v>
      </c>
      <c r="AI47" s="96">
        <v>91.043108596069601</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2.7840852E-3</v>
      </c>
      <c r="J48" s="96">
        <v>1.0208312400000001E-2</v>
      </c>
      <c r="K48" s="96">
        <v>1.1600355E-2</v>
      </c>
      <c r="L48" s="96">
        <v>7.7335700000000004E-3</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773.35699999999997</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0.37053665811199998</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3.819</v>
      </c>
      <c r="AL51" s="44" t="s">
        <v>371</v>
      </c>
    </row>
    <row r="52" spans="1:38" s="1" customFormat="1" ht="24.75" customHeight="1" thickBot="1" x14ac:dyDescent="0.3">
      <c r="A52" s="41" t="s">
        <v>114</v>
      </c>
      <c r="B52" s="62" t="s">
        <v>316</v>
      </c>
      <c r="C52" s="79" t="s">
        <v>131</v>
      </c>
      <c r="D52" s="61"/>
      <c r="E52" s="96" t="s">
        <v>355</v>
      </c>
      <c r="F52" s="96">
        <v>2.0384000000000002</v>
      </c>
      <c r="G52" s="96">
        <v>0.35990800000000001</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7459.4380000000001</v>
      </c>
      <c r="AL52" s="44" t="s">
        <v>127</v>
      </c>
    </row>
    <row r="53" spans="1:38" s="1" customFormat="1" ht="24.75" customHeight="1" thickBot="1" x14ac:dyDescent="0.3">
      <c r="A53" s="41" t="s">
        <v>114</v>
      </c>
      <c r="B53" s="62" t="s">
        <v>317</v>
      </c>
      <c r="C53" s="79" t="s">
        <v>68</v>
      </c>
      <c r="D53" s="61"/>
      <c r="E53" s="108" t="s">
        <v>355</v>
      </c>
      <c r="F53" s="96">
        <v>0.65315957899999999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1207.319</v>
      </c>
      <c r="AL53" s="44" t="s">
        <v>127</v>
      </c>
    </row>
    <row r="54" spans="1:38" s="1" customFormat="1" ht="40.5" customHeight="1" thickBot="1" x14ac:dyDescent="0.3">
      <c r="A54" s="41" t="s">
        <v>114</v>
      </c>
      <c r="B54" s="62" t="s">
        <v>186</v>
      </c>
      <c r="C54" s="79" t="s">
        <v>289</v>
      </c>
      <c r="D54" s="61"/>
      <c r="E54" s="95" t="s">
        <v>355</v>
      </c>
      <c r="F54" s="96">
        <v>1.5109805868302399</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6592.38</v>
      </c>
      <c r="AL54" s="44" t="s">
        <v>367</v>
      </c>
    </row>
    <row r="55" spans="1:38" s="1" customFormat="1" ht="24.75" customHeight="1" thickBot="1" x14ac:dyDescent="0.3">
      <c r="A55" s="41" t="s">
        <v>114</v>
      </c>
      <c r="B55" s="62" t="s">
        <v>187</v>
      </c>
      <c r="C55" s="79" t="s">
        <v>260</v>
      </c>
      <c r="D55" s="61"/>
      <c r="E55" s="95">
        <v>5.6464790965207998E-2</v>
      </c>
      <c r="F55" s="96">
        <v>7.8989878775560005E-2</v>
      </c>
      <c r="G55" s="96">
        <v>0.107949482302184</v>
      </c>
      <c r="H55" s="96" t="s">
        <v>355</v>
      </c>
      <c r="I55" s="96">
        <v>1.741499534832E-3</v>
      </c>
      <c r="J55" s="96">
        <v>1.741499534832E-3</v>
      </c>
      <c r="K55" s="96">
        <v>1.741499534832E-3</v>
      </c>
      <c r="L55" s="96">
        <v>8.2483040775999998E-5</v>
      </c>
      <c r="M55" s="96">
        <v>9.6700352163199998E-2</v>
      </c>
      <c r="N55" s="96">
        <v>3.5128833841320003E-4</v>
      </c>
      <c r="O55" s="96">
        <v>4.7449785168620002E-4</v>
      </c>
      <c r="P55" s="96">
        <v>2.5525738832000002E-4</v>
      </c>
      <c r="Q55" s="96">
        <v>2.86658179296E-4</v>
      </c>
      <c r="R55" s="96">
        <v>1.4494697327154899E-3</v>
      </c>
      <c r="S55" s="96">
        <v>7.1229318002434896E-4</v>
      </c>
      <c r="T55" s="96">
        <v>1.59622993242929E-3</v>
      </c>
      <c r="U55" s="96">
        <v>3.5714756067455999E-4</v>
      </c>
      <c r="V55" s="96">
        <v>3.6825467193172001E-3</v>
      </c>
      <c r="W55" s="96">
        <v>9.8189288239999991E-4</v>
      </c>
      <c r="X55" s="96">
        <v>1.137638353128E-6</v>
      </c>
      <c r="Y55" s="96">
        <v>1.716087357392E-6</v>
      </c>
      <c r="Z55" s="96">
        <v>1.6056895851920001E-6</v>
      </c>
      <c r="AA55" s="96">
        <v>1.6056895851920001E-6</v>
      </c>
      <c r="AB55" s="96">
        <f t="shared" si="0"/>
        <v>6.0651048809039998E-6</v>
      </c>
      <c r="AC55" s="96" t="s">
        <v>355</v>
      </c>
      <c r="AD55" s="96" t="s">
        <v>355</v>
      </c>
      <c r="AE55" s="97"/>
      <c r="AF55" s="96">
        <v>216.46621999999999</v>
      </c>
      <c r="AG55" s="110" t="s">
        <v>354</v>
      </c>
      <c r="AH55" s="96">
        <v>1812.03030359576</v>
      </c>
      <c r="AI55" s="110" t="s">
        <v>354</v>
      </c>
      <c r="AJ55" s="110" t="s">
        <v>354</v>
      </c>
      <c r="AK55" s="96">
        <v>1.8253600000000001</v>
      </c>
      <c r="AL55" s="44" t="s">
        <v>368</v>
      </c>
    </row>
    <row r="56" spans="1:38" s="1" customFormat="1" ht="24.75" customHeight="1" thickBot="1" x14ac:dyDescent="0.3">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1.88763E-3</v>
      </c>
      <c r="J58" s="95">
        <v>1.25842E-2</v>
      </c>
      <c r="K58" s="95">
        <v>2.51684E-2</v>
      </c>
      <c r="L58" s="95">
        <v>8.6830979999999994E-6</v>
      </c>
      <c r="M58" s="95" t="s">
        <v>358</v>
      </c>
      <c r="N58" s="95" t="s">
        <v>358</v>
      </c>
      <c r="O58" s="95" t="s">
        <v>358</v>
      </c>
      <c r="P58" s="95" t="s">
        <v>358</v>
      </c>
      <c r="Q58" s="95" t="s">
        <v>358</v>
      </c>
      <c r="R58" s="95" t="s">
        <v>358</v>
      </c>
      <c r="S58" s="95" t="s">
        <v>358</v>
      </c>
      <c r="T58" s="95" t="s">
        <v>358</v>
      </c>
      <c r="U58" s="95" t="s">
        <v>358</v>
      </c>
      <c r="V58" s="95" t="s">
        <v>358</v>
      </c>
      <c r="W58" s="95">
        <v>1.132578E-3</v>
      </c>
      <c r="X58" s="95" t="s">
        <v>358</v>
      </c>
      <c r="Y58" s="95" t="s">
        <v>358</v>
      </c>
      <c r="Z58" s="95" t="s">
        <v>358</v>
      </c>
      <c r="AA58" s="95" t="s">
        <v>358</v>
      </c>
      <c r="AB58" s="96" t="str">
        <f t="shared" si="0"/>
        <v>IE</v>
      </c>
      <c r="AC58" s="95">
        <v>5.0336800000000002E-4</v>
      </c>
      <c r="AD58" s="95">
        <v>9.4381499999999993E-3</v>
      </c>
      <c r="AE58" s="97"/>
      <c r="AF58" s="114" t="s">
        <v>355</v>
      </c>
      <c r="AG58" s="114" t="s">
        <v>355</v>
      </c>
      <c r="AH58" s="114" t="s">
        <v>355</v>
      </c>
      <c r="AI58" s="114" t="s">
        <v>355</v>
      </c>
      <c r="AJ58" s="114" t="s">
        <v>355</v>
      </c>
      <c r="AK58" s="96">
        <v>62.920999999999999</v>
      </c>
      <c r="AL58" s="44" t="s">
        <v>127</v>
      </c>
    </row>
    <row r="59" spans="1:38" s="1" customFormat="1" ht="24.75" customHeight="1" thickBot="1" x14ac:dyDescent="0.3">
      <c r="A59" s="41" t="s">
        <v>112</v>
      </c>
      <c r="B59" s="73" t="s">
        <v>190</v>
      </c>
      <c r="C59" s="78" t="s">
        <v>101</v>
      </c>
      <c r="D59" s="42"/>
      <c r="E59" s="95" t="s">
        <v>358</v>
      </c>
      <c r="F59" s="95">
        <v>5.782023E-2</v>
      </c>
      <c r="G59" s="95">
        <v>0.20433270000000001</v>
      </c>
      <c r="H59" s="95">
        <v>7.0751999999999995E-2</v>
      </c>
      <c r="I59" s="95">
        <v>1.669124604E-2</v>
      </c>
      <c r="J59" s="95">
        <v>1.892229917E-2</v>
      </c>
      <c r="K59" s="95">
        <v>2.10203523E-2</v>
      </c>
      <c r="L59" s="95">
        <v>3.0104838392999998E-4</v>
      </c>
      <c r="M59" s="95">
        <v>2.8168830000000001E-3</v>
      </c>
      <c r="N59" s="95">
        <v>4.5581910000000003E-2</v>
      </c>
      <c r="O59" s="95">
        <v>1.57179E-3</v>
      </c>
      <c r="P59" s="95" t="s">
        <v>358</v>
      </c>
      <c r="Q59" s="95">
        <v>4.5581909999999996E-3</v>
      </c>
      <c r="R59" s="95">
        <v>5.8156229999999998E-3</v>
      </c>
      <c r="S59" s="95" t="s">
        <v>358</v>
      </c>
      <c r="T59" s="95">
        <v>3.7722960000000001E-3</v>
      </c>
      <c r="U59" s="95">
        <v>3.0021189E-2</v>
      </c>
      <c r="V59" s="95">
        <v>3.6151170000000002E-3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206.59800000000001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0.14882054</v>
      </c>
      <c r="J60" s="96">
        <v>0.54187766000000004</v>
      </c>
      <c r="K60" s="96">
        <v>1.3415210399999999</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71.206000000000003</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0.1058935684</v>
      </c>
      <c r="J61" s="96">
        <v>1.0471035112</v>
      </c>
      <c r="K61" s="96">
        <v>3.4846512865000001</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9033.9288500000002</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3.683296E-3</v>
      </c>
      <c r="J62" s="96">
        <v>3.6832959999999998E-2</v>
      </c>
      <c r="K62" s="96">
        <v>7.3665919999999996E-2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3.9184000000000001</v>
      </c>
      <c r="AL62" s="44" t="s">
        <v>404</v>
      </c>
    </row>
    <row r="63" spans="1:38" s="1" customFormat="1" ht="24.75" customHeight="1" thickBot="1" x14ac:dyDescent="0.3">
      <c r="A63" s="41" t="s">
        <v>112</v>
      </c>
      <c r="B63" s="73" t="s">
        <v>318</v>
      </c>
      <c r="C63" s="79" t="s">
        <v>306</v>
      </c>
      <c r="D63" s="67"/>
      <c r="E63" s="95" t="s">
        <v>358</v>
      </c>
      <c r="F63" s="95">
        <v>3.4512719999999997E-2</v>
      </c>
      <c r="G63" s="95">
        <v>0.60967927200000005</v>
      </c>
      <c r="H63" s="95">
        <v>0.27033000000000001</v>
      </c>
      <c r="I63" s="95">
        <v>4.2159629999999997E-2</v>
      </c>
      <c r="J63" s="95">
        <v>5.4100000000000002E-2</v>
      </c>
      <c r="K63" s="95">
        <v>5.9873280000000001E-2</v>
      </c>
      <c r="L63" s="95">
        <v>8.6715800000000003E-4</v>
      </c>
      <c r="M63" s="95">
        <v>9.1999999999999998E-3</v>
      </c>
      <c r="N63" s="95" t="s">
        <v>355</v>
      </c>
      <c r="O63" s="95" t="s">
        <v>355</v>
      </c>
      <c r="P63" s="95" t="s">
        <v>355</v>
      </c>
      <c r="Q63" s="95">
        <v>1.705947E-2</v>
      </c>
      <c r="R63" s="95" t="s">
        <v>355</v>
      </c>
      <c r="S63" s="95" t="s">
        <v>355</v>
      </c>
      <c r="T63" s="95" t="s">
        <v>355</v>
      </c>
      <c r="U63" s="95" t="s">
        <v>355</v>
      </c>
      <c r="V63" s="95" t="s">
        <v>355</v>
      </c>
      <c r="W63" s="95">
        <v>8.1567933999999995E-2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2.12E-2</v>
      </c>
      <c r="F70" s="95">
        <v>1.5818599999999999E-2</v>
      </c>
      <c r="G70" s="95">
        <v>1.3024000000000001E-2</v>
      </c>
      <c r="H70" s="95">
        <v>1.06E-2</v>
      </c>
      <c r="I70" s="95">
        <v>4.1000000000000003E-3</v>
      </c>
      <c r="J70" s="95">
        <v>5.4999999999999997E-3</v>
      </c>
      <c r="K70" s="95">
        <v>6.8999999999999999E-3</v>
      </c>
      <c r="L70" s="95">
        <v>6.9999999999999994E-5</v>
      </c>
      <c r="M70" s="95" t="s">
        <v>356</v>
      </c>
      <c r="N70" s="95" t="s">
        <v>355</v>
      </c>
      <c r="O70" s="95" t="s">
        <v>355</v>
      </c>
      <c r="P70" s="95">
        <v>1.0790000000000001E-3</v>
      </c>
      <c r="Q70" s="95" t="s">
        <v>355</v>
      </c>
      <c r="R70" s="95" t="s">
        <v>355</v>
      </c>
      <c r="S70" s="95" t="s">
        <v>355</v>
      </c>
      <c r="T70" s="95" t="s">
        <v>355</v>
      </c>
      <c r="U70" s="95" t="s">
        <v>355</v>
      </c>
      <c r="V70" s="95" t="s">
        <v>355</v>
      </c>
      <c r="W70" s="95" t="s">
        <v>355</v>
      </c>
      <c r="X70" s="95">
        <v>7.3E-7</v>
      </c>
      <c r="Y70" s="95" t="s">
        <v>355</v>
      </c>
      <c r="Z70" s="95" t="s">
        <v>355</v>
      </c>
      <c r="AA70" s="95" t="s">
        <v>355</v>
      </c>
      <c r="AB70" s="96">
        <f t="shared" si="0"/>
        <v>7.3E-7</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4.76371E-3</v>
      </c>
      <c r="G72" s="95" t="s">
        <v>356</v>
      </c>
      <c r="H72" s="95" t="s">
        <v>356</v>
      </c>
      <c r="I72" s="95">
        <v>1.2173961645E-2</v>
      </c>
      <c r="J72" s="95">
        <v>6.7149988009999995E-2</v>
      </c>
      <c r="K72" s="95">
        <v>0.21383973944000001</v>
      </c>
      <c r="L72" s="95">
        <v>9.5058535899999997E-4</v>
      </c>
      <c r="M72" s="95" t="s">
        <v>356</v>
      </c>
      <c r="N72" s="95">
        <v>0.31726264999999998</v>
      </c>
      <c r="O72" s="95">
        <v>1.0613220045E-2</v>
      </c>
      <c r="P72" s="95">
        <v>4.1847999999999998E-3</v>
      </c>
      <c r="Q72" s="95">
        <v>3.1385999999999997E-2</v>
      </c>
      <c r="R72" s="95">
        <v>0.10462</v>
      </c>
      <c r="S72" s="95">
        <v>0.10462</v>
      </c>
      <c r="T72" s="95">
        <v>3.4182544240000001E-2</v>
      </c>
      <c r="U72" s="95">
        <v>1.0462E-3</v>
      </c>
      <c r="V72" s="95">
        <v>0.52650264999999996</v>
      </c>
      <c r="W72" s="95" t="s">
        <v>356</v>
      </c>
      <c r="X72" s="95" t="s">
        <v>356</v>
      </c>
      <c r="Y72" s="95" t="s">
        <v>356</v>
      </c>
      <c r="Z72" s="95" t="s">
        <v>356</v>
      </c>
      <c r="AA72" s="95" t="s">
        <v>356</v>
      </c>
      <c r="AB72" s="96" t="str">
        <f t="shared" si="0"/>
        <v>NE</v>
      </c>
      <c r="AC72" s="95">
        <v>4.1847999999999998E-3</v>
      </c>
      <c r="AD72" s="95">
        <v>5.2310000000000002E-2</v>
      </c>
      <c r="AE72" s="97"/>
      <c r="AF72" s="114" t="s">
        <v>355</v>
      </c>
      <c r="AG72" s="114" t="s">
        <v>355</v>
      </c>
      <c r="AH72" s="114" t="s">
        <v>355</v>
      </c>
      <c r="AI72" s="114" t="s">
        <v>355</v>
      </c>
      <c r="AJ72" s="114" t="s">
        <v>355</v>
      </c>
      <c r="AK72" s="96">
        <v>785.15</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6.24001E-4</v>
      </c>
      <c r="H76" s="95" t="s">
        <v>358</v>
      </c>
      <c r="I76" s="96">
        <v>2.2004656000000002E-3</v>
      </c>
      <c r="J76" s="96">
        <v>2.9509312E-3</v>
      </c>
      <c r="K76" s="96">
        <v>3.7011639999999998E-3</v>
      </c>
      <c r="L76" s="96" t="s">
        <v>356</v>
      </c>
      <c r="M76" s="95" t="s">
        <v>358</v>
      </c>
      <c r="N76" s="96">
        <v>1.4502231000000001</v>
      </c>
      <c r="O76" s="96">
        <v>3.7529099999999999E-3</v>
      </c>
      <c r="P76" s="96">
        <v>1.5823200000000001E-4</v>
      </c>
      <c r="Q76" s="96">
        <v>1.175873E-2</v>
      </c>
      <c r="R76" s="96" t="s">
        <v>356</v>
      </c>
      <c r="S76" s="96" t="s">
        <v>356</v>
      </c>
      <c r="T76" s="96" t="s">
        <v>356</v>
      </c>
      <c r="U76" s="96" t="s">
        <v>356</v>
      </c>
      <c r="V76" s="96">
        <v>8.7538800000000003E-3</v>
      </c>
      <c r="W76" s="96">
        <v>2.19206E-3</v>
      </c>
      <c r="X76" s="96" t="s">
        <v>356</v>
      </c>
      <c r="Y76" s="96" t="s">
        <v>356</v>
      </c>
      <c r="Z76" s="96" t="s">
        <v>356</v>
      </c>
      <c r="AA76" s="96" t="s">
        <v>356</v>
      </c>
      <c r="AB76" s="96" t="str">
        <f t="shared" si="0"/>
        <v>NE</v>
      </c>
      <c r="AC76" s="96">
        <v>1.041E-4</v>
      </c>
      <c r="AD76" s="96">
        <v>9.5957000000000003E-5</v>
      </c>
      <c r="AE76" s="97"/>
      <c r="AF76" s="114" t="s">
        <v>355</v>
      </c>
      <c r="AG76" s="114" t="s">
        <v>355</v>
      </c>
      <c r="AH76" s="114" t="s">
        <v>355</v>
      </c>
      <c r="AI76" s="114" t="s">
        <v>355</v>
      </c>
      <c r="AJ76" s="114" t="s">
        <v>355</v>
      </c>
      <c r="AK76" s="96">
        <v>0.34699999999999998</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1.5810000000000001E-2</v>
      </c>
      <c r="O80" s="96">
        <v>1.054E-3</v>
      </c>
      <c r="P80" s="96" t="s">
        <v>356</v>
      </c>
      <c r="Q80" s="96" t="s">
        <v>356</v>
      </c>
      <c r="R80" s="96" t="s">
        <v>356</v>
      </c>
      <c r="S80" s="96">
        <v>1.0540000000000001E-2</v>
      </c>
      <c r="T80" s="96" t="s">
        <v>356</v>
      </c>
      <c r="U80" s="96" t="s">
        <v>356</v>
      </c>
      <c r="V80" s="96">
        <v>0.14756</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1.054</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4.2211008000000003</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2.9313200000000001E-2</v>
      </c>
      <c r="AL82" s="44" t="s">
        <v>404</v>
      </c>
    </row>
    <row r="83" spans="1:38" s="1" customFormat="1" ht="24.75" customHeight="1" thickBot="1" x14ac:dyDescent="0.3">
      <c r="A83" s="41" t="s">
        <v>112</v>
      </c>
      <c r="B83" s="87" t="s">
        <v>216</v>
      </c>
      <c r="C83" s="70" t="s">
        <v>72</v>
      </c>
      <c r="D83" s="43"/>
      <c r="E83" s="96" t="s">
        <v>355</v>
      </c>
      <c r="F83" s="96">
        <v>5.7702032E-2</v>
      </c>
      <c r="G83" s="96" t="s">
        <v>355</v>
      </c>
      <c r="H83" s="96" t="s">
        <v>355</v>
      </c>
      <c r="I83" s="96">
        <v>2.3657833119999999E-2</v>
      </c>
      <c r="J83" s="96">
        <v>0.17743374840000001</v>
      </c>
      <c r="K83" s="96">
        <v>0.1817614008</v>
      </c>
      <c r="L83" s="96">
        <v>1.3487849979999999E-3</v>
      </c>
      <c r="M83" s="96">
        <v>0.43348651539999999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3606.377</v>
      </c>
      <c r="AL83" s="44" t="s">
        <v>127</v>
      </c>
    </row>
    <row r="84" spans="1:38" s="1" customFormat="1" ht="24.75" customHeight="1" thickBot="1" x14ac:dyDescent="0.3">
      <c r="A84" s="41" t="s">
        <v>112</v>
      </c>
      <c r="B84" s="87" t="s">
        <v>217</v>
      </c>
      <c r="C84" s="70" t="s">
        <v>71</v>
      </c>
      <c r="D84" s="43"/>
      <c r="E84" s="96" t="s">
        <v>355</v>
      </c>
      <c r="F84" s="96">
        <v>7.9783600000000003E-3</v>
      </c>
      <c r="G84" s="96" t="s">
        <v>355</v>
      </c>
      <c r="H84" s="96" t="s">
        <v>355</v>
      </c>
      <c r="I84" s="96">
        <v>2.9458559999999997E-4</v>
      </c>
      <c r="J84" s="96">
        <v>1.4729280000000001E-3</v>
      </c>
      <c r="K84" s="96">
        <v>5.8917120000000003E-3</v>
      </c>
      <c r="L84" s="96">
        <v>3.6823200000000002E-8</v>
      </c>
      <c r="M84" s="96">
        <v>5.8303399999999996E-4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61.372</v>
      </c>
      <c r="AL84" s="44" t="s">
        <v>127</v>
      </c>
    </row>
    <row r="85" spans="1:38" s="1" customFormat="1" ht="24.75" customHeight="1" thickBot="1" x14ac:dyDescent="0.3">
      <c r="A85" s="41" t="s">
        <v>115</v>
      </c>
      <c r="B85" s="79" t="s">
        <v>218</v>
      </c>
      <c r="C85" s="70" t="s">
        <v>341</v>
      </c>
      <c r="D85" s="43"/>
      <c r="E85" s="96" t="s">
        <v>355</v>
      </c>
      <c r="F85" s="96">
        <v>3.1437827999999999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5.1368999999999998E-2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1.385E-5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2.7700000000000001E-4</v>
      </c>
      <c r="AL87" s="44" t="s">
        <v>404</v>
      </c>
    </row>
    <row r="88" spans="1:38" s="1" customFormat="1" ht="24.75" customHeight="1" thickBot="1" x14ac:dyDescent="0.3">
      <c r="A88" s="41" t="s">
        <v>115</v>
      </c>
      <c r="B88" s="79" t="s">
        <v>221</v>
      </c>
      <c r="C88" s="69" t="s">
        <v>90</v>
      </c>
      <c r="D88" s="43"/>
      <c r="E88" s="96" t="s">
        <v>355</v>
      </c>
      <c r="F88" s="96">
        <v>5.86611744</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0.61105390000000004</v>
      </c>
      <c r="AL88" s="44" t="s">
        <v>404</v>
      </c>
    </row>
    <row r="89" spans="1:38" s="1" customFormat="1" ht="24.75" customHeight="1" thickBot="1" x14ac:dyDescent="0.3">
      <c r="A89" s="41" t="s">
        <v>115</v>
      </c>
      <c r="B89" s="79" t="s">
        <v>222</v>
      </c>
      <c r="C89" s="69" t="s">
        <v>91</v>
      </c>
      <c r="D89" s="43" t="s">
        <v>369</v>
      </c>
      <c r="E89" s="96" t="s">
        <v>355</v>
      </c>
      <c r="F89" s="96">
        <v>1.3440240000000001E-2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3.3940000000000001E-4</v>
      </c>
      <c r="AL89" s="44" t="s">
        <v>404</v>
      </c>
    </row>
    <row r="90" spans="1:38" s="7" customFormat="1" ht="24.75" customHeight="1" thickBot="1" x14ac:dyDescent="0.25">
      <c r="A90" s="41" t="s">
        <v>115</v>
      </c>
      <c r="B90" s="79" t="s">
        <v>223</v>
      </c>
      <c r="C90" s="69" t="s">
        <v>280</v>
      </c>
      <c r="D90" s="43"/>
      <c r="E90" s="96" t="s">
        <v>355</v>
      </c>
      <c r="F90" s="96">
        <v>18.233113079999999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0.1669699</v>
      </c>
      <c r="AL90" s="44" t="s">
        <v>404</v>
      </c>
    </row>
    <row r="91" spans="1:38" s="1" customFormat="1" ht="24.75" customHeight="1" thickBot="1" x14ac:dyDescent="0.3">
      <c r="A91" s="41" t="s">
        <v>115</v>
      </c>
      <c r="B91" s="62" t="s">
        <v>256</v>
      </c>
      <c r="C91" s="79" t="s">
        <v>281</v>
      </c>
      <c r="D91" s="42"/>
      <c r="E91" s="95">
        <v>5.1290523499999997E-2</v>
      </c>
      <c r="F91" s="96">
        <v>6.7919233499999995E-2</v>
      </c>
      <c r="G91" s="96">
        <v>5.3368414500000003E-2</v>
      </c>
      <c r="H91" s="96">
        <v>2.5753376250000001E-2</v>
      </c>
      <c r="I91" s="96">
        <v>0.25221797600000001</v>
      </c>
      <c r="J91" s="96">
        <v>0.33109854319999998</v>
      </c>
      <c r="K91" s="96">
        <v>0.35519871874999998</v>
      </c>
      <c r="L91" s="96">
        <v>6.4126056999999998E-3</v>
      </c>
      <c r="M91" s="96">
        <v>3.3505296480000002</v>
      </c>
      <c r="N91" s="96">
        <v>6.3184779499999996E-2</v>
      </c>
      <c r="O91" s="96">
        <v>3.8832119349999999E-3</v>
      </c>
      <c r="P91" s="96">
        <v>9.0281374999999996E-4</v>
      </c>
      <c r="Q91" s="96">
        <v>8.8343851500000004E-3</v>
      </c>
      <c r="R91" s="96">
        <v>7.8773336900000004E-2</v>
      </c>
      <c r="S91" s="96">
        <v>2.2138081536000001</v>
      </c>
      <c r="T91" s="96">
        <v>0.15109268749999999</v>
      </c>
      <c r="U91" s="96">
        <v>8.7211814999999995E-3</v>
      </c>
      <c r="V91" s="96">
        <v>1.3276564749999999</v>
      </c>
      <c r="W91" s="96">
        <v>0.141343412</v>
      </c>
      <c r="X91" s="96">
        <v>2.9566761010000001E-2</v>
      </c>
      <c r="Y91" s="96">
        <v>2.8822971999999999E-2</v>
      </c>
      <c r="Z91" s="96">
        <v>1.7055506339999998E-2</v>
      </c>
      <c r="AA91" s="96">
        <v>1.9770561829999998E-2</v>
      </c>
      <c r="AB91" s="96">
        <f t="shared" si="1"/>
        <v>9.5215801180000004E-2</v>
      </c>
      <c r="AC91" s="96">
        <v>1.26773225E-3</v>
      </c>
      <c r="AD91" s="96">
        <v>1.7881697000000001E-3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2.2679494600000001</v>
      </c>
      <c r="G93" s="98" t="s">
        <v>355</v>
      </c>
      <c r="H93" s="98" t="s">
        <v>355</v>
      </c>
      <c r="I93" s="95">
        <v>4.0923738000000001E-2</v>
      </c>
      <c r="J93" s="95">
        <v>4.0923738000000001E-2</v>
      </c>
      <c r="K93" s="95">
        <v>4.0923738000000001E-2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7.7876000000000001E-2</v>
      </c>
      <c r="J95" s="95">
        <v>0.155752</v>
      </c>
      <c r="K95" s="95">
        <v>0.38938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0.38938</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3.1590782999999997E-2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167.14699999999999</v>
      </c>
      <c r="AL98" s="46" t="s">
        <v>359</v>
      </c>
    </row>
    <row r="99" spans="1:38" s="1" customFormat="1" ht="24.75" customHeight="1" thickBot="1" x14ac:dyDescent="0.3">
      <c r="A99" s="41" t="s">
        <v>116</v>
      </c>
      <c r="B99" s="41" t="s">
        <v>224</v>
      </c>
      <c r="C99" s="78" t="s">
        <v>278</v>
      </c>
      <c r="D99" s="64"/>
      <c r="E99" s="99">
        <v>4.5740665214350697E-2</v>
      </c>
      <c r="F99" s="96">
        <v>24.414113929357399</v>
      </c>
      <c r="G99" s="96" t="s">
        <v>355</v>
      </c>
      <c r="H99" s="96">
        <v>7.55112843851132</v>
      </c>
      <c r="I99" s="96">
        <v>0.273811193482356</v>
      </c>
      <c r="J99" s="96">
        <v>0.42083777588506799</v>
      </c>
      <c r="K99" s="96">
        <v>0.91486473018493097</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564.19299999999998</v>
      </c>
      <c r="AL99" s="44" t="s">
        <v>360</v>
      </c>
    </row>
    <row r="100" spans="1:38" s="1" customFormat="1" ht="24.75" customHeight="1" thickBot="1" x14ac:dyDescent="0.3">
      <c r="A100" s="41" t="s">
        <v>116</v>
      </c>
      <c r="B100" s="41" t="s">
        <v>225</v>
      </c>
      <c r="C100" s="78" t="s">
        <v>277</v>
      </c>
      <c r="D100" s="64"/>
      <c r="E100" s="99">
        <v>0.10591698849991001</v>
      </c>
      <c r="F100" s="96">
        <v>11.1341789485954</v>
      </c>
      <c r="G100" s="96" t="s">
        <v>355</v>
      </c>
      <c r="H100" s="96">
        <v>3.6624103141262201</v>
      </c>
      <c r="I100" s="96">
        <v>0.161746022307558</v>
      </c>
      <c r="J100" s="96">
        <v>0.24926892750649099</v>
      </c>
      <c r="K100" s="96">
        <v>0.54188897284019699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924.22699999999998</v>
      </c>
      <c r="AL100" s="44" t="s">
        <v>360</v>
      </c>
    </row>
    <row r="101" spans="1:38" s="1" customFormat="1" ht="24.75" customHeight="1" thickBot="1" x14ac:dyDescent="0.3">
      <c r="A101" s="41" t="s">
        <v>116</v>
      </c>
      <c r="B101" s="41" t="s">
        <v>227</v>
      </c>
      <c r="C101" s="78" t="s">
        <v>270</v>
      </c>
      <c r="D101" s="64"/>
      <c r="E101" s="99">
        <v>5.1514520547945198E-4</v>
      </c>
      <c r="F101" s="96">
        <v>0.12411075483393499</v>
      </c>
      <c r="G101" s="96" t="s">
        <v>355</v>
      </c>
      <c r="H101" s="96">
        <v>7.7671708282778903E-2</v>
      </c>
      <c r="I101" s="96">
        <v>3.6489452054794502E-4</v>
      </c>
      <c r="J101" s="96">
        <v>1.20200547945205E-3</v>
      </c>
      <c r="K101" s="96">
        <v>3.0050136986301398E-3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195.86199999999999</v>
      </c>
      <c r="AL101" s="44" t="s">
        <v>360</v>
      </c>
    </row>
    <row r="102" spans="1:38" s="1" customFormat="1" ht="24.75" customHeight="1" thickBot="1" x14ac:dyDescent="0.3">
      <c r="A102" s="41" t="s">
        <v>116</v>
      </c>
      <c r="B102" s="41" t="s">
        <v>228</v>
      </c>
      <c r="C102" s="78" t="s">
        <v>271</v>
      </c>
      <c r="D102" s="64"/>
      <c r="E102" s="99">
        <v>4.4172487255374197E-2</v>
      </c>
      <c r="F102" s="96">
        <v>3.21995907926769</v>
      </c>
      <c r="G102" s="96" t="s">
        <v>355</v>
      </c>
      <c r="H102" s="96">
        <v>13.924761629560701</v>
      </c>
      <c r="I102" s="96">
        <v>5.7242379100564997E-2</v>
      </c>
      <c r="J102" s="96">
        <v>1.2921662102723299</v>
      </c>
      <c r="K102" s="96">
        <v>4.1237682348600897</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13168.466</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3.3655890410958902E-5</v>
      </c>
      <c r="F104" s="96">
        <v>1.6293207594497101E-2</v>
      </c>
      <c r="G104" s="96" t="s">
        <v>355</v>
      </c>
      <c r="H104" s="96">
        <v>1.0273701548160499E-2</v>
      </c>
      <c r="I104" s="96">
        <v>4.7679178082191797E-5</v>
      </c>
      <c r="J104" s="96">
        <v>1.57060821917808E-4</v>
      </c>
      <c r="K104" s="96">
        <v>3.9265205479452E-4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10.237</v>
      </c>
      <c r="AL104" s="44" t="s">
        <v>360</v>
      </c>
    </row>
    <row r="105" spans="1:38" s="1" customFormat="1" ht="24.75" customHeight="1" thickBot="1" x14ac:dyDescent="0.3">
      <c r="A105" s="41" t="s">
        <v>116</v>
      </c>
      <c r="B105" s="41" t="s">
        <v>344</v>
      </c>
      <c r="C105" s="78" t="s">
        <v>274</v>
      </c>
      <c r="D105" s="64"/>
      <c r="E105" s="99">
        <v>2.2831250000000001E-2</v>
      </c>
      <c r="F105" s="96">
        <v>1.15498030940993</v>
      </c>
      <c r="G105" s="96" t="s">
        <v>355</v>
      </c>
      <c r="H105" s="96">
        <v>0.87689495260714301</v>
      </c>
      <c r="I105" s="96">
        <v>1.27855E-2</v>
      </c>
      <c r="J105" s="96">
        <v>2.0091500000000002E-2</v>
      </c>
      <c r="K105" s="96">
        <v>4.3677173913043502E-2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182.65</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0.103243345113069</v>
      </c>
      <c r="F107" s="96">
        <v>4.8237757142552996E-3</v>
      </c>
      <c r="G107" s="96" t="s">
        <v>355</v>
      </c>
      <c r="H107" s="96">
        <v>1.48594731094517</v>
      </c>
      <c r="I107" s="96">
        <v>2.1802481475550702E-2</v>
      </c>
      <c r="J107" s="96">
        <v>0.29069975300734202</v>
      </c>
      <c r="K107" s="96">
        <v>1.3842845381302</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7397.5039999999999</v>
      </c>
      <c r="AL107" s="44" t="s">
        <v>360</v>
      </c>
    </row>
    <row r="108" spans="1:38" s="1" customFormat="1" ht="24.75" customHeight="1" thickBot="1" x14ac:dyDescent="0.3">
      <c r="A108" s="71" t="s">
        <v>116</v>
      </c>
      <c r="B108" s="41" t="s">
        <v>346</v>
      </c>
      <c r="C108" s="71" t="s">
        <v>327</v>
      </c>
      <c r="D108" s="64"/>
      <c r="E108" s="99">
        <v>0.37952091277626798</v>
      </c>
      <c r="F108" s="96">
        <v>1.38219097595446E-3</v>
      </c>
      <c r="G108" s="96" t="s">
        <v>355</v>
      </c>
      <c r="H108" s="96">
        <v>0.85253837880905803</v>
      </c>
      <c r="I108" s="96">
        <v>2.80676799432691E-2</v>
      </c>
      <c r="J108" s="96">
        <v>0.28067679943269103</v>
      </c>
      <c r="K108" s="96">
        <v>0.56135359886538205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14056.101000000001</v>
      </c>
      <c r="AL108" s="44" t="s">
        <v>360</v>
      </c>
    </row>
    <row r="109" spans="1:38" s="1" customFormat="1" ht="24.75" customHeight="1" thickBot="1" x14ac:dyDescent="0.3">
      <c r="A109" s="71" t="s">
        <v>116</v>
      </c>
      <c r="B109" s="41" t="s">
        <v>347</v>
      </c>
      <c r="C109" s="71" t="s">
        <v>313</v>
      </c>
      <c r="D109" s="64"/>
      <c r="E109" s="99">
        <v>4.8793266E-3</v>
      </c>
      <c r="F109" s="96">
        <v>3.1948943225742501E-4</v>
      </c>
      <c r="G109" s="96" t="s">
        <v>355</v>
      </c>
      <c r="H109" s="96">
        <v>0.112760867335886</v>
      </c>
      <c r="I109" s="96">
        <v>3.6143159999999998E-3</v>
      </c>
      <c r="J109" s="96">
        <v>1.9878738E-2</v>
      </c>
      <c r="K109" s="96">
        <v>1.9878738E-2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208.92599999999999</v>
      </c>
      <c r="AL109" s="44" t="s">
        <v>360</v>
      </c>
    </row>
    <row r="110" spans="1:38" s="1" customFormat="1" ht="24.75" customHeight="1" thickBot="1" x14ac:dyDescent="0.3">
      <c r="A110" s="71" t="s">
        <v>116</v>
      </c>
      <c r="B110" s="41" t="s">
        <v>348</v>
      </c>
      <c r="C110" s="72" t="s">
        <v>314</v>
      </c>
      <c r="D110" s="64"/>
      <c r="E110" s="99">
        <v>5.4871200000000003E-4</v>
      </c>
      <c r="F110" s="96">
        <v>2.86904431278475E-4</v>
      </c>
      <c r="G110" s="96" t="s">
        <v>355</v>
      </c>
      <c r="H110" s="96">
        <v>1.07173545392411E-2</v>
      </c>
      <c r="I110" s="96">
        <v>5.8748933333333301E-4</v>
      </c>
      <c r="J110" s="96">
        <v>4.5401133333333298E-3</v>
      </c>
      <c r="K110" s="96">
        <v>4.5401133333333298E-3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1379.4059999999999</v>
      </c>
      <c r="AL110" s="44" t="s">
        <v>360</v>
      </c>
    </row>
    <row r="111" spans="1:38" s="1" customFormat="1" ht="24.75" customHeight="1" thickBot="1" x14ac:dyDescent="0.3">
      <c r="A111" s="41" t="s">
        <v>116</v>
      </c>
      <c r="B111" s="41" t="s">
        <v>349</v>
      </c>
      <c r="C111" s="78" t="s">
        <v>276</v>
      </c>
      <c r="D111" s="64"/>
      <c r="E111" s="99" t="s">
        <v>355</v>
      </c>
      <c r="F111" s="99" t="s">
        <v>355</v>
      </c>
      <c r="G111" s="99" t="s">
        <v>355</v>
      </c>
      <c r="H111" s="99" t="s">
        <v>355</v>
      </c>
      <c r="I111" s="99" t="s">
        <v>355</v>
      </c>
      <c r="J111" s="99" t="s">
        <v>355</v>
      </c>
      <c r="K111" s="99" t="s">
        <v>355</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6.649</v>
      </c>
      <c r="AL111" s="44" t="s">
        <v>360</v>
      </c>
    </row>
    <row r="112" spans="1:38" s="1" customFormat="1" ht="24.75" customHeight="1" thickBot="1" x14ac:dyDescent="0.3">
      <c r="A112" s="41" t="s">
        <v>126</v>
      </c>
      <c r="B112" s="41" t="s">
        <v>294</v>
      </c>
      <c r="C112" s="78" t="s">
        <v>295</v>
      </c>
      <c r="D112" s="42"/>
      <c r="E112" s="96">
        <v>9.1444399999999995</v>
      </c>
      <c r="F112" s="96" t="s">
        <v>355</v>
      </c>
      <c r="G112" s="96" t="s">
        <v>355</v>
      </c>
      <c r="H112" s="96">
        <v>13.9223423428571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228.61099999999999</v>
      </c>
      <c r="AL112" s="44" t="s">
        <v>361</v>
      </c>
    </row>
    <row r="113" spans="1:38" s="1" customFormat="1" ht="24.75" customHeight="1" thickBot="1" x14ac:dyDescent="0.3">
      <c r="A113" s="41" t="s">
        <v>126</v>
      </c>
      <c r="B113" s="65" t="s">
        <v>244</v>
      </c>
      <c r="C113" s="80" t="s">
        <v>133</v>
      </c>
      <c r="D113" s="42"/>
      <c r="E113" s="95">
        <v>8.1106983832881294</v>
      </c>
      <c r="F113" s="96">
        <v>6.2453189227095596</v>
      </c>
      <c r="G113" s="96" t="s">
        <v>355</v>
      </c>
      <c r="H113" s="96">
        <v>17.544917077396001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149177.119577901</v>
      </c>
      <c r="AL113" s="115" t="s">
        <v>364</v>
      </c>
    </row>
    <row r="114" spans="1:38" s="1" customFormat="1" ht="24.75" customHeight="1" thickBot="1" x14ac:dyDescent="0.3">
      <c r="A114" s="41" t="s">
        <v>126</v>
      </c>
      <c r="B114" s="65" t="s">
        <v>245</v>
      </c>
      <c r="C114" s="80" t="s">
        <v>134</v>
      </c>
      <c r="D114" s="42"/>
      <c r="E114" s="95">
        <v>0.2016</v>
      </c>
      <c r="F114" s="96" t="s">
        <v>355</v>
      </c>
      <c r="G114" s="96" t="s">
        <v>355</v>
      </c>
      <c r="H114" s="96">
        <v>0.6552</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5040</v>
      </c>
      <c r="AL114" s="115" t="s">
        <v>364</v>
      </c>
    </row>
    <row r="115" spans="1:38" s="1" customFormat="1" ht="24.75" customHeight="1" thickBot="1" x14ac:dyDescent="0.3">
      <c r="A115" s="41" t="s">
        <v>126</v>
      </c>
      <c r="B115" s="65" t="s">
        <v>246</v>
      </c>
      <c r="C115" s="80" t="s">
        <v>350</v>
      </c>
      <c r="D115" s="42"/>
      <c r="E115" s="95">
        <v>0.22652323974609401</v>
      </c>
      <c r="F115" s="96" t="s">
        <v>355</v>
      </c>
      <c r="G115" s="96" t="s">
        <v>355</v>
      </c>
      <c r="H115" s="96">
        <v>0.45304647949218801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5663.0809936523401</v>
      </c>
      <c r="AL115" s="115" t="s">
        <v>364</v>
      </c>
    </row>
    <row r="116" spans="1:38" s="1" customFormat="1" ht="24.75" customHeight="1" thickBot="1" x14ac:dyDescent="0.3">
      <c r="A116" s="41" t="s">
        <v>126</v>
      </c>
      <c r="B116" s="41" t="s">
        <v>250</v>
      </c>
      <c r="C116" s="79" t="s">
        <v>293</v>
      </c>
      <c r="D116" s="42"/>
      <c r="E116" s="95">
        <v>0.69109550481290305</v>
      </c>
      <c r="F116" s="96">
        <v>7.2953821196671098E-2</v>
      </c>
      <c r="G116" s="96" t="s">
        <v>355</v>
      </c>
      <c r="H116" s="96">
        <v>2.3539774401099001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17277.387620322599</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1.8660000000000001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0.44838699999999998</v>
      </c>
      <c r="J119" s="96">
        <v>5.8838229999999996</v>
      </c>
      <c r="K119" s="96">
        <v>58.838230000000003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1.9145300000000001</v>
      </c>
      <c r="G121" s="96" t="s">
        <v>355</v>
      </c>
      <c r="H121" s="96">
        <v>6.34407335714286</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3072699</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0.19726025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3.9576950999999999E-2</v>
      </c>
      <c r="F123" s="96">
        <v>8.6036849999999998E-3</v>
      </c>
      <c r="G123" s="96">
        <v>8.6036849999999998E-3</v>
      </c>
      <c r="H123" s="96">
        <v>4.1297687999999999E-2</v>
      </c>
      <c r="I123" s="96">
        <v>9.2919797999999998E-2</v>
      </c>
      <c r="J123" s="96">
        <v>9.8082008999999998E-2</v>
      </c>
      <c r="K123" s="96">
        <v>9.9802745999999998E-2</v>
      </c>
      <c r="L123" s="96">
        <v>8.6036849999999998E-3</v>
      </c>
      <c r="M123" s="96">
        <v>1.147731579</v>
      </c>
      <c r="N123" s="96">
        <v>1.8928107E-3</v>
      </c>
      <c r="O123" s="96">
        <v>1.51424856E-2</v>
      </c>
      <c r="P123" s="96">
        <v>2.4090318000000001E-3</v>
      </c>
      <c r="Q123" s="96">
        <v>1.10127168E-4</v>
      </c>
      <c r="R123" s="96">
        <v>1.3765896000000001E-3</v>
      </c>
      <c r="S123" s="96">
        <v>1.2561380099999999E-3</v>
      </c>
      <c r="T123" s="96">
        <v>8.9478324000000003E-4</v>
      </c>
      <c r="U123" s="96">
        <v>3.4414740000000002E-4</v>
      </c>
      <c r="V123" s="96">
        <v>9.6361272000000005E-3</v>
      </c>
      <c r="W123" s="96">
        <v>3.4743599999999999E-2</v>
      </c>
      <c r="X123" s="96">
        <v>7.0550216999999997E-3</v>
      </c>
      <c r="Y123" s="96">
        <v>1.9616401799999999E-2</v>
      </c>
      <c r="Z123" s="96">
        <v>8.2595376000000002E-3</v>
      </c>
      <c r="AA123" s="96">
        <v>1.1528937899999999E-2</v>
      </c>
      <c r="AB123" s="96">
        <f t="shared" si="1"/>
        <v>4.6459898999999999E-2</v>
      </c>
      <c r="AC123" s="96">
        <v>0.14406659999999999</v>
      </c>
      <c r="AD123" s="96">
        <v>1.8496350000000001E-5</v>
      </c>
      <c r="AE123" s="97"/>
      <c r="AF123" s="114" t="s">
        <v>355</v>
      </c>
      <c r="AG123" s="114" t="s">
        <v>355</v>
      </c>
      <c r="AH123" s="114" t="s">
        <v>355</v>
      </c>
      <c r="AI123" s="114" t="s">
        <v>355</v>
      </c>
      <c r="AJ123" s="114" t="s">
        <v>355</v>
      </c>
      <c r="AK123" s="96">
        <v>77208</v>
      </c>
      <c r="AL123" s="115" t="s">
        <v>362</v>
      </c>
    </row>
    <row r="124" spans="1:38" s="1" customFormat="1" ht="24.75" customHeight="1" thickBot="1" x14ac:dyDescent="0.3">
      <c r="A124" s="41" t="s">
        <v>126</v>
      </c>
      <c r="B124" s="47" t="s">
        <v>230</v>
      </c>
      <c r="C124" s="78" t="s">
        <v>282</v>
      </c>
      <c r="D124" s="42"/>
      <c r="E124" s="95" t="s">
        <v>354</v>
      </c>
      <c r="F124" s="95" t="s">
        <v>354</v>
      </c>
      <c r="G124" s="95" t="s">
        <v>354</v>
      </c>
      <c r="H124" s="95">
        <v>0.24164285714285699</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199</v>
      </c>
      <c r="AL124" s="115" t="s">
        <v>363</v>
      </c>
    </row>
    <row r="125" spans="1:38" s="1" customFormat="1" ht="24.75" customHeight="1" thickBot="1" x14ac:dyDescent="0.3">
      <c r="A125" s="41" t="s">
        <v>117</v>
      </c>
      <c r="B125" s="41" t="s">
        <v>231</v>
      </c>
      <c r="C125" s="78" t="s">
        <v>283</v>
      </c>
      <c r="D125" s="42"/>
      <c r="E125" s="108" t="s">
        <v>355</v>
      </c>
      <c r="F125" s="96">
        <v>5.4539999999999998E-2</v>
      </c>
      <c r="G125" s="109" t="s">
        <v>355</v>
      </c>
      <c r="H125" s="96" t="s">
        <v>356</v>
      </c>
      <c r="I125" s="96">
        <v>5.5827283050000003E-5</v>
      </c>
      <c r="J125" s="96">
        <v>3.72181887E-4</v>
      </c>
      <c r="K125" s="96">
        <v>7.7094819450000001E-4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2658.4420500000001</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0.660111</v>
      </c>
      <c r="I126" s="96" t="s">
        <v>356</v>
      </c>
      <c r="J126" s="96" t="s">
        <v>356</v>
      </c>
      <c r="K126" s="96" t="s">
        <v>356</v>
      </c>
      <c r="L126" s="96" t="s">
        <v>356</v>
      </c>
      <c r="M126" s="96">
        <v>0.96627580000000002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1.17561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8.1769879999999996E-3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5.2378515E-2</v>
      </c>
      <c r="F133" s="96">
        <v>8.2536299999999996E-4</v>
      </c>
      <c r="G133" s="96">
        <v>7.1588002499999998E-3</v>
      </c>
      <c r="H133" s="96" t="s">
        <v>355</v>
      </c>
      <c r="I133" s="96">
        <v>4.6300690800000002E-4</v>
      </c>
      <c r="J133" s="96">
        <v>5.2161599700000004E-4</v>
      </c>
      <c r="K133" s="96">
        <v>5.7928008600000003E-4</v>
      </c>
      <c r="L133" s="96" t="s">
        <v>356</v>
      </c>
      <c r="M133" s="96">
        <v>6.3504000000000002E-4</v>
      </c>
      <c r="N133" s="96">
        <v>1.8478529999999999E-4</v>
      </c>
      <c r="O133" s="96">
        <v>1.1897549999999999E-5</v>
      </c>
      <c r="P133" s="96">
        <v>5.4776168999999997E-4</v>
      </c>
      <c r="Q133" s="96">
        <v>2.0416233599999999E-4</v>
      </c>
      <c r="R133" s="96">
        <v>7.2807335999999995E-5</v>
      </c>
      <c r="S133" s="96">
        <v>2.4969923999999999E-5</v>
      </c>
      <c r="T133" s="96">
        <v>6.5168522999999994E-5</v>
      </c>
      <c r="U133" s="96">
        <v>2.96972298E-4</v>
      </c>
      <c r="V133" s="96">
        <v>2.5792055099999999E-4</v>
      </c>
      <c r="W133" s="96">
        <v>5.2743284999999997E-3</v>
      </c>
      <c r="X133" s="96">
        <v>1.9829653199999999E-7</v>
      </c>
      <c r="Y133" s="96">
        <v>1.08419472E-7</v>
      </c>
      <c r="Z133" s="96">
        <v>9.6687863999999995E-8</v>
      </c>
      <c r="AA133" s="96">
        <v>1.0454157E-7</v>
      </c>
      <c r="AB133" s="96">
        <f t="shared" si="1"/>
        <v>5.0794543800000001E-7</v>
      </c>
      <c r="AC133" s="96">
        <v>9.6232430700000007E-3</v>
      </c>
      <c r="AD133" s="96">
        <v>2.6255286539999999E-2</v>
      </c>
      <c r="AE133" s="97"/>
      <c r="AF133" s="114" t="s">
        <v>355</v>
      </c>
      <c r="AG133" s="114" t="s">
        <v>355</v>
      </c>
      <c r="AH133" s="114" t="s">
        <v>355</v>
      </c>
      <c r="AI133" s="114" t="s">
        <v>355</v>
      </c>
      <c r="AJ133" s="114" t="s">
        <v>355</v>
      </c>
      <c r="AK133" s="96">
        <v>4.1268149999999997</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9.8815922400000006E-3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0.39207999999999998</v>
      </c>
      <c r="AL136" s="44" t="s">
        <v>404</v>
      </c>
    </row>
    <row r="137" spans="1:38" s="1" customFormat="1" ht="24.75" customHeight="1" thickBot="1" x14ac:dyDescent="0.3">
      <c r="A137" s="41" t="s">
        <v>117</v>
      </c>
      <c r="B137" s="41" t="s">
        <v>106</v>
      </c>
      <c r="C137" s="78" t="s">
        <v>108</v>
      </c>
      <c r="D137" s="42"/>
      <c r="E137" s="95" t="s">
        <v>355</v>
      </c>
      <c r="F137" s="96">
        <v>5.7385132999999999E-4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1.6900000000000001E-3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9.9364300000000003E-2</v>
      </c>
      <c r="F139" s="96">
        <v>0.48728495399999999</v>
      </c>
      <c r="G139" s="96">
        <v>0.34576591000000001</v>
      </c>
      <c r="H139" s="96" t="s">
        <v>356</v>
      </c>
      <c r="I139" s="96">
        <v>0.31272411999999999</v>
      </c>
      <c r="J139" s="96">
        <v>0.31983711999999997</v>
      </c>
      <c r="K139" s="96">
        <v>0.33109812</v>
      </c>
      <c r="L139" s="96">
        <v>2.1923000000000002E-2</v>
      </c>
      <c r="M139" s="96">
        <v>1.4693314</v>
      </c>
      <c r="N139" s="96">
        <v>1.954861202</v>
      </c>
      <c r="O139" s="96">
        <v>7.8580119999999993E-3</v>
      </c>
      <c r="P139" s="96">
        <v>2.1364100000000001E-4</v>
      </c>
      <c r="Q139" s="96">
        <v>7.5398299999999995E-4</v>
      </c>
      <c r="R139" s="96">
        <v>1.5767639E-2</v>
      </c>
      <c r="S139" s="96">
        <v>6.6025747999999995E-2</v>
      </c>
      <c r="T139" s="96">
        <v>7.2289950000000002E-3</v>
      </c>
      <c r="U139" s="96">
        <v>1.4398199999999999E-4</v>
      </c>
      <c r="V139" s="96">
        <v>7.7465135399999996</v>
      </c>
      <c r="W139" s="96">
        <v>4.483816</v>
      </c>
      <c r="X139" s="96">
        <v>7.257168E-2</v>
      </c>
      <c r="Y139" s="96">
        <v>9.7987560000000001E-2</v>
      </c>
      <c r="Z139" s="96">
        <v>5.9378751E-2</v>
      </c>
      <c r="AA139" s="96">
        <v>9.6130519999999997E-2</v>
      </c>
      <c r="AB139" s="96">
        <f t="shared" si="1"/>
        <v>0.32606851100000001</v>
      </c>
      <c r="AC139" s="96">
        <v>1.4398200000000001E-3</v>
      </c>
      <c r="AD139" s="96">
        <v>1.7774999999999998E-5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0.53979999999999995</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91.915158109747694</v>
      </c>
      <c r="F141" s="119">
        <f t="shared" ref="F141:AD141" si="2">SUM(F14:F140)</f>
        <v>106.62311267278895</v>
      </c>
      <c r="G141" s="119">
        <f t="shared" si="2"/>
        <v>7.9472467207342472</v>
      </c>
      <c r="H141" s="119">
        <f t="shared" si="2"/>
        <v>75.362759525003199</v>
      </c>
      <c r="I141" s="119">
        <f t="shared" si="2"/>
        <v>12.151816725086301</v>
      </c>
      <c r="J141" s="119">
        <f t="shared" si="2"/>
        <v>22.666110050647795</v>
      </c>
      <c r="K141" s="119">
        <f t="shared" si="2"/>
        <v>85.845743040757114</v>
      </c>
      <c r="L141" s="119">
        <f t="shared" si="2"/>
        <v>1.7636126469704871</v>
      </c>
      <c r="M141" s="119">
        <f t="shared" si="2"/>
        <v>193.61487993121304</v>
      </c>
      <c r="N141" s="119">
        <f t="shared" si="2"/>
        <v>13.656780713480501</v>
      </c>
      <c r="O141" s="119">
        <f t="shared" si="2"/>
        <v>0.6657928913130976</v>
      </c>
      <c r="P141" s="119">
        <f t="shared" si="2"/>
        <v>0.23500797585622285</v>
      </c>
      <c r="Q141" s="119">
        <f t="shared" si="2"/>
        <v>0.26841777607397366</v>
      </c>
      <c r="R141" s="119">
        <f>SUM(R14:R140)</f>
        <v>2.7384941564905629</v>
      </c>
      <c r="S141" s="119">
        <f t="shared" si="2"/>
        <v>62.138386493359853</v>
      </c>
      <c r="T141" s="119">
        <f t="shared" si="2"/>
        <v>5.2106039492329712</v>
      </c>
      <c r="U141" s="119">
        <f t="shared" si="2"/>
        <v>0.48433437458637874</v>
      </c>
      <c r="V141" s="119">
        <f t="shared" si="2"/>
        <v>61.097578853202549</v>
      </c>
      <c r="W141" s="119">
        <f t="shared" si="2"/>
        <v>27.194330013818959</v>
      </c>
      <c r="X141" s="119">
        <f t="shared" si="2"/>
        <v>1.3077237068865137</v>
      </c>
      <c r="Y141" s="119">
        <f t="shared" si="2"/>
        <v>1.443340322552872</v>
      </c>
      <c r="Z141" s="119">
        <f t="shared" si="2"/>
        <v>0.8569000009401766</v>
      </c>
      <c r="AA141" s="119">
        <f t="shared" si="2"/>
        <v>0.85829267335677351</v>
      </c>
      <c r="AB141" s="119">
        <f t="shared" si="2"/>
        <v>4.4662567037363354</v>
      </c>
      <c r="AC141" s="119">
        <f t="shared" si="2"/>
        <v>2.3520336704921294</v>
      </c>
      <c r="AD141" s="119">
        <f t="shared" si="2"/>
        <v>0.43139760487622469</v>
      </c>
      <c r="AE141" s="120"/>
      <c r="AF141" s="119"/>
      <c r="AG141" s="119"/>
      <c r="AH141" s="119"/>
      <c r="AI141" s="119"/>
      <c r="AJ141" s="119"/>
      <c r="AK141" s="119"/>
      <c r="AL141" s="121"/>
    </row>
    <row r="142" spans="1:38" s="4" customFormat="1" ht="23.25" customHeight="1" thickBot="1" x14ac:dyDescent="0.3">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v>-24.414113929357399</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91.915158109747694</v>
      </c>
      <c r="F152" s="103">
        <f t="shared" ref="F152:AD152" si="3">F141 + F151 + IF(AND(OR($B$4="AT",$B$4="BE",$B$4="CH",$B$4="GB",$B$4="IE",$B$4="LT",$B$4="LU",$B$4="NL"),SUM(F143:F149)&gt;0),SUM(F143:F149)-SUM(F27:F33),0)</f>
        <v>82.20899874343155</v>
      </c>
      <c r="G152" s="103">
        <f t="shared" si="3"/>
        <v>7.9472467207342472</v>
      </c>
      <c r="H152" s="103">
        <f t="shared" si="3"/>
        <v>75.362759525003199</v>
      </c>
      <c r="I152" s="103">
        <f t="shared" si="3"/>
        <v>12.151816725086301</v>
      </c>
      <c r="J152" s="103">
        <f t="shared" si="3"/>
        <v>22.666110050647795</v>
      </c>
      <c r="K152" s="103">
        <f t="shared" si="3"/>
        <v>85.845743040757114</v>
      </c>
      <c r="L152" s="103">
        <f t="shared" si="3"/>
        <v>1.7636126469704871</v>
      </c>
      <c r="M152" s="103">
        <f t="shared" si="3"/>
        <v>193.61487993121304</v>
      </c>
      <c r="N152" s="103">
        <f t="shared" si="3"/>
        <v>13.656780713480501</v>
      </c>
      <c r="O152" s="103">
        <f t="shared" si="3"/>
        <v>0.6657928913130976</v>
      </c>
      <c r="P152" s="103">
        <f t="shared" si="3"/>
        <v>0.23500797585622285</v>
      </c>
      <c r="Q152" s="103">
        <f t="shared" si="3"/>
        <v>0.26841777607397366</v>
      </c>
      <c r="R152" s="103">
        <f t="shared" si="3"/>
        <v>2.7384941564905629</v>
      </c>
      <c r="S152" s="103">
        <f t="shared" si="3"/>
        <v>62.138386493359853</v>
      </c>
      <c r="T152" s="103">
        <f t="shared" si="3"/>
        <v>5.2106039492329712</v>
      </c>
      <c r="U152" s="103">
        <f t="shared" si="3"/>
        <v>0.48433437458637874</v>
      </c>
      <c r="V152" s="103">
        <f t="shared" si="3"/>
        <v>61.097578853202549</v>
      </c>
      <c r="W152" s="103">
        <f t="shared" si="3"/>
        <v>27.194330013818959</v>
      </c>
      <c r="X152" s="103">
        <f t="shared" si="3"/>
        <v>1.3077237068865137</v>
      </c>
      <c r="Y152" s="103">
        <f t="shared" si="3"/>
        <v>1.443340322552872</v>
      </c>
      <c r="Z152" s="103">
        <f t="shared" si="3"/>
        <v>0.8569000009401766</v>
      </c>
      <c r="AA152" s="103">
        <f t="shared" si="3"/>
        <v>0.85829267335677351</v>
      </c>
      <c r="AB152" s="103">
        <f t="shared" si="3"/>
        <v>4.4662567037363354</v>
      </c>
      <c r="AC152" s="103">
        <f t="shared" si="3"/>
        <v>2.3520336704921294</v>
      </c>
      <c r="AD152" s="103">
        <f t="shared" si="3"/>
        <v>0.43139760487622469</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72.833398493345712</v>
      </c>
      <c r="F154" s="103">
        <f>F141 + F153 - IF(OR($B$6=2005,$B$6&gt;=2020),SUM(F99:F122),0) + IF(AND(OR($B$4="AT",$B$4="BE",$B$4="CH",$B$4="GB",$B$4="IE",$B$4="LT",$B$4="LU",$B$4="NL"),SUM(F143:F149)&gt;0),SUM(F143:F149)-SUM(F27:F33),0)</f>
        <v>58.319861339270133</v>
      </c>
      <c r="G154" s="103">
        <f>G141 + G153 + IF(AND(OR($B$4="AT",$B$4="BE",$B$4="CH",$B$4="GB",$B$4="IE",$B$4="LT",$B$4="LU",$B$4="NL"),SUM(G143:G149)&gt;0),SUM(G143:G149)-SUM(G27:G33),0)</f>
        <v>7.9472467207342472</v>
      </c>
      <c r="H154" s="103">
        <f t="shared" ref="H154:AD154" si="4">H141 + H153 + IF(AND(OR($B$4="AT",$B$4="BE",$B$4="CH",$B$4="GB",$B$4="IE",$B$4="LT",$B$4="LU",$B$4="NL"),SUM(H143:H149)&gt;0),SUM(H143:H149)-SUM(H27:H33),0)</f>
        <v>75.362759525003199</v>
      </c>
      <c r="I154" s="103">
        <f t="shared" si="4"/>
        <v>12.151816725086301</v>
      </c>
      <c r="J154" s="103">
        <f t="shared" si="4"/>
        <v>22.666110050647795</v>
      </c>
      <c r="K154" s="103">
        <f t="shared" si="4"/>
        <v>85.845743040757114</v>
      </c>
      <c r="L154" s="103">
        <f t="shared" si="4"/>
        <v>1.7636126469704871</v>
      </c>
      <c r="M154" s="103">
        <f t="shared" si="4"/>
        <v>193.61487993121304</v>
      </c>
      <c r="N154" s="103">
        <f t="shared" si="4"/>
        <v>13.656780713480501</v>
      </c>
      <c r="O154" s="103">
        <f t="shared" si="4"/>
        <v>0.6657928913130976</v>
      </c>
      <c r="P154" s="103">
        <f t="shared" si="4"/>
        <v>0.23500797585622285</v>
      </c>
      <c r="Q154" s="103">
        <f t="shared" si="4"/>
        <v>0.26841777607397366</v>
      </c>
      <c r="R154" s="103">
        <f t="shared" si="4"/>
        <v>2.7384941564905629</v>
      </c>
      <c r="S154" s="103">
        <f t="shared" si="4"/>
        <v>62.138386493359853</v>
      </c>
      <c r="T154" s="103">
        <f t="shared" si="4"/>
        <v>5.2106039492329712</v>
      </c>
      <c r="U154" s="103">
        <f t="shared" si="4"/>
        <v>0.48433437458637874</v>
      </c>
      <c r="V154" s="103">
        <f t="shared" si="4"/>
        <v>61.097578853202549</v>
      </c>
      <c r="W154" s="103">
        <f t="shared" si="4"/>
        <v>27.194330013818959</v>
      </c>
      <c r="X154" s="103">
        <f t="shared" si="4"/>
        <v>1.3077237068865137</v>
      </c>
      <c r="Y154" s="103">
        <f t="shared" si="4"/>
        <v>1.443340322552872</v>
      </c>
      <c r="Z154" s="103">
        <f t="shared" si="4"/>
        <v>0.8569000009401766</v>
      </c>
      <c r="AA154" s="103">
        <f t="shared" si="4"/>
        <v>0.85829267335677351</v>
      </c>
      <c r="AB154" s="103">
        <f t="shared" si="4"/>
        <v>4.4662567037363354</v>
      </c>
      <c r="AC154" s="103">
        <f t="shared" si="4"/>
        <v>2.3520336704921294</v>
      </c>
      <c r="AD154" s="103">
        <f t="shared" si="4"/>
        <v>0.43139760487622469</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5.7151449929940696</v>
      </c>
      <c r="F157" s="104">
        <v>5.9985875593436197E-2</v>
      </c>
      <c r="G157" s="104">
        <v>0.36052285042680399</v>
      </c>
      <c r="H157" s="104" t="s">
        <v>355</v>
      </c>
      <c r="I157" s="104">
        <v>4.3893188488066302E-2</v>
      </c>
      <c r="J157" s="104">
        <v>4.3893188488066302E-2</v>
      </c>
      <c r="K157" s="104">
        <v>4.3893188488066302E-2</v>
      </c>
      <c r="L157" s="104">
        <v>9.0891797568096108E-3</v>
      </c>
      <c r="M157" s="104">
        <v>0.67759993813888098</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15682.743993566</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0.28127045736186601</v>
      </c>
      <c r="F158" s="104">
        <v>4.3783234949739203E-3</v>
      </c>
      <c r="G158" s="104">
        <v>1.9538783311789501E-2</v>
      </c>
      <c r="H158" s="104" t="s">
        <v>355</v>
      </c>
      <c r="I158" s="104">
        <v>1.6263467663887501E-3</v>
      </c>
      <c r="J158" s="104">
        <v>1.6263467663887501E-3</v>
      </c>
      <c r="K158" s="104">
        <v>1.6263467663887501E-3</v>
      </c>
      <c r="L158" s="104">
        <v>3.6454388412978202E-4</v>
      </c>
      <c r="M158" s="104">
        <v>6.1735521271312002E-2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849.93707406284398</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30.045284825728899</v>
      </c>
      <c r="F159" s="104">
        <v>1.1615356444023199</v>
      </c>
      <c r="G159" s="104">
        <v>0.85905003455405804</v>
      </c>
      <c r="H159" s="104" t="s">
        <v>355</v>
      </c>
      <c r="I159" s="104">
        <v>0.67711473868460104</v>
      </c>
      <c r="J159" s="104">
        <v>0.68055186933782297</v>
      </c>
      <c r="K159" s="104">
        <v>0.68742613064426505</v>
      </c>
      <c r="L159" s="104">
        <v>4.9994056509086997E-2</v>
      </c>
      <c r="M159" s="104">
        <v>3.3186732697209198</v>
      </c>
      <c r="N159" s="104">
        <v>5.0879877878783099E-2</v>
      </c>
      <c r="O159" s="104">
        <v>5.8124280979602603E-3</v>
      </c>
      <c r="P159" s="104">
        <v>1.20549169441689E-2</v>
      </c>
      <c r="Q159" s="104">
        <v>5.7247802962904597E-2</v>
      </c>
      <c r="R159" s="104">
        <v>2.9958965396383101E-2</v>
      </c>
      <c r="S159" s="104">
        <v>5.7247802962904597E-2</v>
      </c>
      <c r="T159" s="104">
        <v>2.4113174069237102</v>
      </c>
      <c r="U159" s="104">
        <v>0.101759755757566</v>
      </c>
      <c r="V159" s="104">
        <v>0.24657652096823099</v>
      </c>
      <c r="W159" s="104">
        <v>0.22314024133390101</v>
      </c>
      <c r="X159" s="104">
        <v>2.4693064378241299E-3</v>
      </c>
      <c r="Y159" s="104">
        <v>1.0214645993166099E-2</v>
      </c>
      <c r="Z159" s="104">
        <v>4.7759128039167502E-3</v>
      </c>
      <c r="AA159" s="104">
        <v>1.8284140807806101E-2</v>
      </c>
      <c r="AB159" s="104">
        <f t="shared" si="5"/>
        <v>3.5744006042713078E-2</v>
      </c>
      <c r="AC159" s="104">
        <v>4.0528847407406698E-2</v>
      </c>
      <c r="AD159" s="104">
        <v>1.5326380412487202E-5</v>
      </c>
      <c r="AE159" s="102"/>
      <c r="AF159" s="104">
        <v>18197.510350630499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E10:H10"/>
    <mergeCell ref="I10:L10"/>
    <mergeCell ref="AI11:AI12"/>
    <mergeCell ref="AJ11:AJ12"/>
    <mergeCell ref="AK11:AK12"/>
    <mergeCell ref="N10:P10"/>
    <mergeCell ref="Q10:V10"/>
    <mergeCell ref="M11:M12"/>
    <mergeCell ref="N11:N12"/>
    <mergeCell ref="I11:I12"/>
    <mergeCell ref="J11:J12"/>
    <mergeCell ref="K11:K12"/>
    <mergeCell ref="L11:L12"/>
  </mergeCells>
  <pageMargins left="0.7" right="0.7" top="0.75" bottom="0.75" header="0.3" footer="0.3"/>
  <drawing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rk4">
    <tabColor rgb="FF7030A0"/>
  </sheetPr>
  <dimension ref="A1:AL171"/>
  <sheetViews>
    <sheetView zoomScale="80" zoomScaleNormal="80" workbookViewId="0">
      <pane xSplit="4" ySplit="13" topLeftCell="E14" activePane="bottomRight" state="frozen"/>
      <selection activeCell="F153" sqref="F153:I153"/>
      <selection pane="topRight" activeCell="F153" sqref="F153:I153"/>
      <selection pane="bottomLeft" activeCell="F153" sqref="F153:I153"/>
      <selection pane="bottomRight" activeCell="E14" sqref="E14"/>
    </sheetView>
  </sheetViews>
  <sheetFormatPr defaultColWidth="11.5546875" defaultRowHeight="13.2" x14ac:dyDescent="0.25"/>
  <cols>
    <col min="1" max="1" width="20.109375" style="18" customWidth="1"/>
    <col min="2" max="2" width="19.3320312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2022</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2022</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10.1444241909703</v>
      </c>
      <c r="F14" s="96">
        <v>0.96995022515667395</v>
      </c>
      <c r="G14" s="96">
        <v>2.2089915963164799</v>
      </c>
      <c r="H14" s="96">
        <v>1.5408910434355201E-2</v>
      </c>
      <c r="I14" s="96">
        <v>0.33853405833525801</v>
      </c>
      <c r="J14" s="96">
        <v>0.41186495392571298</v>
      </c>
      <c r="K14" s="96">
        <v>0.54982506639266704</v>
      </c>
      <c r="L14" s="96">
        <v>1.41261348416511E-2</v>
      </c>
      <c r="M14" s="96">
        <v>12.6431997252554</v>
      </c>
      <c r="N14" s="96">
        <v>0.30970552699133103</v>
      </c>
      <c r="O14" s="96">
        <v>2.8564787772349599E-2</v>
      </c>
      <c r="P14" s="96">
        <v>0.12268818054010699</v>
      </c>
      <c r="Q14" s="96">
        <v>4.0475914540917798E-2</v>
      </c>
      <c r="R14" s="96">
        <v>0.145302240769593</v>
      </c>
      <c r="S14" s="96">
        <v>0.13827892422215099</v>
      </c>
      <c r="T14" s="96">
        <v>0.253268399294997</v>
      </c>
      <c r="U14" s="96">
        <v>0.21922114956355401</v>
      </c>
      <c r="V14" s="96">
        <v>0.295305762277218</v>
      </c>
      <c r="W14" s="96">
        <v>2.04005881567688</v>
      </c>
      <c r="X14" s="96">
        <v>1.1776141592419E-2</v>
      </c>
      <c r="Y14" s="96">
        <v>4.4033905562414703E-2</v>
      </c>
      <c r="Z14" s="96">
        <v>2.7402521859845701E-2</v>
      </c>
      <c r="AA14" s="96">
        <v>8.6690376091021898E-3</v>
      </c>
      <c r="AB14" s="96">
        <f>IF(ISNUMBER(X14),SUM(X14:AA14),X14)</f>
        <v>9.18816066237816E-2</v>
      </c>
      <c r="AC14" s="96">
        <v>0.81458830720578201</v>
      </c>
      <c r="AD14" s="96">
        <v>0.22375873566412699</v>
      </c>
      <c r="AE14" s="97"/>
      <c r="AF14" s="96">
        <v>4239.2226154434302</v>
      </c>
      <c r="AG14" s="96">
        <v>39840.724114125202</v>
      </c>
      <c r="AH14" s="96">
        <v>8762.7198381491198</v>
      </c>
      <c r="AI14" s="96">
        <v>122399.818730678</v>
      </c>
      <c r="AJ14" s="96">
        <v>16599.379571620098</v>
      </c>
      <c r="AK14" s="113" t="s">
        <v>355</v>
      </c>
      <c r="AL14" s="44"/>
    </row>
    <row r="15" spans="1:38" s="1" customFormat="1" ht="24.75" customHeight="1" thickBot="1" x14ac:dyDescent="0.3">
      <c r="A15" s="41" t="s">
        <v>112</v>
      </c>
      <c r="B15" s="41" t="s">
        <v>151</v>
      </c>
      <c r="C15" s="78" t="s">
        <v>48</v>
      </c>
      <c r="D15" s="42"/>
      <c r="E15" s="95">
        <v>1.1080000000000001</v>
      </c>
      <c r="F15" s="96">
        <v>2.2011554231816201E-2</v>
      </c>
      <c r="G15" s="96">
        <v>0.43247000000000002</v>
      </c>
      <c r="H15" s="96" t="s">
        <v>355</v>
      </c>
      <c r="I15" s="96">
        <v>8.2469523431922903E-2</v>
      </c>
      <c r="J15" s="96">
        <v>8.3261115109422898E-2</v>
      </c>
      <c r="K15" s="96">
        <v>8.4844298464422901E-2</v>
      </c>
      <c r="L15" s="96">
        <v>1.49075305349199E-2</v>
      </c>
      <c r="M15" s="96">
        <v>0.197716158903254</v>
      </c>
      <c r="N15" s="96">
        <v>2.4327009239251501E-2</v>
      </c>
      <c r="O15" s="96">
        <v>3.2287161715495498E-2</v>
      </c>
      <c r="P15" s="96">
        <v>5.6203782867419597E-3</v>
      </c>
      <c r="Q15" s="96">
        <v>5.8231368794987399E-3</v>
      </c>
      <c r="R15" s="96">
        <v>9.8596645783207107E-2</v>
      </c>
      <c r="S15" s="96">
        <v>4.9152709010502497E-2</v>
      </c>
      <c r="T15" s="96">
        <v>0.14838880478067301</v>
      </c>
      <c r="U15" s="96">
        <v>2.3193842518061801E-2</v>
      </c>
      <c r="V15" s="96">
        <v>0.263354999608026</v>
      </c>
      <c r="W15" s="96">
        <v>1.15173349842779E-3</v>
      </c>
      <c r="X15" s="96">
        <v>9.6734368559472003E-5</v>
      </c>
      <c r="Y15" s="96">
        <v>4.1960297588374598E-4</v>
      </c>
      <c r="Z15" s="96">
        <v>8.2268343918142194E-5</v>
      </c>
      <c r="AA15" s="96">
        <v>1.5646960637064999E-4</v>
      </c>
      <c r="AB15" s="96">
        <f t="shared" ref="AB15:AB78" si="0">IF(ISNUMBER(X15),SUM(X15:AA15),X15)</f>
        <v>7.5507529473201008E-4</v>
      </c>
      <c r="AC15" s="96">
        <v>1.9417482740040001E-4</v>
      </c>
      <c r="AD15" s="96">
        <v>2.0018847350226001E-4</v>
      </c>
      <c r="AE15" s="97"/>
      <c r="AF15" s="96">
        <v>15538.497189643</v>
      </c>
      <c r="AG15" s="110" t="s">
        <v>354</v>
      </c>
      <c r="AH15" s="96">
        <v>184.72591542864799</v>
      </c>
      <c r="AI15" s="96">
        <v>90.148271650351802</v>
      </c>
      <c r="AJ15" s="110" t="s">
        <v>354</v>
      </c>
      <c r="AK15" s="113" t="s">
        <v>355</v>
      </c>
      <c r="AL15" s="44"/>
    </row>
    <row r="16" spans="1:38" s="1" customFormat="1" ht="24.75" customHeight="1" thickBot="1" x14ac:dyDescent="0.3">
      <c r="A16" s="41" t="s">
        <v>112</v>
      </c>
      <c r="B16" s="41" t="s">
        <v>152</v>
      </c>
      <c r="C16" s="78" t="s">
        <v>132</v>
      </c>
      <c r="D16" s="42"/>
      <c r="E16" s="95">
        <v>2.8196060651695198</v>
      </c>
      <c r="F16" s="96">
        <v>2.4285398804358801E-2</v>
      </c>
      <c r="G16" s="96">
        <v>2.7291639166044301E-3</v>
      </c>
      <c r="H16" s="96" t="s">
        <v>355</v>
      </c>
      <c r="I16" s="96">
        <v>1.5747437494292799E-3</v>
      </c>
      <c r="J16" s="96">
        <v>1.7257227410644299E-3</v>
      </c>
      <c r="K16" s="96">
        <v>2.3145408084415198E-3</v>
      </c>
      <c r="L16" s="96">
        <v>2.8884137028363201E-4</v>
      </c>
      <c r="M16" s="96">
        <v>7.48841686611431E-2</v>
      </c>
      <c r="N16" s="96">
        <v>2.4578250886288799E-5</v>
      </c>
      <c r="O16" s="96">
        <v>3.9354249692968104E-6</v>
      </c>
      <c r="P16" s="96">
        <v>1.5291039377616799E-3</v>
      </c>
      <c r="Q16" s="96">
        <v>1.79697190081515E-3</v>
      </c>
      <c r="R16" s="96">
        <v>4.36644390478716E-5</v>
      </c>
      <c r="S16" s="96">
        <v>2.2070963530767201E-5</v>
      </c>
      <c r="T16" s="96">
        <v>8.5046794654827694E-6</v>
      </c>
      <c r="U16" s="96">
        <v>1.6941837098820699E-4</v>
      </c>
      <c r="V16" s="96">
        <v>9.0245923680832803E-5</v>
      </c>
      <c r="W16" s="96">
        <v>5.1940553645255698E-4</v>
      </c>
      <c r="X16" s="96">
        <v>3.2624867228127999E-5</v>
      </c>
      <c r="Y16" s="96">
        <v>9.1502051995216596E-5</v>
      </c>
      <c r="Z16" s="96">
        <v>4.4971621477372203E-5</v>
      </c>
      <c r="AA16" s="96">
        <v>7.3487430650488695E-5</v>
      </c>
      <c r="AB16" s="96">
        <f t="shared" si="0"/>
        <v>2.4258597135120549E-4</v>
      </c>
      <c r="AC16" s="96">
        <v>3.5409039251959999E-5</v>
      </c>
      <c r="AD16" s="96">
        <v>1.4968366592874E-5</v>
      </c>
      <c r="AE16" s="97"/>
      <c r="AF16" s="96">
        <v>160.95017841800001</v>
      </c>
      <c r="AG16" s="110" t="s">
        <v>354</v>
      </c>
      <c r="AH16" s="96">
        <v>15097.8991635152</v>
      </c>
      <c r="AI16" s="110" t="s">
        <v>354</v>
      </c>
      <c r="AJ16" s="110" t="s">
        <v>354</v>
      </c>
      <c r="AK16" s="113" t="s">
        <v>355</v>
      </c>
      <c r="AL16" s="44"/>
    </row>
    <row r="17" spans="1:38" s="1" customFormat="1" ht="24.75" customHeight="1" thickBot="1" x14ac:dyDescent="0.3">
      <c r="A17" s="41" t="s">
        <v>112</v>
      </c>
      <c r="B17" s="41" t="s">
        <v>153</v>
      </c>
      <c r="C17" s="78" t="s">
        <v>49</v>
      </c>
      <c r="D17" s="42"/>
      <c r="E17" s="95">
        <v>0.12870578356745499</v>
      </c>
      <c r="F17" s="96">
        <v>3.8445573162319202E-3</v>
      </c>
      <c r="G17" s="96">
        <v>1.3147454406642501E-3</v>
      </c>
      <c r="H17" s="96">
        <v>8.3939339999999997E-8</v>
      </c>
      <c r="I17" s="96">
        <v>6.4028525698148295E-4</v>
      </c>
      <c r="J17" s="96">
        <v>6.4028525698148295E-4</v>
      </c>
      <c r="K17" s="96">
        <v>6.4028525698148295E-4</v>
      </c>
      <c r="L17" s="96">
        <v>2.5621606261115799E-4</v>
      </c>
      <c r="M17" s="96">
        <v>6.1470363351532997E-2</v>
      </c>
      <c r="N17" s="96">
        <v>4.4741259166787398E-6</v>
      </c>
      <c r="O17" s="96">
        <v>6.0615186948989497E-7</v>
      </c>
      <c r="P17" s="96">
        <v>2.0339072847478699E-4</v>
      </c>
      <c r="Q17" s="96">
        <v>2.2238832859777999E-4</v>
      </c>
      <c r="R17" s="96">
        <v>2.93256695600269E-5</v>
      </c>
      <c r="S17" s="96">
        <v>1.8281503117891099E-5</v>
      </c>
      <c r="T17" s="96">
        <v>1.64957573229747E-6</v>
      </c>
      <c r="U17" s="96">
        <v>2.1183472228339799E-5</v>
      </c>
      <c r="V17" s="96">
        <v>6.1404725498955695E-5</v>
      </c>
      <c r="W17" s="96">
        <v>1.26160844374723E-4</v>
      </c>
      <c r="X17" s="96">
        <v>7.0955277640584101E-6</v>
      </c>
      <c r="Y17" s="96">
        <v>3.7251520761306698E-6</v>
      </c>
      <c r="Z17" s="96">
        <v>5.85381040534819E-6</v>
      </c>
      <c r="AA17" s="96">
        <v>1.41910555281168E-5</v>
      </c>
      <c r="AB17" s="96">
        <f t="shared" si="0"/>
        <v>3.0865545773654071E-5</v>
      </c>
      <c r="AC17" s="96">
        <v>1.9512701351160602E-5</v>
      </c>
      <c r="AD17" s="96">
        <v>8.2485510257178992E-6</v>
      </c>
      <c r="AE17" s="97"/>
      <c r="AF17" s="96">
        <v>139.53578328989499</v>
      </c>
      <c r="AG17" s="110" t="s">
        <v>354</v>
      </c>
      <c r="AH17" s="96">
        <v>1254.33507733856</v>
      </c>
      <c r="AI17" s="96">
        <v>612.12926746143705</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0.23943714028049501</v>
      </c>
      <c r="F19" s="96">
        <v>4.4439353386148898E-2</v>
      </c>
      <c r="G19" s="96">
        <v>1.1582634114098401E-2</v>
      </c>
      <c r="H19" s="96">
        <v>1.87636617999123E-3</v>
      </c>
      <c r="I19" s="96">
        <v>7.5267797129429399E-3</v>
      </c>
      <c r="J19" s="96">
        <v>9.1176081954604995E-3</v>
      </c>
      <c r="K19" s="96">
        <v>1.24548501659805E-2</v>
      </c>
      <c r="L19" s="96">
        <v>2.5275950998542899E-3</v>
      </c>
      <c r="M19" s="96">
        <v>0.286639966835463</v>
      </c>
      <c r="N19" s="96">
        <v>1.90135606600884E-3</v>
      </c>
      <c r="O19" s="96">
        <v>1.42584284266115E-4</v>
      </c>
      <c r="P19" s="96">
        <v>6.8099734800552102E-4</v>
      </c>
      <c r="Q19" s="96">
        <v>5.9221667862941396E-4</v>
      </c>
      <c r="R19" s="96">
        <v>1.3258082760090001E-3</v>
      </c>
      <c r="S19" s="96">
        <v>1.4422826285472299E-3</v>
      </c>
      <c r="T19" s="96">
        <v>1.2483012608646899E-3</v>
      </c>
      <c r="U19" s="96">
        <v>3.2843458600301901E-4</v>
      </c>
      <c r="V19" s="96">
        <v>1.77027171188724E-3</v>
      </c>
      <c r="W19" s="96">
        <v>1.06053973325235E-3</v>
      </c>
      <c r="X19" s="96">
        <v>3.5543464023577099E-5</v>
      </c>
      <c r="Y19" s="96">
        <v>6.9179793738008595E-4</v>
      </c>
      <c r="Z19" s="96">
        <v>7.0162820211604399E-4</v>
      </c>
      <c r="AA19" s="96">
        <v>7.0504587222568898E-5</v>
      </c>
      <c r="AB19" s="96">
        <f t="shared" si="0"/>
        <v>1.4994741907422759E-3</v>
      </c>
      <c r="AC19" s="96">
        <v>2.71607095511133E-3</v>
      </c>
      <c r="AD19" s="96">
        <v>1.2199722618069101E-3</v>
      </c>
      <c r="AE19" s="97"/>
      <c r="AF19" s="96">
        <v>417.40893235032098</v>
      </c>
      <c r="AG19" s="110" t="s">
        <v>354</v>
      </c>
      <c r="AH19" s="96">
        <v>2757.4334470673298</v>
      </c>
      <c r="AI19" s="96">
        <v>1965.94462121728</v>
      </c>
      <c r="AJ19" s="110" t="s">
        <v>354</v>
      </c>
      <c r="AK19" s="113" t="s">
        <v>355</v>
      </c>
      <c r="AL19" s="44"/>
    </row>
    <row r="20" spans="1:38" s="1" customFormat="1" ht="24.75" customHeight="1" thickBot="1" x14ac:dyDescent="0.3">
      <c r="A20" s="41" t="s">
        <v>112</v>
      </c>
      <c r="B20" s="41" t="s">
        <v>156</v>
      </c>
      <c r="C20" s="78" t="s">
        <v>51</v>
      </c>
      <c r="D20" s="42"/>
      <c r="E20" s="95">
        <v>6.7942263193773098E-2</v>
      </c>
      <c r="F20" s="96">
        <v>2.9112993776804399E-2</v>
      </c>
      <c r="G20" s="96">
        <v>5.0307036276302499E-3</v>
      </c>
      <c r="H20" s="96">
        <v>1.5082458661818401E-3</v>
      </c>
      <c r="I20" s="96">
        <v>4.47219806558217E-3</v>
      </c>
      <c r="J20" s="96">
        <v>5.7310113015225303E-3</v>
      </c>
      <c r="K20" s="96">
        <v>8.2486429332940397E-3</v>
      </c>
      <c r="L20" s="96">
        <v>1.29604108459963E-3</v>
      </c>
      <c r="M20" s="96">
        <v>0.122951948227212</v>
      </c>
      <c r="N20" s="96">
        <v>1.5217141284144999E-3</v>
      </c>
      <c r="O20" s="96">
        <v>1.13567202523416E-4</v>
      </c>
      <c r="P20" s="96">
        <v>2.2602836047747399E-4</v>
      </c>
      <c r="Q20" s="96">
        <v>1.23062297360227E-4</v>
      </c>
      <c r="R20" s="96">
        <v>1.01894329393066E-3</v>
      </c>
      <c r="S20" s="96">
        <v>1.1149143893631E-3</v>
      </c>
      <c r="T20" s="96">
        <v>9.8297627796890309E-4</v>
      </c>
      <c r="U20" s="96">
        <v>2.1421392368439201E-4</v>
      </c>
      <c r="V20" s="96">
        <v>1.0429026860429001E-3</v>
      </c>
      <c r="W20" s="96">
        <v>4.6952261629718299E-4</v>
      </c>
      <c r="X20" s="96">
        <v>6.0987549517354903E-6</v>
      </c>
      <c r="Y20" s="96">
        <v>5.4412481458040399E-4</v>
      </c>
      <c r="Z20" s="96">
        <v>5.4514143957111005E-4</v>
      </c>
      <c r="AA20" s="96">
        <v>1.1627120707509899E-5</v>
      </c>
      <c r="AB20" s="96">
        <f t="shared" si="0"/>
        <v>1.1069921298107594E-3</v>
      </c>
      <c r="AC20" s="96">
        <v>2.1073341066744E-3</v>
      </c>
      <c r="AD20" s="96">
        <v>9.4778858943342001E-4</v>
      </c>
      <c r="AE20" s="97"/>
      <c r="AF20" s="96">
        <v>183.98330029430099</v>
      </c>
      <c r="AG20" s="110" t="s">
        <v>354</v>
      </c>
      <c r="AH20" s="96">
        <v>242.66596714476199</v>
      </c>
      <c r="AI20" s="96">
        <v>538.02715706846402</v>
      </c>
      <c r="AJ20" s="110" t="s">
        <v>354</v>
      </c>
      <c r="AK20" s="113" t="s">
        <v>355</v>
      </c>
      <c r="AL20" s="44"/>
    </row>
    <row r="21" spans="1:38" s="1" customFormat="1" ht="24.75" customHeight="1" thickBot="1" x14ac:dyDescent="0.3">
      <c r="A21" s="41" t="s">
        <v>112</v>
      </c>
      <c r="B21" s="41" t="s">
        <v>157</v>
      </c>
      <c r="C21" s="78" t="s">
        <v>52</v>
      </c>
      <c r="D21" s="42"/>
      <c r="E21" s="95">
        <v>0.99059608083629402</v>
      </c>
      <c r="F21" s="96">
        <v>0.114823397216756</v>
      </c>
      <c r="G21" s="96">
        <v>0.34305229621042899</v>
      </c>
      <c r="H21" s="96">
        <v>8.5924561187806299E-4</v>
      </c>
      <c r="I21" s="96">
        <v>2.7654093815406601E-2</v>
      </c>
      <c r="J21" s="96">
        <v>3.5771375582754998E-2</v>
      </c>
      <c r="K21" s="96">
        <v>4.6265350046809303E-2</v>
      </c>
      <c r="L21" s="96">
        <v>6.0086222491545199E-3</v>
      </c>
      <c r="M21" s="96">
        <v>0.85790045399424597</v>
      </c>
      <c r="N21" s="96">
        <v>0.137881108879642</v>
      </c>
      <c r="O21" s="96">
        <v>3.7663365379467799E-3</v>
      </c>
      <c r="P21" s="96">
        <v>9.7693663436684806E-3</v>
      </c>
      <c r="Q21" s="96">
        <v>1.13134647417722E-2</v>
      </c>
      <c r="R21" s="96">
        <v>1.9186908819060301E-2</v>
      </c>
      <c r="S21" s="96">
        <v>2.7464006836253298E-2</v>
      </c>
      <c r="T21" s="96">
        <v>0.40320973491187201</v>
      </c>
      <c r="U21" s="96">
        <v>2.33313297445886E-2</v>
      </c>
      <c r="V21" s="96">
        <v>0.333075577008214</v>
      </c>
      <c r="W21" s="96">
        <v>5.4279601364320496E-3</v>
      </c>
      <c r="X21" s="96">
        <v>2.3616039022437499E-4</v>
      </c>
      <c r="Y21" s="96">
        <v>2.0038089957238698E-3</v>
      </c>
      <c r="Z21" s="96">
        <v>2.0652720071755401E-3</v>
      </c>
      <c r="AA21" s="96">
        <v>1.0928701767756099E-3</v>
      </c>
      <c r="AB21" s="96">
        <f t="shared" si="0"/>
        <v>5.3981115698993947E-3</v>
      </c>
      <c r="AC21" s="96">
        <v>1.11129187003764E-2</v>
      </c>
      <c r="AD21" s="96">
        <v>8.9688383145972508E-3</v>
      </c>
      <c r="AE21" s="97"/>
      <c r="AF21" s="96">
        <v>3065.3132247620902</v>
      </c>
      <c r="AG21" s="96">
        <v>955.75311064784603</v>
      </c>
      <c r="AH21" s="96">
        <v>6946.3966799010104</v>
      </c>
      <c r="AI21" s="96">
        <v>5581.6629543300696</v>
      </c>
      <c r="AJ21" s="110" t="s">
        <v>354</v>
      </c>
      <c r="AK21" s="113" t="s">
        <v>355</v>
      </c>
      <c r="AL21" s="44"/>
    </row>
    <row r="22" spans="1:38" s="1" customFormat="1" ht="24.75" customHeight="1" thickBot="1" x14ac:dyDescent="0.3">
      <c r="A22" s="41" t="s">
        <v>112</v>
      </c>
      <c r="B22" s="62" t="s">
        <v>158</v>
      </c>
      <c r="C22" s="78" t="s">
        <v>288</v>
      </c>
      <c r="D22" s="42"/>
      <c r="E22" s="95">
        <v>3.97437920433988</v>
      </c>
      <c r="F22" s="96">
        <v>0.32398906858828402</v>
      </c>
      <c r="G22" s="96">
        <v>1.5951352816808999</v>
      </c>
      <c r="H22" s="96">
        <v>5.7402597463836899E-2</v>
      </c>
      <c r="I22" s="96">
        <v>4.81059934352603E-2</v>
      </c>
      <c r="J22" s="96">
        <v>8.4720579161215698E-2</v>
      </c>
      <c r="K22" s="96">
        <v>0.118415883022887</v>
      </c>
      <c r="L22" s="96">
        <v>8.4254261005952107E-3</v>
      </c>
      <c r="M22" s="96">
        <v>5.7288574904424099</v>
      </c>
      <c r="N22" s="96">
        <v>0.16961922417066999</v>
      </c>
      <c r="O22" s="96">
        <v>2.0557615519268799E-2</v>
      </c>
      <c r="P22" s="96">
        <v>4.2284311746815899E-2</v>
      </c>
      <c r="Q22" s="96">
        <v>5.7513999413730803E-2</v>
      </c>
      <c r="R22" s="96">
        <v>4.2076255346812301E-2</v>
      </c>
      <c r="S22" s="96">
        <v>4.9054357627460403E-2</v>
      </c>
      <c r="T22" s="96">
        <v>0.32985667048283801</v>
      </c>
      <c r="U22" s="96">
        <v>3.75937694788969E-2</v>
      </c>
      <c r="V22" s="96">
        <v>0.42454004129989897</v>
      </c>
      <c r="W22" s="96">
        <v>5.83102464139829E-2</v>
      </c>
      <c r="X22" s="96">
        <v>7.3137002244303697E-4</v>
      </c>
      <c r="Y22" s="96">
        <v>4.6586716230217397E-3</v>
      </c>
      <c r="Z22" s="96">
        <v>4.8527492652562397E-3</v>
      </c>
      <c r="AA22" s="96">
        <v>3.3811700540729199E-3</v>
      </c>
      <c r="AB22" s="96">
        <f t="shared" si="0"/>
        <v>1.3623960964793937E-2</v>
      </c>
      <c r="AC22" s="96">
        <v>3.8546388311547303E-2</v>
      </c>
      <c r="AD22" s="96">
        <v>2.11604303890848E-2</v>
      </c>
      <c r="AE22" s="97"/>
      <c r="AF22" s="96">
        <v>8606.3312016102991</v>
      </c>
      <c r="AG22" s="96">
        <v>2946.8637948599999</v>
      </c>
      <c r="AH22" s="96">
        <v>3481.7702085692499</v>
      </c>
      <c r="AI22" s="96">
        <v>3933.2369987799002</v>
      </c>
      <c r="AJ22" s="96">
        <v>1522.3114982176101</v>
      </c>
      <c r="AK22" s="113" t="s">
        <v>355</v>
      </c>
      <c r="AL22" s="44"/>
    </row>
    <row r="23" spans="1:38" s="1" customFormat="1" ht="24.75" customHeight="1" thickBot="1" x14ac:dyDescent="0.3">
      <c r="A23" s="41" t="s">
        <v>119</v>
      </c>
      <c r="B23" s="62" t="s">
        <v>322</v>
      </c>
      <c r="C23" s="78" t="s">
        <v>336</v>
      </c>
      <c r="E23" s="96">
        <v>1.88988313903047</v>
      </c>
      <c r="F23" s="96">
        <v>0.62930261930023601</v>
      </c>
      <c r="G23" s="96">
        <v>4.0402980653227102E-3</v>
      </c>
      <c r="H23" s="96">
        <v>1.7498002279601301E-3</v>
      </c>
      <c r="I23" s="96">
        <v>0.12404319790372099</v>
      </c>
      <c r="J23" s="96">
        <v>0.12404319790372099</v>
      </c>
      <c r="K23" s="96">
        <v>0.12404319790372099</v>
      </c>
      <c r="L23" s="96">
        <v>8.3910692925508998E-2</v>
      </c>
      <c r="M23" s="96">
        <v>10.703578314743</v>
      </c>
      <c r="N23" s="96">
        <v>9.6455111263929402E-3</v>
      </c>
      <c r="O23" s="96">
        <v>1.65748849697054E-3</v>
      </c>
      <c r="P23" s="96">
        <v>1.0935592185469399E-3</v>
      </c>
      <c r="Q23" s="96">
        <v>2.1611072661005099E-5</v>
      </c>
      <c r="R23" s="96">
        <v>5.6341028224672698E-3</v>
      </c>
      <c r="S23" s="96">
        <v>4.2962306530199799E-3</v>
      </c>
      <c r="T23" s="96">
        <v>1.7017822717401601E-3</v>
      </c>
      <c r="U23" s="96">
        <v>2.08912444320284E-5</v>
      </c>
      <c r="V23" s="96">
        <v>0.333003438456005</v>
      </c>
      <c r="W23" s="96">
        <v>7.6328002703270597E-3</v>
      </c>
      <c r="X23" s="96">
        <v>2.1654136871422699E-3</v>
      </c>
      <c r="Y23" s="96">
        <v>4.3163687025289197E-3</v>
      </c>
      <c r="Z23" s="96">
        <v>4.1488836205185496E-3</v>
      </c>
      <c r="AA23" s="96">
        <v>2.2808240675570302E-3</v>
      </c>
      <c r="AB23" s="96">
        <f t="shared" si="0"/>
        <v>1.2911490077746769E-2</v>
      </c>
      <c r="AC23" s="96">
        <v>5.1157368209864398E-2</v>
      </c>
      <c r="AD23" s="96">
        <v>4.1907273080380097E-6</v>
      </c>
      <c r="AE23" s="97"/>
      <c r="AF23" s="96">
        <v>8895.6587897629706</v>
      </c>
      <c r="AG23" s="110" t="s">
        <v>354</v>
      </c>
      <c r="AH23" s="110" t="s">
        <v>354</v>
      </c>
      <c r="AI23" s="96">
        <v>20.538787940085001</v>
      </c>
      <c r="AJ23" s="110" t="s">
        <v>354</v>
      </c>
      <c r="AK23" s="113" t="s">
        <v>355</v>
      </c>
      <c r="AL23" s="44"/>
    </row>
    <row r="24" spans="1:38" s="1" customFormat="1" ht="24.75" customHeight="1" thickBot="1" x14ac:dyDescent="0.3">
      <c r="A24" s="68" t="s">
        <v>112</v>
      </c>
      <c r="B24" s="62" t="s">
        <v>321</v>
      </c>
      <c r="C24" s="78" t="s">
        <v>337</v>
      </c>
      <c r="D24" s="43"/>
      <c r="E24" s="95">
        <v>0.68287311168921805</v>
      </c>
      <c r="F24" s="95">
        <v>0.105406609824386</v>
      </c>
      <c r="G24" s="95">
        <v>0.10620218412195701</v>
      </c>
      <c r="H24" s="96">
        <v>9.1303656107110196E-3</v>
      </c>
      <c r="I24" s="95">
        <v>3.1113595462033398E-2</v>
      </c>
      <c r="J24" s="95">
        <v>3.6913630514105102E-2</v>
      </c>
      <c r="K24" s="95">
        <v>4.78150799012204E-2</v>
      </c>
      <c r="L24" s="95">
        <v>1.1919510096359699E-2</v>
      </c>
      <c r="M24" s="95">
        <v>0.71792127547624796</v>
      </c>
      <c r="N24" s="95">
        <v>2.4389478619548498E-2</v>
      </c>
      <c r="O24" s="95">
        <v>7.1651546288688196E-4</v>
      </c>
      <c r="P24" s="95">
        <v>2.51520869349084E-3</v>
      </c>
      <c r="Q24" s="95">
        <v>1.28459175437748E-3</v>
      </c>
      <c r="R24" s="95">
        <v>6.4850921528973402E-3</v>
      </c>
      <c r="S24" s="95">
        <v>7.2307641481245601E-3</v>
      </c>
      <c r="T24" s="95">
        <v>5.7989516551741798E-3</v>
      </c>
      <c r="U24" s="95">
        <v>4.0214106380406303E-3</v>
      </c>
      <c r="V24" s="95">
        <v>3.2339699757980303E-2</v>
      </c>
      <c r="W24" s="95">
        <v>4.3395492837281797E-3</v>
      </c>
      <c r="X24" s="95">
        <v>2.1606669025861901E-4</v>
      </c>
      <c r="Y24" s="95">
        <v>2.4280014629601602E-3</v>
      </c>
      <c r="Z24" s="95">
        <v>2.4884910653257498E-3</v>
      </c>
      <c r="AA24" s="95">
        <v>5.176517407269E-4</v>
      </c>
      <c r="AB24" s="96">
        <f t="shared" si="0"/>
        <v>5.6502109592714289E-3</v>
      </c>
      <c r="AC24" s="95">
        <v>1.0064483419528401E-2</v>
      </c>
      <c r="AD24" s="95">
        <v>4.1876838917384897E-3</v>
      </c>
      <c r="AE24" s="97"/>
      <c r="AF24" s="96">
        <v>3233.65461074725</v>
      </c>
      <c r="AG24" s="96">
        <v>134.73780198039299</v>
      </c>
      <c r="AH24" s="96">
        <v>2270.6285445838498</v>
      </c>
      <c r="AI24" s="96">
        <v>2823.9215869295999</v>
      </c>
      <c r="AJ24" s="96">
        <v>11.252041913250199</v>
      </c>
      <c r="AK24" s="113" t="s">
        <v>355</v>
      </c>
      <c r="AL24" s="46"/>
    </row>
    <row r="25" spans="1:38" s="1" customFormat="1" ht="24.75" customHeight="1" thickBot="1" x14ac:dyDescent="0.3">
      <c r="A25" s="41" t="s">
        <v>120</v>
      </c>
      <c r="B25" s="62" t="s">
        <v>160</v>
      </c>
      <c r="C25" s="79" t="s">
        <v>301</v>
      </c>
      <c r="D25" s="42"/>
      <c r="E25" s="95">
        <v>1.09853506519987</v>
      </c>
      <c r="F25" s="95">
        <v>6.0923063184164898E-2</v>
      </c>
      <c r="G25" s="95">
        <v>7.8261557488507993E-2</v>
      </c>
      <c r="H25" s="95" t="s">
        <v>355</v>
      </c>
      <c r="I25" s="95">
        <v>1.0687217257636701E-2</v>
      </c>
      <c r="J25" s="95">
        <v>1.24314328215841E-2</v>
      </c>
      <c r="K25" s="95">
        <v>1.38690804580817E-2</v>
      </c>
      <c r="L25" s="95">
        <v>3.7119521824036899E-3</v>
      </c>
      <c r="M25" s="95">
        <v>0.65039353239355402</v>
      </c>
      <c r="N25" s="95">
        <v>2.64453861346652E-2</v>
      </c>
      <c r="O25" s="95">
        <v>2.76263164434779E-5</v>
      </c>
      <c r="P25" s="95" t="s">
        <v>355</v>
      </c>
      <c r="Q25" s="95">
        <v>2.1685708887683702E-5</v>
      </c>
      <c r="R25" s="95">
        <v>2.1127915381026401E-4</v>
      </c>
      <c r="S25" s="95">
        <v>0.198488405724279</v>
      </c>
      <c r="T25" s="95">
        <v>2.88111209142784E-4</v>
      </c>
      <c r="U25" s="95">
        <v>1.07765700969366E-4</v>
      </c>
      <c r="V25" s="95">
        <v>7.6354246819803004E-2</v>
      </c>
      <c r="W25" s="95" t="s">
        <v>355</v>
      </c>
      <c r="X25" s="95">
        <v>1.5046349136575E-5</v>
      </c>
      <c r="Y25" s="95">
        <v>7.9321021266758803E-7</v>
      </c>
      <c r="Z25" s="95">
        <v>1.1709293615569199E-6</v>
      </c>
      <c r="AA25" s="95" t="s">
        <v>355</v>
      </c>
      <c r="AB25" s="96">
        <f t="shared" si="0"/>
        <v>1.7010488710799508E-5</v>
      </c>
      <c r="AC25" s="96" t="s">
        <v>355</v>
      </c>
      <c r="AD25" s="96" t="s">
        <v>355</v>
      </c>
      <c r="AE25" s="97"/>
      <c r="AF25" s="96">
        <v>3404.3777507500999</v>
      </c>
      <c r="AG25" s="110" t="s">
        <v>354</v>
      </c>
      <c r="AH25" s="110" t="s">
        <v>354</v>
      </c>
      <c r="AI25" s="110" t="s">
        <v>354</v>
      </c>
      <c r="AJ25" s="110" t="s">
        <v>354</v>
      </c>
      <c r="AK25" s="109">
        <v>8299.6584285098907</v>
      </c>
      <c r="AL25" s="44"/>
    </row>
    <row r="26" spans="1:38" s="1" customFormat="1" ht="24.75" customHeight="1" thickBot="1" x14ac:dyDescent="0.3">
      <c r="A26" s="41" t="s">
        <v>120</v>
      </c>
      <c r="B26" s="41" t="s">
        <v>159</v>
      </c>
      <c r="C26" s="78" t="s">
        <v>311</v>
      </c>
      <c r="D26" s="42"/>
      <c r="E26" s="95">
        <v>0.118603327808709</v>
      </c>
      <c r="F26" s="96">
        <v>8.1438810468408805E-3</v>
      </c>
      <c r="G26" s="96">
        <v>9.3968435984396106E-3</v>
      </c>
      <c r="H26" s="96">
        <v>8.6576832000000002E-6</v>
      </c>
      <c r="I26" s="96">
        <v>1.0584377541773601E-3</v>
      </c>
      <c r="J26" s="96">
        <v>1.2834926823069299E-3</v>
      </c>
      <c r="K26" s="96">
        <v>1.4689913627426001E-3</v>
      </c>
      <c r="L26" s="96">
        <v>2.8413562885511802E-4</v>
      </c>
      <c r="M26" s="96">
        <v>0.22048528814172799</v>
      </c>
      <c r="N26" s="96">
        <v>7.6492229886539795E-2</v>
      </c>
      <c r="O26" s="96">
        <v>4.9339115503865198E-6</v>
      </c>
      <c r="P26" s="96">
        <v>1.0715074791875199E-6</v>
      </c>
      <c r="Q26" s="96">
        <v>2.8350405563538202E-6</v>
      </c>
      <c r="R26" s="96">
        <v>2.92473295484796E-5</v>
      </c>
      <c r="S26" s="96">
        <v>2.5616082329662102E-2</v>
      </c>
      <c r="T26" s="96">
        <v>3.8802736872179098E-5</v>
      </c>
      <c r="U26" s="96">
        <v>1.3929566234316799E-5</v>
      </c>
      <c r="V26" s="96">
        <v>1.01249349459626E-2</v>
      </c>
      <c r="W26" s="96">
        <v>2.7638378758048398E-5</v>
      </c>
      <c r="X26" s="96">
        <v>2.5584628994722102E-6</v>
      </c>
      <c r="Y26" s="96">
        <v>1.2335926353500099E-6</v>
      </c>
      <c r="Z26" s="96">
        <v>5.3673600247380898E-7</v>
      </c>
      <c r="AA26" s="96">
        <v>1.32407116840883E-6</v>
      </c>
      <c r="AB26" s="96">
        <f t="shared" si="0"/>
        <v>5.6528627057048596E-6</v>
      </c>
      <c r="AC26" s="96" t="s">
        <v>355</v>
      </c>
      <c r="AD26" s="96">
        <v>1.26549707037451E-8</v>
      </c>
      <c r="AE26" s="97"/>
      <c r="AF26" s="96">
        <v>408.79975853172499</v>
      </c>
      <c r="AG26" s="110" t="s">
        <v>354</v>
      </c>
      <c r="AH26" s="110" t="s">
        <v>354</v>
      </c>
      <c r="AI26" s="110" t="s">
        <v>354</v>
      </c>
      <c r="AJ26" s="110" t="s">
        <v>354</v>
      </c>
      <c r="AK26" s="109">
        <v>1070.8991880000001</v>
      </c>
      <c r="AL26" s="44"/>
    </row>
    <row r="27" spans="1:38" s="1" customFormat="1" ht="24.75" customHeight="1" thickBot="1" x14ac:dyDescent="0.3">
      <c r="A27" s="41" t="s">
        <v>121</v>
      </c>
      <c r="B27" s="41" t="s">
        <v>161</v>
      </c>
      <c r="C27" s="78" t="s">
        <v>53</v>
      </c>
      <c r="D27" s="42"/>
      <c r="E27" s="95">
        <v>10.537218208535799</v>
      </c>
      <c r="F27" s="96">
        <v>1.9674270372045</v>
      </c>
      <c r="G27" s="96">
        <v>3.6699138665586203E-2</v>
      </c>
      <c r="H27" s="96">
        <v>0.57376327899746604</v>
      </c>
      <c r="I27" s="96">
        <v>7.3807927721798797E-2</v>
      </c>
      <c r="J27" s="96">
        <v>7.3807927721798797E-2</v>
      </c>
      <c r="K27" s="96">
        <v>7.3807927721798797E-2</v>
      </c>
      <c r="L27" s="96">
        <v>4.5647083173630802E-2</v>
      </c>
      <c r="M27" s="96">
        <v>33.7848114852343</v>
      </c>
      <c r="N27" s="96">
        <v>0.117911304545409</v>
      </c>
      <c r="O27" s="96">
        <v>2.7880221926561199E-2</v>
      </c>
      <c r="P27" s="96">
        <v>1.33439416491824E-2</v>
      </c>
      <c r="Q27" s="96">
        <v>3.96358628786876E-4</v>
      </c>
      <c r="R27" s="96">
        <v>5.5914825923833802E-2</v>
      </c>
      <c r="S27" s="96">
        <v>8.6977653384805301E-2</v>
      </c>
      <c r="T27" s="96">
        <v>3.0230879087277798E-2</v>
      </c>
      <c r="U27" s="96">
        <v>2.89927161057404E-4</v>
      </c>
      <c r="V27" s="96">
        <v>5.5747593206190604</v>
      </c>
      <c r="W27" s="96">
        <v>3.6876519761758E-2</v>
      </c>
      <c r="X27" s="96">
        <v>3.8147536133745698E-2</v>
      </c>
      <c r="Y27" s="96">
        <v>4.2902069146526799E-2</v>
      </c>
      <c r="Z27" s="96">
        <v>3.2985444019312103E-2</v>
      </c>
      <c r="AA27" s="96">
        <v>3.7939687698653801E-2</v>
      </c>
      <c r="AB27" s="96">
        <f t="shared" si="0"/>
        <v>0.15197473699823841</v>
      </c>
      <c r="AC27" s="96">
        <v>0.215692632630404</v>
      </c>
      <c r="AD27" s="96">
        <v>8.1212927783978598E-5</v>
      </c>
      <c r="AE27" s="97"/>
      <c r="AF27" s="96">
        <v>79523.565086623101</v>
      </c>
      <c r="AG27" s="110" t="s">
        <v>354</v>
      </c>
      <c r="AH27" s="96">
        <v>3.2692808826814401</v>
      </c>
      <c r="AI27" s="96">
        <v>5045.7255077742202</v>
      </c>
      <c r="AJ27" s="110" t="s">
        <v>354</v>
      </c>
      <c r="AK27" s="113" t="s">
        <v>355</v>
      </c>
      <c r="AL27" s="44"/>
    </row>
    <row r="28" spans="1:38" s="1" customFormat="1" ht="24.75" customHeight="1" thickBot="1" x14ac:dyDescent="0.3">
      <c r="A28" s="41" t="s">
        <v>121</v>
      </c>
      <c r="B28" s="41" t="s">
        <v>162</v>
      </c>
      <c r="C28" s="78" t="s">
        <v>144</v>
      </c>
      <c r="D28" s="42"/>
      <c r="E28" s="95">
        <v>6.8210243774658901</v>
      </c>
      <c r="F28" s="96">
        <v>0.173486481233879</v>
      </c>
      <c r="G28" s="96">
        <v>1.0261831116228399E-2</v>
      </c>
      <c r="H28" s="96">
        <v>4.9646635852679297E-2</v>
      </c>
      <c r="I28" s="96">
        <v>4.9395687769080203E-2</v>
      </c>
      <c r="J28" s="96">
        <v>4.9395687769080203E-2</v>
      </c>
      <c r="K28" s="96">
        <v>4.9395687769080203E-2</v>
      </c>
      <c r="L28" s="96">
        <v>3.7437799871459398E-2</v>
      </c>
      <c r="M28" s="96">
        <v>1.4924464582546999</v>
      </c>
      <c r="N28" s="96">
        <v>2.88477948596251E-2</v>
      </c>
      <c r="O28" s="96">
        <v>4.9468008563320603E-3</v>
      </c>
      <c r="P28" s="96">
        <v>2.8244797744684498E-3</v>
      </c>
      <c r="Q28" s="96">
        <v>5.74911866792548E-5</v>
      </c>
      <c r="R28" s="96">
        <v>1.6088845439199199E-2</v>
      </c>
      <c r="S28" s="96">
        <v>1.22639336240398E-2</v>
      </c>
      <c r="T28" s="96">
        <v>5.0840393929103703E-3</v>
      </c>
      <c r="U28" s="96">
        <v>5.44001711301985E-5</v>
      </c>
      <c r="V28" s="96">
        <v>0.99300125138054396</v>
      </c>
      <c r="W28" s="96">
        <v>1.2035653304082201E-2</v>
      </c>
      <c r="X28" s="96">
        <v>1.3538497870448399E-2</v>
      </c>
      <c r="Y28" s="96">
        <v>1.51783877350365E-2</v>
      </c>
      <c r="Z28" s="96">
        <v>1.1893331113022701E-2</v>
      </c>
      <c r="AA28" s="96">
        <v>1.2653979345408101E-2</v>
      </c>
      <c r="AB28" s="96">
        <f t="shared" si="0"/>
        <v>5.3264196063915699E-2</v>
      </c>
      <c r="AC28" s="96">
        <v>0.13466095364362801</v>
      </c>
      <c r="AD28" s="96">
        <v>1.5648594278759198E-5</v>
      </c>
      <c r="AE28" s="97"/>
      <c r="AF28" s="96">
        <v>21943.1577968575</v>
      </c>
      <c r="AG28" s="110" t="s">
        <v>354</v>
      </c>
      <c r="AH28" s="96">
        <v>5.3752046615693603</v>
      </c>
      <c r="AI28" s="96">
        <v>1325.9891899338199</v>
      </c>
      <c r="AJ28" s="110" t="s">
        <v>354</v>
      </c>
      <c r="AK28" s="113" t="s">
        <v>355</v>
      </c>
      <c r="AL28" s="44"/>
    </row>
    <row r="29" spans="1:38" s="1" customFormat="1" ht="24.75" customHeight="1" thickBot="1" x14ac:dyDescent="0.3">
      <c r="A29" s="41" t="s">
        <v>121</v>
      </c>
      <c r="B29" s="41" t="s">
        <v>163</v>
      </c>
      <c r="C29" s="78" t="s">
        <v>145</v>
      </c>
      <c r="D29" s="42"/>
      <c r="E29" s="95">
        <v>3.5212206082900099</v>
      </c>
      <c r="F29" s="96">
        <v>0.146837565592078</v>
      </c>
      <c r="G29" s="96">
        <v>2.2041082478796801E-2</v>
      </c>
      <c r="H29" s="96">
        <v>4.3076704905282599E-2</v>
      </c>
      <c r="I29" s="96">
        <v>4.8069268980817599E-2</v>
      </c>
      <c r="J29" s="96">
        <v>4.8069268980817599E-2</v>
      </c>
      <c r="K29" s="96">
        <v>4.8069268980817599E-2</v>
      </c>
      <c r="L29" s="96">
        <v>2.5599154475500902E-2</v>
      </c>
      <c r="M29" s="96">
        <v>1.53154421830285</v>
      </c>
      <c r="N29" s="96">
        <v>4.1230665820217401E-2</v>
      </c>
      <c r="O29" s="96">
        <v>6.8595578180207801E-3</v>
      </c>
      <c r="P29" s="96">
        <v>5.8418785760365102E-3</v>
      </c>
      <c r="Q29" s="96">
        <v>1.10263748814888E-4</v>
      </c>
      <c r="R29" s="96">
        <v>2.6299428844282598E-2</v>
      </c>
      <c r="S29" s="96">
        <v>1.8612617961601699E-2</v>
      </c>
      <c r="T29" s="96">
        <v>7.0254347167155702E-3</v>
      </c>
      <c r="U29" s="96">
        <v>1.10234580604436E-4</v>
      </c>
      <c r="V29" s="96">
        <v>1.3807236213641101</v>
      </c>
      <c r="W29" s="96">
        <v>5.2512448930269101E-2</v>
      </c>
      <c r="X29" s="96">
        <v>4.33589027864607E-3</v>
      </c>
      <c r="Y29" s="96">
        <v>2.6256224465134599E-2</v>
      </c>
      <c r="Z29" s="96">
        <v>2.9339524218838401E-2</v>
      </c>
      <c r="AA29" s="96">
        <v>6.7447182112272304E-3</v>
      </c>
      <c r="AB29" s="96">
        <f t="shared" si="0"/>
        <v>6.6676357173846304E-2</v>
      </c>
      <c r="AC29" s="96">
        <v>0.30766141284502802</v>
      </c>
      <c r="AD29" s="96">
        <v>2.8788866271628899E-6</v>
      </c>
      <c r="AE29" s="97"/>
      <c r="AF29" s="96">
        <v>47058.031942546098</v>
      </c>
      <c r="AG29" s="110" t="s">
        <v>354</v>
      </c>
      <c r="AH29" s="96">
        <v>300.105493230479</v>
      </c>
      <c r="AI29" s="96">
        <v>2967.2884415537301</v>
      </c>
      <c r="AJ29" s="110" t="s">
        <v>354</v>
      </c>
      <c r="AK29" s="113" t="s">
        <v>355</v>
      </c>
      <c r="AL29" s="44"/>
    </row>
    <row r="30" spans="1:38" s="1" customFormat="1" ht="24.75" customHeight="1" thickBot="1" x14ac:dyDescent="0.3">
      <c r="A30" s="41" t="s">
        <v>121</v>
      </c>
      <c r="B30" s="41" t="s">
        <v>164</v>
      </c>
      <c r="C30" s="78" t="s">
        <v>54</v>
      </c>
      <c r="D30" s="42"/>
      <c r="E30" s="95">
        <v>0.11211530545484399</v>
      </c>
      <c r="F30" s="96">
        <v>0.72808073462835099</v>
      </c>
      <c r="G30" s="96">
        <v>4.1023433526414402E-4</v>
      </c>
      <c r="H30" s="96">
        <v>1.1779621746176199E-3</v>
      </c>
      <c r="I30" s="96">
        <v>1.1282789248494501E-2</v>
      </c>
      <c r="J30" s="96">
        <v>1.1282789248494501E-2</v>
      </c>
      <c r="K30" s="96">
        <v>1.1282789248494501E-2</v>
      </c>
      <c r="L30" s="96">
        <v>1.9737346184280202E-3</v>
      </c>
      <c r="M30" s="96">
        <v>5.5528401214046204</v>
      </c>
      <c r="N30" s="96">
        <v>3.45804848089131E-4</v>
      </c>
      <c r="O30" s="96">
        <v>1.11165939343736E-4</v>
      </c>
      <c r="P30" s="96">
        <v>1.7845193583990201E-4</v>
      </c>
      <c r="Q30" s="96">
        <v>6.1535150289621501E-6</v>
      </c>
      <c r="R30" s="96">
        <v>2.2558105200019E-4</v>
      </c>
      <c r="S30" s="96">
        <v>4.6702531140326199E-4</v>
      </c>
      <c r="T30" s="96">
        <v>1.54240544546471E-4</v>
      </c>
      <c r="U30" s="96">
        <v>4.1023433526414396E-6</v>
      </c>
      <c r="V30" s="96">
        <v>2.2089605851404698E-2</v>
      </c>
      <c r="W30" s="96">
        <v>1.5721520957842801E-2</v>
      </c>
      <c r="X30" s="96">
        <v>2.3956603364331801E-4</v>
      </c>
      <c r="Y30" s="96">
        <v>4.3920439501275E-4</v>
      </c>
      <c r="Z30" s="96">
        <v>1.4972877102707399E-4</v>
      </c>
      <c r="AA30" s="96">
        <v>5.1406878052628695E-4</v>
      </c>
      <c r="AB30" s="96">
        <f t="shared" si="0"/>
        <v>1.3425679802094291E-3</v>
      </c>
      <c r="AC30" s="96">
        <v>9.5378024049294004E-6</v>
      </c>
      <c r="AD30" s="96">
        <v>2.8393037877529999E-6</v>
      </c>
      <c r="AE30" s="97"/>
      <c r="AF30" s="96">
        <v>898.41319422847505</v>
      </c>
      <c r="AG30" s="110" t="s">
        <v>354</v>
      </c>
      <c r="AH30" s="110" t="s">
        <v>354</v>
      </c>
      <c r="AI30" s="96">
        <v>59.197488997368403</v>
      </c>
      <c r="AJ30" s="110" t="s">
        <v>354</v>
      </c>
      <c r="AK30" s="113" t="s">
        <v>355</v>
      </c>
      <c r="AL30" s="44"/>
    </row>
    <row r="31" spans="1:38" s="1" customFormat="1" ht="24.75" customHeight="1" thickBot="1" x14ac:dyDescent="0.3">
      <c r="A31" s="41" t="s">
        <v>121</v>
      </c>
      <c r="B31" s="41" t="s">
        <v>165</v>
      </c>
      <c r="C31" s="78" t="s">
        <v>55</v>
      </c>
      <c r="D31" s="42"/>
      <c r="E31" s="109" t="s">
        <v>355</v>
      </c>
      <c r="F31" s="96">
        <v>1.3312804438225501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1236.6609721476</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0.66093769936149804</v>
      </c>
      <c r="J32" s="96">
        <v>1.2326421265297001</v>
      </c>
      <c r="K32" s="96">
        <v>1.6223850763134</v>
      </c>
      <c r="L32" s="96">
        <v>0.16166205839669501</v>
      </c>
      <c r="M32" s="108" t="s">
        <v>355</v>
      </c>
      <c r="N32" s="96">
        <v>7.4657250709289302</v>
      </c>
      <c r="O32" s="96">
        <v>8.0969785741164205E-3</v>
      </c>
      <c r="P32" s="96" t="s">
        <v>355</v>
      </c>
      <c r="Q32" s="96">
        <v>7.5735447526909701E-3</v>
      </c>
      <c r="R32" s="96">
        <v>8.0813419367936207E-2</v>
      </c>
      <c r="S32" s="96">
        <v>56.874162664154902</v>
      </c>
      <c r="T32" s="96">
        <v>9.8669880238169999E-2</v>
      </c>
      <c r="U32" s="96">
        <v>3.2447701526268101E-2</v>
      </c>
      <c r="V32" s="96">
        <v>22.1506108981979</v>
      </c>
      <c r="W32" s="96" t="s">
        <v>355</v>
      </c>
      <c r="X32" s="96">
        <v>4.1717570209284403E-3</v>
      </c>
      <c r="Y32" s="96">
        <v>2.8649645766183802E-4</v>
      </c>
      <c r="Z32" s="96">
        <v>4.2292334226271401E-4</v>
      </c>
      <c r="AA32" s="96" t="s">
        <v>355</v>
      </c>
      <c r="AB32" s="96">
        <f t="shared" si="0"/>
        <v>4.8811768208529924E-3</v>
      </c>
      <c r="AC32" s="96" t="s">
        <v>355</v>
      </c>
      <c r="AD32" s="96" t="s">
        <v>355</v>
      </c>
      <c r="AE32" s="97"/>
      <c r="AF32" s="113" t="s">
        <v>355</v>
      </c>
      <c r="AG32" s="113" t="s">
        <v>355</v>
      </c>
      <c r="AH32" s="113" t="s">
        <v>355</v>
      </c>
      <c r="AI32" s="113" t="s">
        <v>355</v>
      </c>
      <c r="AJ32" s="113" t="s">
        <v>355</v>
      </c>
      <c r="AK32" s="96">
        <v>59167.042155185998</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0.32499004412357402</v>
      </c>
      <c r="J33" s="96">
        <v>0.60183341504365395</v>
      </c>
      <c r="K33" s="96">
        <v>1.2036668300873099</v>
      </c>
      <c r="L33" s="96" t="s">
        <v>355</v>
      </c>
      <c r="M33" s="108" t="s">
        <v>355</v>
      </c>
      <c r="N33" s="96">
        <v>5.6602432684855798E-2</v>
      </c>
      <c r="O33" s="96">
        <v>1.14348348858294E-4</v>
      </c>
      <c r="P33" s="96">
        <v>6.8609009314976599E-5</v>
      </c>
      <c r="Q33" s="96" t="s">
        <v>355</v>
      </c>
      <c r="R33" s="96">
        <v>2.3886768243082699E-2</v>
      </c>
      <c r="S33" s="96">
        <v>1.20246316325722E-2</v>
      </c>
      <c r="T33" s="96">
        <v>1.9108210927636E-2</v>
      </c>
      <c r="U33" s="96" t="s">
        <v>355</v>
      </c>
      <c r="V33" s="96">
        <v>9.0949065681397101E-2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59167.042155185998</v>
      </c>
      <c r="AL33" s="44" t="s">
        <v>366</v>
      </c>
    </row>
    <row r="34" spans="1:38" s="1" customFormat="1" ht="24.75" customHeight="1" thickBot="1" x14ac:dyDescent="0.3">
      <c r="A34" s="41" t="s">
        <v>119</v>
      </c>
      <c r="B34" s="41" t="s">
        <v>168</v>
      </c>
      <c r="C34" s="78" t="s">
        <v>58</v>
      </c>
      <c r="D34" s="42"/>
      <c r="E34" s="95">
        <v>0.99575793749017105</v>
      </c>
      <c r="F34" s="96">
        <v>5.5593285645612299E-2</v>
      </c>
      <c r="G34" s="96">
        <v>1.1146022227643501E-3</v>
      </c>
      <c r="H34" s="96">
        <v>4.8628705710237699E-4</v>
      </c>
      <c r="I34" s="96">
        <v>0.192277086633342</v>
      </c>
      <c r="J34" s="96">
        <v>0.37529675502041299</v>
      </c>
      <c r="K34" s="96">
        <v>0.37529675502041299</v>
      </c>
      <c r="L34" s="96">
        <v>6.0173218600760598E-3</v>
      </c>
      <c r="M34" s="96">
        <v>0.16575042458870201</v>
      </c>
      <c r="N34" s="96">
        <v>2.7181501343794502E-3</v>
      </c>
      <c r="O34" s="96">
        <v>4.51128502873875E-4</v>
      </c>
      <c r="P34" s="96">
        <v>3.01361815027485E-4</v>
      </c>
      <c r="Q34" s="96">
        <v>5.6871271328123003E-6</v>
      </c>
      <c r="R34" s="96">
        <v>1.11894899606208</v>
      </c>
      <c r="S34" s="96">
        <v>2.90335462252333</v>
      </c>
      <c r="T34" s="96">
        <v>2.2351495852090899</v>
      </c>
      <c r="U34" s="96">
        <v>5.6871271328123003E-6</v>
      </c>
      <c r="V34" s="96">
        <v>9.0680799611470103E-2</v>
      </c>
      <c r="W34" s="96">
        <v>1.7485982942345799E-3</v>
      </c>
      <c r="X34" s="96">
        <v>1.4437972626244499E-4</v>
      </c>
      <c r="Y34" s="96">
        <v>8.74299453478138E-4</v>
      </c>
      <c r="Z34" s="96">
        <v>9.7696948055625609E-4</v>
      </c>
      <c r="AA34" s="96">
        <v>2.24590685297136E-4</v>
      </c>
      <c r="AB34" s="96">
        <f t="shared" si="0"/>
        <v>2.220239345593975E-3</v>
      </c>
      <c r="AC34" s="96">
        <v>1.49533270058981E-2</v>
      </c>
      <c r="AD34" s="96">
        <v>2.0478131519049599E-6</v>
      </c>
      <c r="AE34" s="97"/>
      <c r="AF34" s="96">
        <v>2330.8869519118798</v>
      </c>
      <c r="AG34" s="110" t="s">
        <v>358</v>
      </c>
      <c r="AH34" s="110" t="s">
        <v>354</v>
      </c>
      <c r="AI34" s="110" t="s">
        <v>354</v>
      </c>
      <c r="AJ34" s="110" t="s">
        <v>354</v>
      </c>
      <c r="AK34" s="109">
        <v>37003072.837471202</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9.0358656021303805</v>
      </c>
      <c r="F36" s="96">
        <v>0.41529744774376598</v>
      </c>
      <c r="G36" s="96">
        <v>0.18906772421235299</v>
      </c>
      <c r="H36" s="96" t="s">
        <v>355</v>
      </c>
      <c r="I36" s="96">
        <v>0.24934511227989201</v>
      </c>
      <c r="J36" s="96">
        <v>0.25061082350973901</v>
      </c>
      <c r="K36" s="96">
        <v>0.25314224596943402</v>
      </c>
      <c r="L36" s="96">
        <v>2.5777400294910401E-2</v>
      </c>
      <c r="M36" s="96">
        <v>0.90691631426866604</v>
      </c>
      <c r="N36" s="96">
        <v>1.9745839258384901E-2</v>
      </c>
      <c r="O36" s="96">
        <v>2.36308318302855E-3</v>
      </c>
      <c r="P36" s="96">
        <v>4.2595462189691799E-3</v>
      </c>
      <c r="Q36" s="96">
        <v>2.6425447605781398E-2</v>
      </c>
      <c r="R36" s="96">
        <v>1.2886233001219599E-2</v>
      </c>
      <c r="S36" s="96">
        <v>2.6425447605781398E-2</v>
      </c>
      <c r="T36" s="96">
        <v>1.2501101444697</v>
      </c>
      <c r="U36" s="96">
        <v>3.9491678516769803E-2</v>
      </c>
      <c r="V36" s="96">
        <v>9.4629478027542901E-2</v>
      </c>
      <c r="W36" s="96">
        <v>8.1570422806085105E-2</v>
      </c>
      <c r="X36" s="96">
        <v>7.6882487818144302E-4</v>
      </c>
      <c r="Y36" s="96">
        <v>3.5930253796109899E-3</v>
      </c>
      <c r="Z36" s="96">
        <v>1.55458328881975E-3</v>
      </c>
      <c r="AA36" s="96">
        <v>5.8324687284098901E-3</v>
      </c>
      <c r="AB36" s="96">
        <f t="shared" si="0"/>
        <v>1.1748902275022073E-2</v>
      </c>
      <c r="AC36" s="96">
        <v>1.54848147407383E-2</v>
      </c>
      <c r="AD36" s="96">
        <v>5.5544257741724697E-6</v>
      </c>
      <c r="AE36" s="97"/>
      <c r="AF36" s="96">
        <v>6531.9813827677099</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0.61377599161090601</v>
      </c>
      <c r="F39" s="96">
        <v>0.109579567708911</v>
      </c>
      <c r="G39" s="96">
        <v>4.2457774656186498E-2</v>
      </c>
      <c r="H39" s="96">
        <v>1.0823051753739399E-2</v>
      </c>
      <c r="I39" s="96">
        <v>6.6380349284849996E-2</v>
      </c>
      <c r="J39" s="96">
        <v>6.8668006402688594E-2</v>
      </c>
      <c r="K39" s="96">
        <v>7.2874212385872897E-2</v>
      </c>
      <c r="L39" s="96">
        <v>1.36484848305103E-2</v>
      </c>
      <c r="M39" s="96">
        <v>0.78742458162686202</v>
      </c>
      <c r="N39" s="96">
        <v>4.0687182245026897E-3</v>
      </c>
      <c r="O39" s="96">
        <v>4.8432253347893798E-4</v>
      </c>
      <c r="P39" s="96">
        <v>1.6655725667107199E-3</v>
      </c>
      <c r="Q39" s="96">
        <v>1.39365999352614E-3</v>
      </c>
      <c r="R39" s="96">
        <v>3.1401004696436198E-3</v>
      </c>
      <c r="S39" s="96">
        <v>3.5233753667508502E-3</v>
      </c>
      <c r="T39" s="96">
        <v>3.0178774997747602E-3</v>
      </c>
      <c r="U39" s="96">
        <v>9.3525496422996199E-4</v>
      </c>
      <c r="V39" s="96">
        <v>8.5751447722924607E-3</v>
      </c>
      <c r="W39" s="96">
        <v>0.38039867322354598</v>
      </c>
      <c r="X39" s="96">
        <v>5.0853275300331201E-2</v>
      </c>
      <c r="Y39" s="96">
        <v>6.6920015532756102E-2</v>
      </c>
      <c r="Z39" s="96">
        <v>2.29578158128842E-2</v>
      </c>
      <c r="AA39" s="96">
        <v>3.6631458541217098E-2</v>
      </c>
      <c r="AB39" s="96">
        <f t="shared" si="0"/>
        <v>0.1773625651871886</v>
      </c>
      <c r="AC39" s="96">
        <v>6.1931551880717297E-3</v>
      </c>
      <c r="AD39" s="96">
        <v>1.3867079650875501E-3</v>
      </c>
      <c r="AE39" s="97"/>
      <c r="AF39" s="96">
        <v>905.05099281511605</v>
      </c>
      <c r="AG39" s="110" t="s">
        <v>354</v>
      </c>
      <c r="AH39" s="96">
        <v>6356.9048867401998</v>
      </c>
      <c r="AI39" s="96">
        <v>5405.7960750513603</v>
      </c>
      <c r="AJ39" s="110" t="s">
        <v>354</v>
      </c>
      <c r="AK39" s="113" t="s">
        <v>355</v>
      </c>
      <c r="AL39" s="44"/>
    </row>
    <row r="40" spans="1:38" s="1" customFormat="1" ht="24.75" customHeight="1" thickBot="1" x14ac:dyDescent="0.3">
      <c r="A40" s="41" t="s">
        <v>119</v>
      </c>
      <c r="B40" s="41" t="s">
        <v>174</v>
      </c>
      <c r="C40" s="78" t="s">
        <v>339</v>
      </c>
      <c r="D40" s="42"/>
      <c r="E40" s="95">
        <v>0.44760428160876797</v>
      </c>
      <c r="F40" s="96">
        <v>0.74077514957786395</v>
      </c>
      <c r="G40" s="96">
        <v>1.0436149314364299E-3</v>
      </c>
      <c r="H40" s="96">
        <v>4.0127295159915997E-4</v>
      </c>
      <c r="I40" s="96">
        <v>3.6002555833773098E-2</v>
      </c>
      <c r="J40" s="96">
        <v>3.6002555833773098E-2</v>
      </c>
      <c r="K40" s="96">
        <v>3.6002555833773098E-2</v>
      </c>
      <c r="L40" s="96">
        <v>1.6496299208760602E-2</v>
      </c>
      <c r="M40" s="96">
        <v>27.307824295276699</v>
      </c>
      <c r="N40" s="96">
        <v>2.2505028191465901E-3</v>
      </c>
      <c r="O40" s="96">
        <v>4.6812883561074997E-4</v>
      </c>
      <c r="P40" s="96">
        <v>3.3468662045745798E-4</v>
      </c>
      <c r="Q40" s="96">
        <v>8.6591929928155403E-6</v>
      </c>
      <c r="R40" s="96">
        <v>1.2605790914462899E-3</v>
      </c>
      <c r="S40" s="96">
        <v>1.4297204065666701E-3</v>
      </c>
      <c r="T40" s="96">
        <v>5.0959172280371195E-4</v>
      </c>
      <c r="U40" s="96">
        <v>6.9334901016799203E-6</v>
      </c>
      <c r="V40" s="96">
        <v>9.3783534665323298E-2</v>
      </c>
      <c r="W40" s="96">
        <v>5.1825247306357602E-3</v>
      </c>
      <c r="X40" s="96">
        <v>4.7283477580110499E-4</v>
      </c>
      <c r="Y40" s="96">
        <v>9.2888161564657799E-4</v>
      </c>
      <c r="Z40" s="96">
        <v>7.9595218599816104E-4</v>
      </c>
      <c r="AA40" s="96">
        <v>5.9111729644919695E-4</v>
      </c>
      <c r="AB40" s="96">
        <f t="shared" si="0"/>
        <v>2.7887858738950408E-3</v>
      </c>
      <c r="AC40" s="96">
        <v>9.1652679930063295E-3</v>
      </c>
      <c r="AD40" s="96">
        <v>1.73213351665574E-6</v>
      </c>
      <c r="AE40" s="97"/>
      <c r="AF40" s="96">
        <v>2384.8764266051098</v>
      </c>
      <c r="AG40" s="110" t="s">
        <v>354</v>
      </c>
      <c r="AH40" s="110" t="s">
        <v>354</v>
      </c>
      <c r="AI40" s="96">
        <v>49.239310576928602</v>
      </c>
      <c r="AJ40" s="110" t="s">
        <v>354</v>
      </c>
      <c r="AK40" s="113" t="s">
        <v>355</v>
      </c>
      <c r="AL40" s="44"/>
    </row>
    <row r="41" spans="1:38" s="1" customFormat="1" ht="24.75" customHeight="1" thickBot="1" x14ac:dyDescent="0.3">
      <c r="A41" s="41" t="s">
        <v>113</v>
      </c>
      <c r="B41" s="41" t="s">
        <v>175</v>
      </c>
      <c r="C41" s="78" t="s">
        <v>305</v>
      </c>
      <c r="D41" s="42"/>
      <c r="E41" s="95">
        <v>2.8839828865641999</v>
      </c>
      <c r="F41" s="96">
        <v>6.4027253590436297</v>
      </c>
      <c r="G41" s="96">
        <v>0.63756788895277805</v>
      </c>
      <c r="H41" s="96">
        <v>0.79137592674780699</v>
      </c>
      <c r="I41" s="96">
        <v>5.3441985366392304</v>
      </c>
      <c r="J41" s="96">
        <v>5.4311304493076502</v>
      </c>
      <c r="K41" s="96">
        <v>5.6562804693947504</v>
      </c>
      <c r="L41" s="96">
        <v>0.68362703611978104</v>
      </c>
      <c r="M41" s="96">
        <v>43.360283038024001</v>
      </c>
      <c r="N41" s="96">
        <v>0.74091722883462496</v>
      </c>
      <c r="O41" s="96">
        <v>0.35670833256578299</v>
      </c>
      <c r="P41" s="96">
        <v>1.7831246918777199E-2</v>
      </c>
      <c r="Q41" s="96">
        <v>7.5802724776268303E-3</v>
      </c>
      <c r="R41" s="96">
        <v>0.631900526389788</v>
      </c>
      <c r="S41" s="96">
        <v>0.165151793938387</v>
      </c>
      <c r="T41" s="96">
        <v>5.4910440299971303E-2</v>
      </c>
      <c r="U41" s="96">
        <v>1.39496163780185E-2</v>
      </c>
      <c r="V41" s="96">
        <v>14.0503745831952</v>
      </c>
      <c r="W41" s="96">
        <v>15.695447104265</v>
      </c>
      <c r="X41" s="96">
        <v>0.91979391124493903</v>
      </c>
      <c r="Y41" s="96">
        <v>0.91232518173000998</v>
      </c>
      <c r="Z41" s="96">
        <v>0.52875630865688406</v>
      </c>
      <c r="AA41" s="96">
        <v>0.50779235475885098</v>
      </c>
      <c r="AB41" s="96">
        <f t="shared" si="0"/>
        <v>2.8686677563906842</v>
      </c>
      <c r="AC41" s="96">
        <v>0.13789910367907399</v>
      </c>
      <c r="AD41" s="96">
        <v>4.47549052815552E-2</v>
      </c>
      <c r="AE41" s="97"/>
      <c r="AF41" s="96">
        <v>3993.7286340507198</v>
      </c>
      <c r="AG41" s="110" t="s">
        <v>354</v>
      </c>
      <c r="AH41" s="96">
        <v>13266.469973142801</v>
      </c>
      <c r="AI41" s="96">
        <v>34036.8934691697</v>
      </c>
      <c r="AJ41" s="110" t="s">
        <v>354</v>
      </c>
      <c r="AK41" s="113" t="s">
        <v>355</v>
      </c>
      <c r="AL41" s="44"/>
    </row>
    <row r="42" spans="1:38" s="1" customFormat="1" ht="24.75" customHeight="1" thickBot="1" x14ac:dyDescent="0.3">
      <c r="A42" s="41" t="s">
        <v>119</v>
      </c>
      <c r="B42" s="41" t="s">
        <v>176</v>
      </c>
      <c r="C42" s="78" t="s">
        <v>60</v>
      </c>
      <c r="D42" s="42"/>
      <c r="E42" s="95">
        <v>3.2064839946781103E-2</v>
      </c>
      <c r="F42" s="96">
        <v>0.82073275748389396</v>
      </c>
      <c r="G42" s="96">
        <v>1.63624043011143E-4</v>
      </c>
      <c r="H42" s="96">
        <v>3.4420995471631802E-5</v>
      </c>
      <c r="I42" s="96">
        <v>1.5647114870062401E-2</v>
      </c>
      <c r="J42" s="96">
        <v>1.5647114870062401E-2</v>
      </c>
      <c r="K42" s="96">
        <v>1.5647114870062401E-2</v>
      </c>
      <c r="L42" s="96">
        <v>7.8235574350311995E-4</v>
      </c>
      <c r="M42" s="96">
        <v>11.3963601654177</v>
      </c>
      <c r="N42" s="96">
        <v>2.76932977292036E-4</v>
      </c>
      <c r="O42" s="96">
        <v>9.0679761391345497E-5</v>
      </c>
      <c r="P42" s="96">
        <v>7.0958550211000303E-5</v>
      </c>
      <c r="Q42" s="96">
        <v>2.4468465590000102E-6</v>
      </c>
      <c r="R42" s="96">
        <v>1.31527455055811E-4</v>
      </c>
      <c r="S42" s="96">
        <v>3.48372554617043E-4</v>
      </c>
      <c r="T42" s="96">
        <v>1.07807687304346E-4</v>
      </c>
      <c r="U42" s="96">
        <v>1.6312310393333401E-6</v>
      </c>
      <c r="V42" s="96">
        <v>1.80788591918924E-2</v>
      </c>
      <c r="W42" s="96">
        <v>1.9491664707475701E-3</v>
      </c>
      <c r="X42" s="96">
        <v>4.3516274695759603E-5</v>
      </c>
      <c r="Y42" s="96">
        <v>7.9779836942225901E-5</v>
      </c>
      <c r="Z42" s="96">
        <v>2.7197671684849698E-5</v>
      </c>
      <c r="AA42" s="96">
        <v>9.3378672784650798E-5</v>
      </c>
      <c r="AB42" s="96">
        <f t="shared" si="0"/>
        <v>2.4387245610748602E-4</v>
      </c>
      <c r="AC42" s="96">
        <v>3.8008209733695099E-6</v>
      </c>
      <c r="AD42" s="96">
        <v>1.1527401372631901E-6</v>
      </c>
      <c r="AE42" s="97"/>
      <c r="AF42" s="95">
        <v>358.33665419440302</v>
      </c>
      <c r="AG42" s="110" t="s">
        <v>354</v>
      </c>
      <c r="AH42" s="110" t="s">
        <v>354</v>
      </c>
      <c r="AI42" s="96">
        <v>23.2718772683994</v>
      </c>
      <c r="AJ42" s="110" t="s">
        <v>354</v>
      </c>
      <c r="AK42" s="113" t="s">
        <v>355</v>
      </c>
      <c r="AL42" s="44"/>
    </row>
    <row r="43" spans="1:38" s="1" customFormat="1" ht="24.75" customHeight="1" thickBot="1" x14ac:dyDescent="0.3">
      <c r="A43" s="41" t="s">
        <v>113</v>
      </c>
      <c r="B43" s="41" t="s">
        <v>177</v>
      </c>
      <c r="C43" s="78" t="s">
        <v>61</v>
      </c>
      <c r="D43" s="42"/>
      <c r="E43" s="95">
        <v>0.72792305074655095</v>
      </c>
      <c r="F43" s="96">
        <v>1.30299281108466</v>
      </c>
      <c r="G43" s="96">
        <v>0.33562501353461999</v>
      </c>
      <c r="H43" s="96">
        <v>1.5953642403010199E-2</v>
      </c>
      <c r="I43" s="96">
        <v>0.87582569479479</v>
      </c>
      <c r="J43" s="96">
        <v>0.87855082518082095</v>
      </c>
      <c r="K43" s="96">
        <v>0.88030781249701695</v>
      </c>
      <c r="L43" s="96">
        <v>0.25127409572885601</v>
      </c>
      <c r="M43" s="96">
        <v>4.3397184522562604</v>
      </c>
      <c r="N43" s="96">
        <v>7.1648466930013893E-2</v>
      </c>
      <c r="O43" s="96">
        <v>2.5836640983977401E-2</v>
      </c>
      <c r="P43" s="96">
        <v>2.9613004259585098E-3</v>
      </c>
      <c r="Q43" s="96">
        <v>1.06458709676437E-3</v>
      </c>
      <c r="R43" s="96">
        <v>4.8578359474394699E-2</v>
      </c>
      <c r="S43" s="96">
        <v>1.55174034143266E-2</v>
      </c>
      <c r="T43" s="96">
        <v>6.3715188646356899E-3</v>
      </c>
      <c r="U43" s="96">
        <v>4.2721181636389003E-3</v>
      </c>
      <c r="V43" s="96">
        <v>1.03698792693974</v>
      </c>
      <c r="W43" s="96">
        <v>0.97058898680011496</v>
      </c>
      <c r="X43" s="96">
        <v>7.4745298637008795E-2</v>
      </c>
      <c r="Y43" s="96">
        <v>8.7767280943870096E-2</v>
      </c>
      <c r="Z43" s="96">
        <v>3.2028170991312298E-2</v>
      </c>
      <c r="AA43" s="96">
        <v>5.3886968125822499E-2</v>
      </c>
      <c r="AB43" s="96">
        <f t="shared" si="0"/>
        <v>0.24842771869801369</v>
      </c>
      <c r="AC43" s="96">
        <v>1.51798429788421E-2</v>
      </c>
      <c r="AD43" s="96">
        <v>8.2395722282677508E-3</v>
      </c>
      <c r="AE43" s="97"/>
      <c r="AF43" s="96">
        <v>4782.0666314926602</v>
      </c>
      <c r="AG43" s="96">
        <v>131.950037530814</v>
      </c>
      <c r="AH43" s="96">
        <v>552.79009408282297</v>
      </c>
      <c r="AI43" s="96">
        <v>3024.6818267568201</v>
      </c>
      <c r="AJ43" s="110" t="s">
        <v>354</v>
      </c>
      <c r="AK43" s="113" t="s">
        <v>355</v>
      </c>
      <c r="AL43" s="44"/>
    </row>
    <row r="44" spans="1:38" s="1" customFormat="1" ht="24.75" customHeight="1" thickBot="1" x14ac:dyDescent="0.3">
      <c r="A44" s="41" t="s">
        <v>119</v>
      </c>
      <c r="B44" s="41" t="s">
        <v>178</v>
      </c>
      <c r="C44" s="78" t="s">
        <v>62</v>
      </c>
      <c r="D44" s="42"/>
      <c r="E44" s="95">
        <v>2.1164161813805702</v>
      </c>
      <c r="F44" s="96">
        <v>0.63348369302065599</v>
      </c>
      <c r="G44" s="96">
        <v>4.3282477667499599E-3</v>
      </c>
      <c r="H44" s="96">
        <v>2.0840437781484999E-3</v>
      </c>
      <c r="I44" s="96">
        <v>0.186430290875503</v>
      </c>
      <c r="J44" s="96">
        <v>0.186430290875503</v>
      </c>
      <c r="K44" s="96">
        <v>0.186430290875503</v>
      </c>
      <c r="L44" s="96">
        <v>0.107776743124188</v>
      </c>
      <c r="M44" s="96">
        <v>5.7892078347614602</v>
      </c>
      <c r="N44" s="96">
        <v>1.02711959844055E-2</v>
      </c>
      <c r="O44" s="96">
        <v>1.7280419966298299E-3</v>
      </c>
      <c r="P44" s="96">
        <v>1.15978091496869E-3</v>
      </c>
      <c r="Q44" s="96">
        <v>2.2460929345510001E-5</v>
      </c>
      <c r="R44" s="96">
        <v>6.0445874537287097E-3</v>
      </c>
      <c r="S44" s="96">
        <v>4.3955228649264298E-3</v>
      </c>
      <c r="T44" s="96">
        <v>1.76875696864344E-3</v>
      </c>
      <c r="U44" s="96">
        <v>2.20352579518525E-5</v>
      </c>
      <c r="V44" s="96">
        <v>0.34727331554157298</v>
      </c>
      <c r="W44" s="96">
        <v>7.4563831643782502E-3</v>
      </c>
      <c r="X44" s="96">
        <v>2.3391471911335098E-3</v>
      </c>
      <c r="Y44" s="96">
        <v>4.6657338380651399E-3</v>
      </c>
      <c r="Z44" s="96">
        <v>4.5064298075042702E-3</v>
      </c>
      <c r="AA44" s="96">
        <v>2.44293350341014E-3</v>
      </c>
      <c r="AB44" s="96">
        <f t="shared" si="0"/>
        <v>1.3954244340113059E-2</v>
      </c>
      <c r="AC44" s="96">
        <v>5.5711691744955001E-2</v>
      </c>
      <c r="AD44" s="96">
        <v>4.5062208210287299E-6</v>
      </c>
      <c r="AE44" s="97"/>
      <c r="AF44" s="96">
        <v>9245.5057466030194</v>
      </c>
      <c r="AG44" s="110" t="s">
        <v>354</v>
      </c>
      <c r="AH44" s="110" t="s">
        <v>354</v>
      </c>
      <c r="AI44" s="96">
        <v>12.1456399381835</v>
      </c>
      <c r="AJ44" s="110" t="s">
        <v>354</v>
      </c>
      <c r="AK44" s="113" t="s">
        <v>355</v>
      </c>
      <c r="AL44" s="44"/>
    </row>
    <row r="45" spans="1:38" s="1" customFormat="1" ht="24.75" customHeight="1" thickBot="1" x14ac:dyDescent="0.3">
      <c r="A45" s="41" t="s">
        <v>119</v>
      </c>
      <c r="B45" s="41" t="s">
        <v>179</v>
      </c>
      <c r="C45" s="78" t="s">
        <v>129</v>
      </c>
      <c r="D45" s="42"/>
      <c r="E45" s="95">
        <v>5.7227572353133098</v>
      </c>
      <c r="F45" s="96">
        <v>0.28302370201590299</v>
      </c>
      <c r="G45" s="96">
        <v>0.237512534121682</v>
      </c>
      <c r="H45" s="96" t="s">
        <v>355</v>
      </c>
      <c r="I45" s="96">
        <v>0.105747436003399</v>
      </c>
      <c r="J45" s="96">
        <v>0.106284225018645</v>
      </c>
      <c r="K45" s="96">
        <v>0.107357803049136</v>
      </c>
      <c r="L45" s="96">
        <v>2.2271647779953101E-2</v>
      </c>
      <c r="M45" s="96">
        <v>0.78148472346641296</v>
      </c>
      <c r="N45" s="96">
        <v>1.1865888692185101E-2</v>
      </c>
      <c r="O45" s="96">
        <v>1.16630529880452E-3</v>
      </c>
      <c r="P45" s="96">
        <v>3.5496248224485402E-3</v>
      </c>
      <c r="Q45" s="96">
        <v>5.9329443460925703E-3</v>
      </c>
      <c r="R45" s="96">
        <v>4.7666390472880498E-3</v>
      </c>
      <c r="S45" s="96">
        <v>5.9329443460925703E-3</v>
      </c>
      <c r="T45" s="96">
        <v>8.3162638697365909E-3</v>
      </c>
      <c r="U45" s="96">
        <v>2.3731777384370299E-2</v>
      </c>
      <c r="V45" s="96">
        <v>5.9380152386960698E-2</v>
      </c>
      <c r="W45" s="96">
        <v>6.090142016801E-2</v>
      </c>
      <c r="X45" s="96">
        <v>7.6063389052468799E-4</v>
      </c>
      <c r="Y45" s="96">
        <v>3.2453712662386699E-3</v>
      </c>
      <c r="Z45" s="96">
        <v>1.5212677810493801E-3</v>
      </c>
      <c r="AA45" s="96">
        <v>5.9836532721275499E-3</v>
      </c>
      <c r="AB45" s="96">
        <f t="shared" si="0"/>
        <v>1.1510926209940289E-2</v>
      </c>
      <c r="AC45" s="96">
        <v>9.8882405768209308E-3</v>
      </c>
      <c r="AD45" s="96">
        <v>4.2708275788607504E-6</v>
      </c>
      <c r="AE45" s="97"/>
      <c r="AF45" s="96">
        <v>5070.8926034979204</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1.0139862368302099</v>
      </c>
      <c r="F47" s="96">
        <v>0.243800207437115</v>
      </c>
      <c r="G47" s="96">
        <v>6.5714108060556803E-2</v>
      </c>
      <c r="H47" s="96">
        <v>7.1722926961735101E-4</v>
      </c>
      <c r="I47" s="96">
        <v>5.11596213636459E-2</v>
      </c>
      <c r="J47" s="96">
        <v>5.11596213636459E-2</v>
      </c>
      <c r="K47" s="96">
        <v>5.11596213636459E-2</v>
      </c>
      <c r="L47" s="96">
        <v>1.87581589432185E-2</v>
      </c>
      <c r="M47" s="96">
        <v>2.8800124607584499</v>
      </c>
      <c r="N47" s="96">
        <v>1.80463742814153E-3</v>
      </c>
      <c r="O47" s="96">
        <v>3.3799538803344002E-4</v>
      </c>
      <c r="P47" s="96">
        <v>2.2612087489599E-4</v>
      </c>
      <c r="Q47" s="96">
        <v>5.2185765678690504E-6</v>
      </c>
      <c r="R47" s="96">
        <v>1.0241627321558901E-3</v>
      </c>
      <c r="S47" s="96">
        <v>9.42299425157235E-4</v>
      </c>
      <c r="T47" s="96">
        <v>3.5738784695215497E-4</v>
      </c>
      <c r="U47" s="96">
        <v>4.5176920789653103E-6</v>
      </c>
      <c r="V47" s="96">
        <v>6.7799289540557306E-2</v>
      </c>
      <c r="W47" s="96">
        <v>2.6366219228961098E-3</v>
      </c>
      <c r="X47" s="96">
        <v>3.8334024843323598E-4</v>
      </c>
      <c r="Y47" s="96">
        <v>7.59137467115963E-4</v>
      </c>
      <c r="Z47" s="96">
        <v>6.9425926670658403E-4</v>
      </c>
      <c r="AA47" s="96">
        <v>4.3780202609421099E-4</v>
      </c>
      <c r="AB47" s="96">
        <f t="shared" si="0"/>
        <v>2.2745390083499942E-3</v>
      </c>
      <c r="AC47" s="96">
        <v>8.3231650458635998E-3</v>
      </c>
      <c r="AD47" s="96">
        <v>2.11941344457681E-6</v>
      </c>
      <c r="AE47" s="97"/>
      <c r="AF47" s="96">
        <v>2532.1531676464501</v>
      </c>
      <c r="AG47" s="110" t="s">
        <v>354</v>
      </c>
      <c r="AH47" s="110" t="s">
        <v>354</v>
      </c>
      <c r="AI47" s="96">
        <v>81.5583290982824</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6.6440700000000002E-3</v>
      </c>
      <c r="J48" s="96">
        <v>2.4361589999999999E-2</v>
      </c>
      <c r="K48" s="96">
        <v>2.7683625E-2</v>
      </c>
      <c r="L48" s="96">
        <v>1.845575E-2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1845.575</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0.34155128423300002</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3.742</v>
      </c>
      <c r="AL51" s="44" t="s">
        <v>371</v>
      </c>
    </row>
    <row r="52" spans="1:38" s="1" customFormat="1" ht="24.75" customHeight="1" thickBot="1" x14ac:dyDescent="0.3">
      <c r="A52" s="41" t="s">
        <v>114</v>
      </c>
      <c r="B52" s="62" t="s">
        <v>316</v>
      </c>
      <c r="C52" s="79" t="s">
        <v>131</v>
      </c>
      <c r="D52" s="61"/>
      <c r="E52" s="96" t="s">
        <v>355</v>
      </c>
      <c r="F52" s="96">
        <v>2.722</v>
      </c>
      <c r="G52" s="96">
        <v>0.37385000000000002</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7216.2879999999996</v>
      </c>
      <c r="AL52" s="44" t="s">
        <v>127</v>
      </c>
    </row>
    <row r="53" spans="1:38" s="1" customFormat="1" ht="24.75" customHeight="1" thickBot="1" x14ac:dyDescent="0.3">
      <c r="A53" s="41" t="s">
        <v>114</v>
      </c>
      <c r="B53" s="62" t="s">
        <v>317</v>
      </c>
      <c r="C53" s="79" t="s">
        <v>68</v>
      </c>
      <c r="D53" s="61"/>
      <c r="E53" s="108" t="s">
        <v>355</v>
      </c>
      <c r="F53" s="96">
        <v>0.64411784599999999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1190.606</v>
      </c>
      <c r="AL53" s="44" t="s">
        <v>127</v>
      </c>
    </row>
    <row r="54" spans="1:38" s="1" customFormat="1" ht="40.5" customHeight="1" thickBot="1" x14ac:dyDescent="0.3">
      <c r="A54" s="41" t="s">
        <v>114</v>
      </c>
      <c r="B54" s="62" t="s">
        <v>186</v>
      </c>
      <c r="C54" s="79" t="s">
        <v>289</v>
      </c>
      <c r="D54" s="61"/>
      <c r="E54" s="95" t="s">
        <v>355</v>
      </c>
      <c r="F54" s="96">
        <v>1.526325725095</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6156.49</v>
      </c>
      <c r="AL54" s="44" t="s">
        <v>367</v>
      </c>
    </row>
    <row r="55" spans="1:38" s="1" customFormat="1" ht="24.75" customHeight="1" thickBot="1" x14ac:dyDescent="0.3">
      <c r="A55" s="41" t="s">
        <v>114</v>
      </c>
      <c r="B55" s="62" t="s">
        <v>187</v>
      </c>
      <c r="C55" s="79" t="s">
        <v>260</v>
      </c>
      <c r="D55" s="61"/>
      <c r="E55" s="95">
        <v>4.8622857952068797E-2</v>
      </c>
      <c r="F55" s="96">
        <v>7.2173407160465206E-2</v>
      </c>
      <c r="G55" s="96">
        <v>0.13442349367359999</v>
      </c>
      <c r="H55" s="96" t="s">
        <v>355</v>
      </c>
      <c r="I55" s="96">
        <v>1.48708287711836E-3</v>
      </c>
      <c r="J55" s="96">
        <v>1.48708287711836E-3</v>
      </c>
      <c r="K55" s="96">
        <v>1.48708287711836E-3</v>
      </c>
      <c r="L55" s="96">
        <v>7.5228628935639997E-5</v>
      </c>
      <c r="M55" s="96">
        <v>8.4882665474091998E-2</v>
      </c>
      <c r="N55" s="96">
        <v>3.3950112479163999E-4</v>
      </c>
      <c r="O55" s="96">
        <v>4.5900367977555999E-4</v>
      </c>
      <c r="P55" s="96">
        <v>2.24630214964528E-4</v>
      </c>
      <c r="Q55" s="96">
        <v>2.5043099121804802E-4</v>
      </c>
      <c r="R55" s="96">
        <v>1.4021423247927601E-3</v>
      </c>
      <c r="S55" s="96">
        <v>6.8910284700667999E-4</v>
      </c>
      <c r="T55" s="96">
        <v>1.5441833074370801E-3</v>
      </c>
      <c r="U55" s="96">
        <v>3.4304320932943997E-4</v>
      </c>
      <c r="V55" s="96">
        <v>3.5623957361240002E-3</v>
      </c>
      <c r="W55" s="96">
        <v>8.3833548566200004E-4</v>
      </c>
      <c r="X55" s="96">
        <v>9.7356944550707998E-7</v>
      </c>
      <c r="Y55" s="96">
        <v>1.47251915594936E-6</v>
      </c>
      <c r="Z55" s="96">
        <v>1.3657133100141199E-6</v>
      </c>
      <c r="AA55" s="96">
        <v>1.3657133100141199E-6</v>
      </c>
      <c r="AB55" s="96">
        <f t="shared" si="0"/>
        <v>5.1775152214846799E-6</v>
      </c>
      <c r="AC55" s="96" t="s">
        <v>355</v>
      </c>
      <c r="AD55" s="96" t="s">
        <v>355</v>
      </c>
      <c r="AE55" s="97"/>
      <c r="AF55" s="96">
        <v>209.42322732400001</v>
      </c>
      <c r="AG55" s="110" t="s">
        <v>354</v>
      </c>
      <c r="AH55" s="96">
        <v>1416.4488917804199</v>
      </c>
      <c r="AI55" s="110" t="s">
        <v>354</v>
      </c>
      <c r="AJ55" s="110" t="s">
        <v>354</v>
      </c>
      <c r="AK55" s="96">
        <v>2.4383699999999999</v>
      </c>
      <c r="AL55" s="44" t="s">
        <v>368</v>
      </c>
    </row>
    <row r="56" spans="1:38" s="1" customFormat="1" ht="24.75" customHeight="1" thickBot="1" x14ac:dyDescent="0.3">
      <c r="A56" s="62" t="s">
        <v>114</v>
      </c>
      <c r="B56" s="62" t="s">
        <v>315</v>
      </c>
      <c r="C56" s="79" t="s">
        <v>146</v>
      </c>
      <c r="D56" s="61" t="s">
        <v>303</v>
      </c>
      <c r="E56" s="95" t="s">
        <v>355</v>
      </c>
      <c r="F56" s="95" t="s">
        <v>355</v>
      </c>
      <c r="G56" s="95" t="s">
        <v>355</v>
      </c>
      <c r="H56" s="95" t="s">
        <v>355</v>
      </c>
      <c r="I56" s="95" t="s">
        <v>355</v>
      </c>
      <c r="J56" s="95" t="s">
        <v>355</v>
      </c>
      <c r="K56" s="95" t="s">
        <v>355</v>
      </c>
      <c r="L56" s="95" t="s">
        <v>355</v>
      </c>
      <c r="M56" s="95" t="s">
        <v>355</v>
      </c>
      <c r="N56" s="95" t="s">
        <v>355</v>
      </c>
      <c r="O56" s="95" t="s">
        <v>355</v>
      </c>
      <c r="P56" s="95" t="s">
        <v>355</v>
      </c>
      <c r="Q56" s="95" t="s">
        <v>355</v>
      </c>
      <c r="R56" s="95" t="s">
        <v>355</v>
      </c>
      <c r="S56" s="95" t="s">
        <v>355</v>
      </c>
      <c r="T56" s="95" t="s">
        <v>355</v>
      </c>
      <c r="U56" s="95" t="s">
        <v>355</v>
      </c>
      <c r="V56" s="95" t="s">
        <v>355</v>
      </c>
      <c r="W56" s="95" t="s">
        <v>355</v>
      </c>
      <c r="X56" s="95" t="s">
        <v>355</v>
      </c>
      <c r="Y56" s="95" t="s">
        <v>355</v>
      </c>
      <c r="Z56" s="95" t="s">
        <v>355</v>
      </c>
      <c r="AA56" s="95" t="s">
        <v>355</v>
      </c>
      <c r="AB56" s="95" t="s">
        <v>355</v>
      </c>
      <c r="AC56" s="95" t="s">
        <v>355</v>
      </c>
      <c r="AD56" s="95" t="s">
        <v>355</v>
      </c>
      <c r="AE56" s="97"/>
      <c r="AF56" s="114" t="s">
        <v>355</v>
      </c>
      <c r="AG56" s="114" t="s">
        <v>355</v>
      </c>
      <c r="AH56" s="114" t="s">
        <v>355</v>
      </c>
      <c r="AI56" s="114" t="s">
        <v>355</v>
      </c>
      <c r="AJ56" s="114" t="s">
        <v>355</v>
      </c>
      <c r="AK56" s="110" t="s">
        <v>354</v>
      </c>
      <c r="AL56" s="44" t="s">
        <v>367</v>
      </c>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2.2920599999999998E-3</v>
      </c>
      <c r="J58" s="95">
        <v>1.52804E-2</v>
      </c>
      <c r="K58" s="95">
        <v>3.0560799999999999E-2</v>
      </c>
      <c r="L58" s="95">
        <v>1.0543475999999999E-5</v>
      </c>
      <c r="M58" s="95" t="s">
        <v>358</v>
      </c>
      <c r="N58" s="95" t="s">
        <v>358</v>
      </c>
      <c r="O58" s="95" t="s">
        <v>358</v>
      </c>
      <c r="P58" s="95" t="s">
        <v>358</v>
      </c>
      <c r="Q58" s="95" t="s">
        <v>358</v>
      </c>
      <c r="R58" s="95" t="s">
        <v>358</v>
      </c>
      <c r="S58" s="95" t="s">
        <v>358</v>
      </c>
      <c r="T58" s="95" t="s">
        <v>358</v>
      </c>
      <c r="U58" s="95" t="s">
        <v>358</v>
      </c>
      <c r="V58" s="95" t="s">
        <v>358</v>
      </c>
      <c r="W58" s="95">
        <v>1.3752359999999999E-3</v>
      </c>
      <c r="X58" s="95" t="s">
        <v>358</v>
      </c>
      <c r="Y58" s="95" t="s">
        <v>358</v>
      </c>
      <c r="Z58" s="95" t="s">
        <v>358</v>
      </c>
      <c r="AA58" s="95" t="s">
        <v>358</v>
      </c>
      <c r="AB58" s="96" t="str">
        <f t="shared" si="0"/>
        <v>IE</v>
      </c>
      <c r="AC58" s="95">
        <v>6.1121600000000004E-4</v>
      </c>
      <c r="AD58" s="95">
        <v>1.14603E-2</v>
      </c>
      <c r="AE58" s="97"/>
      <c r="AF58" s="114" t="s">
        <v>355</v>
      </c>
      <c r="AG58" s="114" t="s">
        <v>355</v>
      </c>
      <c r="AH58" s="114" t="s">
        <v>355</v>
      </c>
      <c r="AI58" s="114" t="s">
        <v>355</v>
      </c>
      <c r="AJ58" s="114" t="s">
        <v>355</v>
      </c>
      <c r="AK58" s="96">
        <v>76.402000000000001</v>
      </c>
      <c r="AL58" s="44" t="s">
        <v>127</v>
      </c>
    </row>
    <row r="59" spans="1:38" s="1" customFormat="1" ht="24.75" customHeight="1" thickBot="1" x14ac:dyDescent="0.3">
      <c r="A59" s="41" t="s">
        <v>112</v>
      </c>
      <c r="B59" s="73" t="s">
        <v>190</v>
      </c>
      <c r="C59" s="78" t="s">
        <v>101</v>
      </c>
      <c r="D59" s="42"/>
      <c r="E59" s="95" t="s">
        <v>358</v>
      </c>
      <c r="F59" s="95">
        <v>5.4513810000000003E-2</v>
      </c>
      <c r="G59" s="95">
        <v>0.2036801</v>
      </c>
      <c r="H59" s="95">
        <v>0.104728</v>
      </c>
      <c r="I59" s="95">
        <v>2.7685844519999999E-2</v>
      </c>
      <c r="J59" s="95">
        <v>3.0916159709999998E-2</v>
      </c>
      <c r="K59" s="95">
        <v>3.4562474900000001E-2</v>
      </c>
      <c r="L59" s="95">
        <v>5.0104503559000001E-4</v>
      </c>
      <c r="M59" s="95">
        <v>2.6558010000000002E-3</v>
      </c>
      <c r="N59" s="95">
        <v>4.5436329999999997E-2</v>
      </c>
      <c r="O59" s="95">
        <v>1.5667700000000001E-3</v>
      </c>
      <c r="P59" s="95" t="s">
        <v>358</v>
      </c>
      <c r="Q59" s="95">
        <v>4.543633E-3</v>
      </c>
      <c r="R59" s="95">
        <v>5.7970490000000003E-3</v>
      </c>
      <c r="S59" s="95" t="s">
        <v>358</v>
      </c>
      <c r="T59" s="95">
        <v>3.7602479999999999E-3</v>
      </c>
      <c r="U59" s="95">
        <v>2.9925307000000002E-2</v>
      </c>
      <c r="V59" s="95">
        <v>3.6035709999999999E-3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203.27</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0.14425840000000001</v>
      </c>
      <c r="J60" s="96">
        <v>0.52779155</v>
      </c>
      <c r="K60" s="96">
        <v>1.30734175</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69.355000000000004</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0.1065221344</v>
      </c>
      <c r="J61" s="96">
        <v>1.0520238652</v>
      </c>
      <c r="K61" s="96">
        <v>3.4982262190000002</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9606.8111000000008</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3.5950299999999999E-3</v>
      </c>
      <c r="J62" s="96">
        <v>3.5912054999999998E-2</v>
      </c>
      <c r="K62" s="96">
        <v>7.1785865000000004E-2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3.8245</v>
      </c>
      <c r="AL62" s="44" t="s">
        <v>404</v>
      </c>
    </row>
    <row r="63" spans="1:38" s="1" customFormat="1" ht="24.75" customHeight="1" thickBot="1" x14ac:dyDescent="0.3">
      <c r="A63" s="41" t="s">
        <v>112</v>
      </c>
      <c r="B63" s="73" t="s">
        <v>318</v>
      </c>
      <c r="C63" s="79" t="s">
        <v>306</v>
      </c>
      <c r="D63" s="67"/>
      <c r="E63" s="95" t="s">
        <v>358</v>
      </c>
      <c r="F63" s="95">
        <v>3.5351580000000001E-2</v>
      </c>
      <c r="G63" s="95">
        <v>0.53221441400000002</v>
      </c>
      <c r="H63" s="95">
        <v>0.26604499999999998</v>
      </c>
      <c r="I63" s="95">
        <v>7.3431060000000006E-2</v>
      </c>
      <c r="J63" s="95">
        <v>9.5144000000000006E-2</v>
      </c>
      <c r="K63" s="95">
        <v>0.10505312999999999</v>
      </c>
      <c r="L63" s="95">
        <v>1.5007589999999999E-3</v>
      </c>
      <c r="M63" s="95">
        <v>1.4999999999999999E-2</v>
      </c>
      <c r="N63" s="95" t="s">
        <v>355</v>
      </c>
      <c r="O63" s="95" t="s">
        <v>355</v>
      </c>
      <c r="P63" s="95" t="s">
        <v>355</v>
      </c>
      <c r="Q63" s="95">
        <v>9.4793800000000008E-3</v>
      </c>
      <c r="R63" s="95" t="s">
        <v>355</v>
      </c>
      <c r="S63" s="95" t="s">
        <v>355</v>
      </c>
      <c r="T63" s="95" t="s">
        <v>355</v>
      </c>
      <c r="U63" s="95" t="s">
        <v>355</v>
      </c>
      <c r="V63" s="95" t="s">
        <v>355</v>
      </c>
      <c r="W63" s="95">
        <v>7.8196794E-2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2.47E-2</v>
      </c>
      <c r="F70" s="95">
        <v>1.3324600000000001E-2</v>
      </c>
      <c r="G70" s="95">
        <v>8.5335999999999995E-2</v>
      </c>
      <c r="H70" s="95">
        <v>1.2800000000000001E-2</v>
      </c>
      <c r="I70" s="95">
        <v>1.1000000000000001E-3</v>
      </c>
      <c r="J70" s="95">
        <v>1.4E-3</v>
      </c>
      <c r="K70" s="95">
        <v>1.8E-3</v>
      </c>
      <c r="L70" s="95">
        <v>2.0000000000000002E-5</v>
      </c>
      <c r="M70" s="95" t="s">
        <v>356</v>
      </c>
      <c r="N70" s="95" t="s">
        <v>355</v>
      </c>
      <c r="O70" s="95" t="s">
        <v>355</v>
      </c>
      <c r="P70" s="95">
        <v>3.722E-3</v>
      </c>
      <c r="Q70" s="95" t="s">
        <v>355</v>
      </c>
      <c r="R70" s="95" t="s">
        <v>355</v>
      </c>
      <c r="S70" s="95" t="s">
        <v>355</v>
      </c>
      <c r="T70" s="95" t="s">
        <v>355</v>
      </c>
      <c r="U70" s="95" t="s">
        <v>355</v>
      </c>
      <c r="V70" s="95" t="s">
        <v>355</v>
      </c>
      <c r="W70" s="95" t="s">
        <v>355</v>
      </c>
      <c r="X70" s="95">
        <v>1.04E-6</v>
      </c>
      <c r="Y70" s="95" t="s">
        <v>355</v>
      </c>
      <c r="Z70" s="95" t="s">
        <v>355</v>
      </c>
      <c r="AA70" s="95" t="s">
        <v>355</v>
      </c>
      <c r="AB70" s="96">
        <f t="shared" si="0"/>
        <v>1.04E-6</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4.7150389999999999E-3</v>
      </c>
      <c r="G72" s="95" t="s">
        <v>356</v>
      </c>
      <c r="H72" s="95" t="s">
        <v>356</v>
      </c>
      <c r="I72" s="95">
        <v>1.2103032045E-2</v>
      </c>
      <c r="J72" s="95">
        <v>6.6858043010000007E-2</v>
      </c>
      <c r="K72" s="95">
        <v>0.21299631763999999</v>
      </c>
      <c r="L72" s="95">
        <v>9.4693337199999999E-4</v>
      </c>
      <c r="M72" s="95" t="s">
        <v>356</v>
      </c>
      <c r="N72" s="95">
        <v>0.31605188499999998</v>
      </c>
      <c r="O72" s="95">
        <v>1.0572132393E-2</v>
      </c>
      <c r="P72" s="95">
        <v>4.1691200000000001E-3</v>
      </c>
      <c r="Q72" s="95">
        <v>3.1268400000000002E-2</v>
      </c>
      <c r="R72" s="95">
        <v>0.104228</v>
      </c>
      <c r="S72" s="95">
        <v>0.104228</v>
      </c>
      <c r="T72" s="95">
        <v>3.4012524709999999E-2</v>
      </c>
      <c r="U72" s="95">
        <v>1.04228E-3</v>
      </c>
      <c r="V72" s="95">
        <v>0.52450788500000001</v>
      </c>
      <c r="W72" s="95" t="s">
        <v>356</v>
      </c>
      <c r="X72" s="95" t="s">
        <v>356</v>
      </c>
      <c r="Y72" s="95" t="s">
        <v>356</v>
      </c>
      <c r="Z72" s="95" t="s">
        <v>356</v>
      </c>
      <c r="AA72" s="95" t="s">
        <v>356</v>
      </c>
      <c r="AB72" s="96" t="str">
        <f t="shared" si="0"/>
        <v>NE</v>
      </c>
      <c r="AC72" s="95">
        <v>4.1691200000000001E-3</v>
      </c>
      <c r="AD72" s="95">
        <v>5.2114000000000001E-2</v>
      </c>
      <c r="AE72" s="97"/>
      <c r="AF72" s="114" t="s">
        <v>355</v>
      </c>
      <c r="AG72" s="114" t="s">
        <v>355</v>
      </c>
      <c r="AH72" s="114" t="s">
        <v>355</v>
      </c>
      <c r="AI72" s="114" t="s">
        <v>355</v>
      </c>
      <c r="AJ72" s="114" t="s">
        <v>355</v>
      </c>
      <c r="AK72" s="96">
        <v>777.80499999999995</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1.5439199999999999E-4</v>
      </c>
      <c r="H76" s="95" t="s">
        <v>358</v>
      </c>
      <c r="I76" s="96">
        <v>2.2001152E-3</v>
      </c>
      <c r="J76" s="96">
        <v>2.9502304E-3</v>
      </c>
      <c r="K76" s="96">
        <v>3.7002879999999999E-3</v>
      </c>
      <c r="L76" s="96" t="s">
        <v>356</v>
      </c>
      <c r="M76" s="95" t="s">
        <v>358</v>
      </c>
      <c r="N76" s="96">
        <v>1.4500552</v>
      </c>
      <c r="O76" s="96">
        <v>3.7507199999999999E-3</v>
      </c>
      <c r="P76" s="96">
        <v>1.2494399999999999E-4</v>
      </c>
      <c r="Q76" s="96">
        <v>1.1752159999999999E-2</v>
      </c>
      <c r="R76" s="96" t="s">
        <v>356</v>
      </c>
      <c r="S76" s="96" t="s">
        <v>356</v>
      </c>
      <c r="T76" s="96" t="s">
        <v>356</v>
      </c>
      <c r="U76" s="96" t="s">
        <v>356</v>
      </c>
      <c r="V76" s="96">
        <v>8.7509600000000003E-3</v>
      </c>
      <c r="W76" s="96">
        <v>2.0475200000000002E-3</v>
      </c>
      <c r="X76" s="96" t="s">
        <v>356</v>
      </c>
      <c r="Y76" s="96" t="s">
        <v>356</v>
      </c>
      <c r="Z76" s="96" t="s">
        <v>356</v>
      </c>
      <c r="AA76" s="96" t="s">
        <v>356</v>
      </c>
      <c r="AB76" s="96" t="str">
        <f t="shared" si="0"/>
        <v>NE</v>
      </c>
      <c r="AC76" s="96">
        <v>8.2200000000000006E-5</v>
      </c>
      <c r="AD76" s="96">
        <v>2.4343999999999999E-5</v>
      </c>
      <c r="AE76" s="97"/>
      <c r="AF76" s="114" t="s">
        <v>355</v>
      </c>
      <c r="AG76" s="114" t="s">
        <v>355</v>
      </c>
      <c r="AH76" s="114" t="s">
        <v>355</v>
      </c>
      <c r="AI76" s="114" t="s">
        <v>355</v>
      </c>
      <c r="AJ76" s="114" t="s">
        <v>355</v>
      </c>
      <c r="AK76" s="96">
        <v>0.27400000000000002</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1.7024999999999998E-2</v>
      </c>
      <c r="O80" s="96">
        <v>1.1349999999999999E-3</v>
      </c>
      <c r="P80" s="96" t="s">
        <v>356</v>
      </c>
      <c r="Q80" s="96" t="s">
        <v>356</v>
      </c>
      <c r="R80" s="96" t="s">
        <v>356</v>
      </c>
      <c r="S80" s="96">
        <v>1.1350000000000001E-2</v>
      </c>
      <c r="T80" s="96" t="s">
        <v>356</v>
      </c>
      <c r="U80" s="96" t="s">
        <v>356</v>
      </c>
      <c r="V80" s="96">
        <v>0.15890000000000001</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1.135</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4.1398289400000001</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2.8869100000000002E-2</v>
      </c>
      <c r="AL82" s="44" t="s">
        <v>404</v>
      </c>
    </row>
    <row r="83" spans="1:38" s="1" customFormat="1" ht="24.75" customHeight="1" thickBot="1" x14ac:dyDescent="0.3">
      <c r="A83" s="41" t="s">
        <v>112</v>
      </c>
      <c r="B83" s="87" t="s">
        <v>216</v>
      </c>
      <c r="C83" s="70" t="s">
        <v>72</v>
      </c>
      <c r="D83" s="43"/>
      <c r="E83" s="96" t="s">
        <v>355</v>
      </c>
      <c r="F83" s="96">
        <v>7.0813119999999993E-2</v>
      </c>
      <c r="G83" s="96" t="s">
        <v>355</v>
      </c>
      <c r="H83" s="96" t="s">
        <v>355</v>
      </c>
      <c r="I83" s="96">
        <v>2.9033379200000001E-2</v>
      </c>
      <c r="J83" s="96">
        <v>0.21775034400000001</v>
      </c>
      <c r="K83" s="96">
        <v>0.223061328</v>
      </c>
      <c r="L83" s="96">
        <v>1.65525668E-3</v>
      </c>
      <c r="M83" s="96">
        <v>0.53198356400000002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4425.82</v>
      </c>
      <c r="AL83" s="44" t="s">
        <v>127</v>
      </c>
    </row>
    <row r="84" spans="1:38" s="1" customFormat="1" ht="24.75" customHeight="1" thickBot="1" x14ac:dyDescent="0.3">
      <c r="A84" s="41" t="s">
        <v>112</v>
      </c>
      <c r="B84" s="87" t="s">
        <v>217</v>
      </c>
      <c r="C84" s="70" t="s">
        <v>71</v>
      </c>
      <c r="D84" s="43"/>
      <c r="E84" s="96" t="s">
        <v>355</v>
      </c>
      <c r="F84" s="96">
        <v>6.2787399999999997E-3</v>
      </c>
      <c r="G84" s="96" t="s">
        <v>355</v>
      </c>
      <c r="H84" s="96" t="s">
        <v>355</v>
      </c>
      <c r="I84" s="96">
        <v>2.3183040000000001E-4</v>
      </c>
      <c r="J84" s="96">
        <v>1.1591520000000001E-3</v>
      </c>
      <c r="K84" s="96">
        <v>4.6366080000000004E-3</v>
      </c>
      <c r="L84" s="96">
        <v>2.89788E-8</v>
      </c>
      <c r="M84" s="96">
        <v>4.5883099999999998E-4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48.298000000000002</v>
      </c>
      <c r="AL84" s="44" t="s">
        <v>127</v>
      </c>
    </row>
    <row r="85" spans="1:38" s="1" customFormat="1" ht="24.75" customHeight="1" thickBot="1" x14ac:dyDescent="0.3">
      <c r="A85" s="41" t="s">
        <v>115</v>
      </c>
      <c r="B85" s="79" t="s">
        <v>218</v>
      </c>
      <c r="C85" s="70" t="s">
        <v>341</v>
      </c>
      <c r="D85" s="43"/>
      <c r="E85" s="96" t="s">
        <v>355</v>
      </c>
      <c r="F85" s="96">
        <v>2.3743288900000001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4.1728099999999997E-2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1.2289999999999999E-5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2.4580000000000001E-4</v>
      </c>
      <c r="AL87" s="44" t="s">
        <v>404</v>
      </c>
    </row>
    <row r="88" spans="1:38" s="1" customFormat="1" ht="24.75" customHeight="1" thickBot="1" x14ac:dyDescent="0.3">
      <c r="A88" s="41" t="s">
        <v>115</v>
      </c>
      <c r="B88" s="79" t="s">
        <v>221</v>
      </c>
      <c r="C88" s="69" t="s">
        <v>90</v>
      </c>
      <c r="D88" s="43"/>
      <c r="E88" s="96" t="s">
        <v>355</v>
      </c>
      <c r="F88" s="96">
        <v>4.5130067299999999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0.61822010000000005</v>
      </c>
      <c r="AL88" s="44" t="s">
        <v>404</v>
      </c>
    </row>
    <row r="89" spans="1:38" s="1" customFormat="1" ht="24.75" customHeight="1" thickBot="1" x14ac:dyDescent="0.3">
      <c r="A89" s="41" t="s">
        <v>115</v>
      </c>
      <c r="B89" s="79" t="s">
        <v>222</v>
      </c>
      <c r="C89" s="69" t="s">
        <v>91</v>
      </c>
      <c r="D89" s="43" t="s">
        <v>369</v>
      </c>
      <c r="E89" s="96" t="s">
        <v>355</v>
      </c>
      <c r="F89" s="96">
        <v>1.598012E-2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4.1080000000000001E-4</v>
      </c>
      <c r="AL89" s="44" t="s">
        <v>404</v>
      </c>
    </row>
    <row r="90" spans="1:38" s="7" customFormat="1" ht="24.75" customHeight="1" thickBot="1" x14ac:dyDescent="0.25">
      <c r="A90" s="41" t="s">
        <v>115</v>
      </c>
      <c r="B90" s="79" t="s">
        <v>223</v>
      </c>
      <c r="C90" s="69" t="s">
        <v>280</v>
      </c>
      <c r="D90" s="43"/>
      <c r="E90" s="96" t="s">
        <v>355</v>
      </c>
      <c r="F90" s="96">
        <v>16.724594530000001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0.1591303</v>
      </c>
      <c r="AL90" s="44" t="s">
        <v>404</v>
      </c>
    </row>
    <row r="91" spans="1:38" s="1" customFormat="1" ht="24.75" customHeight="1" thickBot="1" x14ac:dyDescent="0.3">
      <c r="A91" s="41" t="s">
        <v>115</v>
      </c>
      <c r="B91" s="62" t="s">
        <v>256</v>
      </c>
      <c r="C91" s="79" t="s">
        <v>281</v>
      </c>
      <c r="D91" s="42"/>
      <c r="E91" s="95">
        <v>3.8949046000000001E-2</v>
      </c>
      <c r="F91" s="96">
        <v>5.3958447999999999E-2</v>
      </c>
      <c r="G91" s="96">
        <v>4.4389358499999997E-2</v>
      </c>
      <c r="H91" s="96">
        <v>2.3886549199999999E-2</v>
      </c>
      <c r="I91" s="96">
        <v>0.27228058100000002</v>
      </c>
      <c r="J91" s="96">
        <v>0.38420268740000002</v>
      </c>
      <c r="K91" s="96">
        <v>0.41658827900000001</v>
      </c>
      <c r="L91" s="96">
        <v>4.5070286399999998E-3</v>
      </c>
      <c r="M91" s="96">
        <v>2.4620245779999999</v>
      </c>
      <c r="N91" s="96">
        <v>4.4486923999999997E-2</v>
      </c>
      <c r="O91" s="96">
        <v>5.1187958499999998E-3</v>
      </c>
      <c r="P91" s="96">
        <v>6.3090840000000004E-4</v>
      </c>
      <c r="Q91" s="96">
        <v>1.11600255E-2</v>
      </c>
      <c r="R91" s="96">
        <v>0.11097003008</v>
      </c>
      <c r="S91" s="96">
        <v>3.1386479443200002</v>
      </c>
      <c r="T91" s="96">
        <v>0.21302577680000001</v>
      </c>
      <c r="U91" s="96">
        <v>6.0205880000000003E-3</v>
      </c>
      <c r="V91" s="96">
        <v>1.8607271839999999</v>
      </c>
      <c r="W91" s="96">
        <v>9.7657914999999998E-2</v>
      </c>
      <c r="X91" s="96">
        <v>2.0552771149999999E-2</v>
      </c>
      <c r="Y91" s="96">
        <v>1.9925162400000002E-2</v>
      </c>
      <c r="Z91" s="96">
        <v>1.18393592E-2</v>
      </c>
      <c r="AA91" s="96">
        <v>1.369257525E-2</v>
      </c>
      <c r="AB91" s="96">
        <f t="shared" si="1"/>
        <v>6.6009867999999999E-2</v>
      </c>
      <c r="AC91" s="96">
        <v>8.734452E-4</v>
      </c>
      <c r="AD91" s="96">
        <v>1.2320174399999999E-3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2.2621712299999999</v>
      </c>
      <c r="G93" s="98" t="s">
        <v>355</v>
      </c>
      <c r="H93" s="98" t="s">
        <v>355</v>
      </c>
      <c r="I93" s="95">
        <v>4.6638197999999999E-2</v>
      </c>
      <c r="J93" s="95">
        <v>4.6638197999999999E-2</v>
      </c>
      <c r="K93" s="95">
        <v>4.6638197999999999E-2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8.2725999999999994E-2</v>
      </c>
      <c r="J95" s="95">
        <v>0.16545199999999999</v>
      </c>
      <c r="K95" s="95">
        <v>0.41363</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0.41363</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3.2952338999999997E-2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174.351</v>
      </c>
      <c r="AL98" s="46" t="s">
        <v>359</v>
      </c>
    </row>
    <row r="99" spans="1:38" s="1" customFormat="1" ht="24.75" customHeight="1" thickBot="1" x14ac:dyDescent="0.3">
      <c r="A99" s="41" t="s">
        <v>116</v>
      </c>
      <c r="B99" s="41" t="s">
        <v>224</v>
      </c>
      <c r="C99" s="78" t="s">
        <v>278</v>
      </c>
      <c r="D99" s="64"/>
      <c r="E99" s="99">
        <v>4.5643825696257502E-2</v>
      </c>
      <c r="F99" s="96">
        <v>24.020157224500501</v>
      </c>
      <c r="G99" s="96" t="s">
        <v>355</v>
      </c>
      <c r="H99" s="96">
        <v>7.4865129269480297</v>
      </c>
      <c r="I99" s="96">
        <v>0.27020796865693197</v>
      </c>
      <c r="J99" s="96">
        <v>0.415299500809726</v>
      </c>
      <c r="K99" s="96">
        <v>0.90282500176027403</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557.11300000000006</v>
      </c>
      <c r="AL99" s="44" t="s">
        <v>360</v>
      </c>
    </row>
    <row r="100" spans="1:38" s="1" customFormat="1" ht="24.75" customHeight="1" thickBot="1" x14ac:dyDescent="0.3">
      <c r="A100" s="41" t="s">
        <v>116</v>
      </c>
      <c r="B100" s="41" t="s">
        <v>225</v>
      </c>
      <c r="C100" s="78" t="s">
        <v>277</v>
      </c>
      <c r="D100" s="64"/>
      <c r="E100" s="99">
        <v>0.10423369431247299</v>
      </c>
      <c r="F100" s="96">
        <v>10.3323287194569</v>
      </c>
      <c r="G100" s="96" t="s">
        <v>355</v>
      </c>
      <c r="H100" s="96">
        <v>3.5608332888782601</v>
      </c>
      <c r="I100" s="96">
        <v>0.16137646888266499</v>
      </c>
      <c r="J100" s="96">
        <v>0.248699049562846</v>
      </c>
      <c r="K100" s="96">
        <v>0.54065010774531597</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914.27099999999996</v>
      </c>
      <c r="AL100" s="44" t="s">
        <v>360</v>
      </c>
    </row>
    <row r="101" spans="1:38" s="1" customFormat="1" ht="24.75" customHeight="1" thickBot="1" x14ac:dyDescent="0.3">
      <c r="A101" s="41" t="s">
        <v>116</v>
      </c>
      <c r="B101" s="41" t="s">
        <v>227</v>
      </c>
      <c r="C101" s="78" t="s">
        <v>270</v>
      </c>
      <c r="D101" s="64"/>
      <c r="E101" s="99">
        <v>5.0003506849315095E-4</v>
      </c>
      <c r="F101" s="96">
        <v>0.120470362790941</v>
      </c>
      <c r="G101" s="96" t="s">
        <v>355</v>
      </c>
      <c r="H101" s="96">
        <v>7.53934571418787E-2</v>
      </c>
      <c r="I101" s="96">
        <v>3.5419150684931503E-4</v>
      </c>
      <c r="J101" s="96">
        <v>1.16674849315069E-3</v>
      </c>
      <c r="K101" s="96">
        <v>2.9168712328767098E-3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190.11799999999999</v>
      </c>
      <c r="AL101" s="44" t="s">
        <v>360</v>
      </c>
    </row>
    <row r="102" spans="1:38" s="1" customFormat="1" ht="24.75" customHeight="1" thickBot="1" x14ac:dyDescent="0.3">
      <c r="A102" s="41" t="s">
        <v>116</v>
      </c>
      <c r="B102" s="41" t="s">
        <v>228</v>
      </c>
      <c r="C102" s="78" t="s">
        <v>271</v>
      </c>
      <c r="D102" s="64"/>
      <c r="E102" s="99">
        <v>4.06596954885666E-2</v>
      </c>
      <c r="F102" s="96">
        <v>2.9873244541547201</v>
      </c>
      <c r="G102" s="96" t="s">
        <v>355</v>
      </c>
      <c r="H102" s="96">
        <v>12.641986872531801</v>
      </c>
      <c r="I102" s="96">
        <v>5.34489862232456E-2</v>
      </c>
      <c r="J102" s="96">
        <v>1.2067917084522299</v>
      </c>
      <c r="K102" s="96">
        <v>3.86710812532877</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12373.343000000001</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3.3882739726027399E-5</v>
      </c>
      <c r="F104" s="96">
        <v>1.6374910920889201E-2</v>
      </c>
      <c r="G104" s="96" t="s">
        <v>355</v>
      </c>
      <c r="H104" s="96">
        <v>1.0328296758728E-2</v>
      </c>
      <c r="I104" s="96">
        <v>4.80005479452055E-5</v>
      </c>
      <c r="J104" s="96">
        <v>1.5811945205479499E-4</v>
      </c>
      <c r="K104" s="96">
        <v>3.9529863013698598E-4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10.305999999999999</v>
      </c>
      <c r="AL104" s="44" t="s">
        <v>360</v>
      </c>
    </row>
    <row r="105" spans="1:38" s="1" customFormat="1" ht="24.75" customHeight="1" thickBot="1" x14ac:dyDescent="0.3">
      <c r="A105" s="41" t="s">
        <v>116</v>
      </c>
      <c r="B105" s="41" t="s">
        <v>344</v>
      </c>
      <c r="C105" s="78" t="s">
        <v>274</v>
      </c>
      <c r="D105" s="64"/>
      <c r="E105" s="99">
        <v>2.2875E-2</v>
      </c>
      <c r="F105" s="96">
        <v>1.1571935210622399</v>
      </c>
      <c r="G105" s="96" t="s">
        <v>355</v>
      </c>
      <c r="H105" s="96">
        <v>0.87857528785714301</v>
      </c>
      <c r="I105" s="96">
        <v>1.281E-2</v>
      </c>
      <c r="J105" s="96">
        <v>2.0129999999999999E-2</v>
      </c>
      <c r="K105" s="96">
        <v>4.3760869565217402E-2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183</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9.9692161734693904E-2</v>
      </c>
      <c r="F107" s="96">
        <v>4.6493529274642701E-3</v>
      </c>
      <c r="G107" s="96" t="s">
        <v>355</v>
      </c>
      <c r="H107" s="96">
        <v>1.41933559272299</v>
      </c>
      <c r="I107" s="96">
        <v>2.11084385706122E-2</v>
      </c>
      <c r="J107" s="96">
        <v>0.28144584760816299</v>
      </c>
      <c r="K107" s="96">
        <v>1.3402183219436301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7174.9049999999997</v>
      </c>
      <c r="AL107" s="44" t="s">
        <v>360</v>
      </c>
    </row>
    <row r="108" spans="1:38" s="1" customFormat="1" ht="24.75" customHeight="1" thickBot="1" x14ac:dyDescent="0.3">
      <c r="A108" s="71" t="s">
        <v>116</v>
      </c>
      <c r="B108" s="41" t="s">
        <v>346</v>
      </c>
      <c r="C108" s="71" t="s">
        <v>327</v>
      </c>
      <c r="D108" s="64"/>
      <c r="E108" s="99">
        <v>0.41142040000000002</v>
      </c>
      <c r="F108" s="96">
        <v>1.30159004857138E-3</v>
      </c>
      <c r="G108" s="96" t="s">
        <v>355</v>
      </c>
      <c r="H108" s="96">
        <v>0.82126492083982905</v>
      </c>
      <c r="I108" s="96">
        <v>3.04176815608466E-2</v>
      </c>
      <c r="J108" s="96">
        <v>0.30417681560846599</v>
      </c>
      <c r="K108" s="96">
        <v>0.60835363121693098</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15237.300999999999</v>
      </c>
      <c r="AL108" s="44" t="s">
        <v>360</v>
      </c>
    </row>
    <row r="109" spans="1:38" s="1" customFormat="1" ht="24.75" customHeight="1" thickBot="1" x14ac:dyDescent="0.3">
      <c r="A109" s="71" t="s">
        <v>116</v>
      </c>
      <c r="B109" s="41" t="s">
        <v>347</v>
      </c>
      <c r="C109" s="71" t="s">
        <v>313</v>
      </c>
      <c r="D109" s="64"/>
      <c r="E109" s="99">
        <v>4.6197823499999997E-3</v>
      </c>
      <c r="F109" s="96">
        <v>2.7916499759888201E-4</v>
      </c>
      <c r="G109" s="96" t="s">
        <v>355</v>
      </c>
      <c r="H109" s="96">
        <v>9.9035962402885702E-2</v>
      </c>
      <c r="I109" s="96">
        <v>3.4220610000000001E-3</v>
      </c>
      <c r="J109" s="96">
        <v>1.8821335500000001E-2</v>
      </c>
      <c r="K109" s="96">
        <v>1.8821335500000001E-2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185.80799999999999</v>
      </c>
      <c r="AL109" s="44" t="s">
        <v>360</v>
      </c>
    </row>
    <row r="110" spans="1:38" s="1" customFormat="1" ht="24.75" customHeight="1" thickBot="1" x14ac:dyDescent="0.3">
      <c r="A110" s="71" t="s">
        <v>116</v>
      </c>
      <c r="B110" s="41" t="s">
        <v>348</v>
      </c>
      <c r="C110" s="72" t="s">
        <v>314</v>
      </c>
      <c r="D110" s="64"/>
      <c r="E110" s="99">
        <v>5.2547533333333302E-4</v>
      </c>
      <c r="F110" s="96">
        <v>2.6857229336219003E-4</v>
      </c>
      <c r="G110" s="96" t="s">
        <v>355</v>
      </c>
      <c r="H110" s="96">
        <v>1.02284235132839E-2</v>
      </c>
      <c r="I110" s="96">
        <v>5.6103999999999995E-4</v>
      </c>
      <c r="J110" s="96">
        <v>4.3359666666666699E-3</v>
      </c>
      <c r="K110" s="96">
        <v>4.3359666666666699E-3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1477.42</v>
      </c>
      <c r="AL110" s="44" t="s">
        <v>360</v>
      </c>
    </row>
    <row r="111" spans="1:38" s="1" customFormat="1" ht="24.75" customHeight="1" thickBot="1" x14ac:dyDescent="0.3">
      <c r="A111" s="41" t="s">
        <v>116</v>
      </c>
      <c r="B111" s="41" t="s">
        <v>349</v>
      </c>
      <c r="C111" s="78" t="s">
        <v>276</v>
      </c>
      <c r="D111" s="64"/>
      <c r="E111" s="99" t="s">
        <v>355</v>
      </c>
      <c r="F111" s="99" t="s">
        <v>355</v>
      </c>
      <c r="G111" s="99" t="s">
        <v>355</v>
      </c>
      <c r="H111" s="99" t="s">
        <v>355</v>
      </c>
      <c r="I111" s="99" t="s">
        <v>355</v>
      </c>
      <c r="J111" s="99" t="s">
        <v>355</v>
      </c>
      <c r="K111" s="99" t="s">
        <v>355</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6.343</v>
      </c>
      <c r="AL111" s="44" t="s">
        <v>360</v>
      </c>
    </row>
    <row r="112" spans="1:38" s="1" customFormat="1" ht="24.75" customHeight="1" thickBot="1" x14ac:dyDescent="0.3">
      <c r="A112" s="41" t="s">
        <v>126</v>
      </c>
      <c r="B112" s="41" t="s">
        <v>294</v>
      </c>
      <c r="C112" s="78" t="s">
        <v>295</v>
      </c>
      <c r="D112" s="42"/>
      <c r="E112" s="96">
        <v>9.5538399999999992</v>
      </c>
      <c r="F112" s="96" t="s">
        <v>355</v>
      </c>
      <c r="G112" s="96" t="s">
        <v>355</v>
      </c>
      <c r="H112" s="96">
        <v>14.014844564285699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238.846</v>
      </c>
      <c r="AL112" s="44" t="s">
        <v>361</v>
      </c>
    </row>
    <row r="113" spans="1:38" s="1" customFormat="1" ht="24.75" customHeight="1" thickBot="1" x14ac:dyDescent="0.3">
      <c r="A113" s="41" t="s">
        <v>126</v>
      </c>
      <c r="B113" s="65" t="s">
        <v>244</v>
      </c>
      <c r="C113" s="80" t="s">
        <v>133</v>
      </c>
      <c r="D113" s="42"/>
      <c r="E113" s="95">
        <v>7.7236320161399199</v>
      </c>
      <c r="F113" s="96">
        <v>5.9806868366977497</v>
      </c>
      <c r="G113" s="96" t="s">
        <v>355</v>
      </c>
      <c r="H113" s="96">
        <v>16.7230737943962</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141427.67564614999</v>
      </c>
      <c r="AL113" s="115" t="s">
        <v>364</v>
      </c>
    </row>
    <row r="114" spans="1:38" s="1" customFormat="1" ht="24.75" customHeight="1" thickBot="1" x14ac:dyDescent="0.3">
      <c r="A114" s="41" t="s">
        <v>126</v>
      </c>
      <c r="B114" s="65" t="s">
        <v>245</v>
      </c>
      <c r="C114" s="80" t="s">
        <v>134</v>
      </c>
      <c r="D114" s="42"/>
      <c r="E114" s="95">
        <v>0.17760000000000001</v>
      </c>
      <c r="F114" s="96" t="s">
        <v>355</v>
      </c>
      <c r="G114" s="96" t="s">
        <v>355</v>
      </c>
      <c r="H114" s="96">
        <v>0.57720000000000005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4440</v>
      </c>
      <c r="AL114" s="115" t="s">
        <v>364</v>
      </c>
    </row>
    <row r="115" spans="1:38" s="1" customFormat="1" ht="24.75" customHeight="1" thickBot="1" x14ac:dyDescent="0.3">
      <c r="A115" s="41" t="s">
        <v>126</v>
      </c>
      <c r="B115" s="65" t="s">
        <v>246</v>
      </c>
      <c r="C115" s="80" t="s">
        <v>350</v>
      </c>
      <c r="D115" s="42"/>
      <c r="E115" s="95">
        <v>0.242540080566406</v>
      </c>
      <c r="F115" s="96" t="s">
        <v>355</v>
      </c>
      <c r="G115" s="96" t="s">
        <v>355</v>
      </c>
      <c r="H115" s="96">
        <v>0.48508016113281199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6063.5020141601599</v>
      </c>
      <c r="AL115" s="115" t="s">
        <v>364</v>
      </c>
    </row>
    <row r="116" spans="1:38" s="1" customFormat="1" ht="24.75" customHeight="1" thickBot="1" x14ac:dyDescent="0.3">
      <c r="A116" s="41" t="s">
        <v>126</v>
      </c>
      <c r="B116" s="41" t="s">
        <v>250</v>
      </c>
      <c r="C116" s="79" t="s">
        <v>293</v>
      </c>
      <c r="D116" s="42"/>
      <c r="E116" s="95">
        <v>0.68299295262794901</v>
      </c>
      <c r="F116" s="96">
        <v>7.1923866056717203E-2</v>
      </c>
      <c r="G116" s="96" t="s">
        <v>355</v>
      </c>
      <c r="H116" s="96">
        <v>2.34241195941344</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17074.823815698699</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1.764</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0.444218</v>
      </c>
      <c r="J119" s="96">
        <v>5.8268420000000001</v>
      </c>
      <c r="K119" s="96">
        <v>58.268419999999999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2.1638099999999998</v>
      </c>
      <c r="G121" s="96" t="s">
        <v>355</v>
      </c>
      <c r="H121" s="96">
        <v>6.4294012142857202</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3107903</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0.23112525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4.3832767500000001E-2</v>
      </c>
      <c r="F123" s="96">
        <v>9.5288625000000005E-3</v>
      </c>
      <c r="G123" s="96">
        <v>9.5288625000000005E-3</v>
      </c>
      <c r="H123" s="96">
        <v>4.5738540000000001E-2</v>
      </c>
      <c r="I123" s="96">
        <v>0.102911715</v>
      </c>
      <c r="J123" s="96">
        <v>0.1086290325</v>
      </c>
      <c r="K123" s="96">
        <v>0.110534805</v>
      </c>
      <c r="L123" s="96">
        <v>9.5288625000000005E-3</v>
      </c>
      <c r="M123" s="96">
        <v>1.2711502575</v>
      </c>
      <c r="N123" s="96">
        <v>2.09634975E-3</v>
      </c>
      <c r="O123" s="96">
        <v>1.6770798E-2</v>
      </c>
      <c r="P123" s="96">
        <v>2.6680814999999998E-3</v>
      </c>
      <c r="Q123" s="96">
        <v>1.2196944E-4</v>
      </c>
      <c r="R123" s="96">
        <v>1.5246179999999999E-3</v>
      </c>
      <c r="S123" s="96">
        <v>1.3912139250000001E-3</v>
      </c>
      <c r="T123" s="96">
        <v>9.9100170000000006E-4</v>
      </c>
      <c r="U123" s="96">
        <v>3.8115449999999998E-4</v>
      </c>
      <c r="V123" s="96">
        <v>1.0672325999999999E-2</v>
      </c>
      <c r="W123" s="96">
        <v>3.8335500000000002E-2</v>
      </c>
      <c r="X123" s="96">
        <v>7.8136672499999997E-3</v>
      </c>
      <c r="Y123" s="96">
        <v>2.17258065E-2</v>
      </c>
      <c r="Z123" s="96">
        <v>9.1477079999999992E-3</v>
      </c>
      <c r="AA123" s="96">
        <v>1.276867575E-2</v>
      </c>
      <c r="AB123" s="96">
        <f t="shared" si="1"/>
        <v>5.14558575E-2</v>
      </c>
      <c r="AC123" s="96">
        <v>0.1590705</v>
      </c>
      <c r="AD123" s="96">
        <v>2.0732625E-5</v>
      </c>
      <c r="AE123" s="97"/>
      <c r="AF123" s="114" t="s">
        <v>355</v>
      </c>
      <c r="AG123" s="114" t="s">
        <v>355</v>
      </c>
      <c r="AH123" s="114" t="s">
        <v>355</v>
      </c>
      <c r="AI123" s="114" t="s">
        <v>355</v>
      </c>
      <c r="AJ123" s="114" t="s">
        <v>355</v>
      </c>
      <c r="AK123" s="96">
        <v>85190</v>
      </c>
      <c r="AL123" s="115" t="s">
        <v>362</v>
      </c>
    </row>
    <row r="124" spans="1:38" s="1" customFormat="1" ht="24.75" customHeight="1" thickBot="1" x14ac:dyDescent="0.3">
      <c r="A124" s="41" t="s">
        <v>126</v>
      </c>
      <c r="B124" s="47" t="s">
        <v>230</v>
      </c>
      <c r="C124" s="78" t="s">
        <v>282</v>
      </c>
      <c r="D124" s="42"/>
      <c r="E124" s="95" t="s">
        <v>354</v>
      </c>
      <c r="F124" s="95" t="s">
        <v>354</v>
      </c>
      <c r="G124" s="95" t="s">
        <v>354</v>
      </c>
      <c r="H124" s="95">
        <v>8.2571428571428601E-2</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68</v>
      </c>
      <c r="AL124" s="115" t="s">
        <v>363</v>
      </c>
    </row>
    <row r="125" spans="1:38" s="1" customFormat="1" ht="24.75" customHeight="1" thickBot="1" x14ac:dyDescent="0.3">
      <c r="A125" s="41" t="s">
        <v>117</v>
      </c>
      <c r="B125" s="41" t="s">
        <v>231</v>
      </c>
      <c r="C125" s="78" t="s">
        <v>283</v>
      </c>
      <c r="D125" s="42"/>
      <c r="E125" s="108" t="s">
        <v>355</v>
      </c>
      <c r="F125" s="96">
        <v>5.2704000000000001E-2</v>
      </c>
      <c r="G125" s="109" t="s">
        <v>355</v>
      </c>
      <c r="H125" s="96" t="s">
        <v>356</v>
      </c>
      <c r="I125" s="96">
        <v>6.4290969855000004E-5</v>
      </c>
      <c r="J125" s="96">
        <v>4.2860646569999999E-4</v>
      </c>
      <c r="K125" s="96">
        <v>8.8782767894999995E-4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3061.4747550000002</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0.61397729999999995</v>
      </c>
      <c r="I126" s="96" t="s">
        <v>356</v>
      </c>
      <c r="J126" s="96" t="s">
        <v>356</v>
      </c>
      <c r="K126" s="96" t="s">
        <v>356</v>
      </c>
      <c r="L126" s="96" t="s">
        <v>356</v>
      </c>
      <c r="M126" s="96">
        <v>0.90255669999999999</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1.1044700000000001</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9.050064E-3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5.4618195000000001E-2</v>
      </c>
      <c r="F133" s="96">
        <v>8.6065499999999999E-4</v>
      </c>
      <c r="G133" s="96">
        <v>7.4648962500000002E-3</v>
      </c>
      <c r="H133" s="96" t="s">
        <v>355</v>
      </c>
      <c r="I133" s="96">
        <v>4.7088198000000002E-4</v>
      </c>
      <c r="J133" s="96">
        <v>5.3048794499999997E-4</v>
      </c>
      <c r="K133" s="96">
        <v>5.8913390999999998E-4</v>
      </c>
      <c r="L133" s="96" t="s">
        <v>356</v>
      </c>
      <c r="M133" s="96">
        <v>6.6219E-4</v>
      </c>
      <c r="N133" s="96">
        <v>1.8823050000000001E-4</v>
      </c>
      <c r="O133" s="96">
        <v>1.2171750000000001E-5</v>
      </c>
      <c r="P133" s="96">
        <v>5.7555764999999998E-4</v>
      </c>
      <c r="Q133" s="96">
        <v>2.0763516E-4</v>
      </c>
      <c r="R133" s="96">
        <v>7.4195160000000001E-5</v>
      </c>
      <c r="S133" s="96">
        <v>2.5577940000000001E-5</v>
      </c>
      <c r="T133" s="96">
        <v>6.6498254999999997E-5</v>
      </c>
      <c r="U133" s="96">
        <v>3.0202412999999999E-4</v>
      </c>
      <c r="V133" s="96">
        <v>2.6474743500000001E-4</v>
      </c>
      <c r="W133" s="96">
        <v>5.3640225000000001E-3</v>
      </c>
      <c r="X133" s="96">
        <v>2.0166941999999999E-7</v>
      </c>
      <c r="Y133" s="96">
        <v>1.1026332E-7</v>
      </c>
      <c r="Z133" s="96">
        <v>9.8331839999999999E-8</v>
      </c>
      <c r="AA133" s="96">
        <v>1.0632045000000001E-7</v>
      </c>
      <c r="AB133" s="96">
        <f t="shared" si="1"/>
        <v>5.1658502999999997E-7</v>
      </c>
      <c r="AC133" s="96">
        <v>1.003472295E-2</v>
      </c>
      <c r="AD133" s="96">
        <v>2.73779499E-2</v>
      </c>
      <c r="AE133" s="97"/>
      <c r="AF133" s="114" t="s">
        <v>355</v>
      </c>
      <c r="AG133" s="114" t="s">
        <v>355</v>
      </c>
      <c r="AH133" s="114" t="s">
        <v>355</v>
      </c>
      <c r="AI133" s="114" t="s">
        <v>355</v>
      </c>
      <c r="AJ133" s="114" t="s">
        <v>355</v>
      </c>
      <c r="AK133" s="96">
        <v>4.3032750000000002</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9.1963922499999993E-3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0.37824999999999998</v>
      </c>
      <c r="AL136" s="44" t="s">
        <v>404</v>
      </c>
    </row>
    <row r="137" spans="1:38" s="1" customFormat="1" ht="24.75" customHeight="1" thickBot="1" x14ac:dyDescent="0.3">
      <c r="A137" s="41" t="s">
        <v>117</v>
      </c>
      <c r="B137" s="41" t="s">
        <v>106</v>
      </c>
      <c r="C137" s="78" t="s">
        <v>108</v>
      </c>
      <c r="D137" s="42"/>
      <c r="E137" s="95" t="s">
        <v>355</v>
      </c>
      <c r="F137" s="96">
        <v>6.4335192000000002E-4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2.9199999999999999E-3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0.1007677</v>
      </c>
      <c r="F139" s="96">
        <v>0.49416029700000003</v>
      </c>
      <c r="G139" s="96">
        <v>0.34996250499999998</v>
      </c>
      <c r="H139" s="96" t="s">
        <v>356</v>
      </c>
      <c r="I139" s="96">
        <v>0.33373895999999997</v>
      </c>
      <c r="J139" s="96">
        <v>0.34087496</v>
      </c>
      <c r="K139" s="96">
        <v>0.35217796000000001</v>
      </c>
      <c r="L139" s="96">
        <v>2.2033000000000001E-2</v>
      </c>
      <c r="M139" s="96">
        <v>1.5085094999999999</v>
      </c>
      <c r="N139" s="96">
        <v>2.4115541149999999</v>
      </c>
      <c r="O139" s="96">
        <v>8.8159899999999992E-3</v>
      </c>
      <c r="P139" s="96">
        <v>2.0712700000000001E-4</v>
      </c>
      <c r="Q139" s="96">
        <v>8.8753300000000003E-4</v>
      </c>
      <c r="R139" s="96">
        <v>1.7905742999999998E-2</v>
      </c>
      <c r="S139" s="96">
        <v>8.1045522999999994E-2</v>
      </c>
      <c r="T139" s="96">
        <v>8.7911759999999995E-3</v>
      </c>
      <c r="U139" s="96">
        <v>1.44699E-4</v>
      </c>
      <c r="V139" s="96">
        <v>9.5293249899999992</v>
      </c>
      <c r="W139" s="96">
        <v>4.4708220000000001</v>
      </c>
      <c r="X139" s="96">
        <v>8.0875050000000004E-2</v>
      </c>
      <c r="Y139" s="96">
        <v>0.10716665</v>
      </c>
      <c r="Z139" s="96">
        <v>6.8437972E-2</v>
      </c>
      <c r="AA139" s="96">
        <v>0.109232975</v>
      </c>
      <c r="AB139" s="96">
        <f t="shared" si="1"/>
        <v>0.365712647</v>
      </c>
      <c r="AC139" s="96">
        <v>1.44699E-3</v>
      </c>
      <c r="AD139" s="96">
        <v>1.7866000000000001E-5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0.56655999999999995</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87.266997683964263</v>
      </c>
      <c r="F141" s="119">
        <f t="shared" ref="F141:AD141" si="2">SUM(F14:F140)</f>
        <v>100.69025742914218</v>
      </c>
      <c r="G141" s="119">
        <f t="shared" si="2"/>
        <v>8.1232187456026459</v>
      </c>
      <c r="H141" s="119">
        <f t="shared" si="2"/>
        <v>72.675300673784122</v>
      </c>
      <c r="I141" s="119">
        <f t="shared" si="2"/>
        <v>11.216764842505169</v>
      </c>
      <c r="J141" s="119">
        <f t="shared" si="2"/>
        <v>21.67197382453346</v>
      </c>
      <c r="K141" s="119">
        <f t="shared" si="2"/>
        <v>84.115058949693648</v>
      </c>
      <c r="L141" s="119">
        <f t="shared" si="2"/>
        <v>1.625646508657594</v>
      </c>
      <c r="M141" s="119">
        <f t="shared" si="2"/>
        <v>179.12250734704099</v>
      </c>
      <c r="N141" s="119">
        <f t="shared" si="2"/>
        <v>13.645421767964258</v>
      </c>
      <c r="O141" s="119">
        <f t="shared" si="2"/>
        <v>0.57368827298216007</v>
      </c>
      <c r="P141" s="119">
        <f t="shared" si="2"/>
        <v>0.25355152614980125</v>
      </c>
      <c r="Q141" s="119">
        <f t="shared" si="2"/>
        <v>0.23944824147341295</v>
      </c>
      <c r="R141" s="119">
        <f>SUM(R14:R140)</f>
        <v>2.5937518714678713</v>
      </c>
      <c r="S141" s="119">
        <f t="shared" si="2"/>
        <v>63.971086420583276</v>
      </c>
      <c r="T141" s="119">
        <f t="shared" si="2"/>
        <v>5.1278761572556446</v>
      </c>
      <c r="U141" s="119">
        <f t="shared" si="2"/>
        <v>0.46172405063475613</v>
      </c>
      <c r="V141" s="119">
        <f t="shared" si="2"/>
        <v>59.9510744313583</v>
      </c>
      <c r="W141" s="119">
        <f t="shared" si="2"/>
        <v>24.138787740174173</v>
      </c>
      <c r="X141" s="119">
        <f t="shared" si="2"/>
        <v>1.2353029673206386</v>
      </c>
      <c r="Y141" s="119">
        <f t="shared" si="2"/>
        <v>1.3742338270269954</v>
      </c>
      <c r="Z141" s="119">
        <f t="shared" si="2"/>
        <v>0.8003758985539865</v>
      </c>
      <c r="AA141" s="119">
        <f t="shared" si="2"/>
        <v>0.82373403519992117</v>
      </c>
      <c r="AB141" s="119">
        <f t="shared" si="2"/>
        <v>4.233646728101542</v>
      </c>
      <c r="AC141" s="119">
        <f t="shared" si="2"/>
        <v>2.2687823583225959</v>
      </c>
      <c r="AD141" s="119">
        <f t="shared" si="2"/>
        <v>0.40722341661100009</v>
      </c>
      <c r="AE141" s="120"/>
      <c r="AF141" s="119"/>
      <c r="AG141" s="119"/>
      <c r="AH141" s="119"/>
      <c r="AI141" s="119"/>
      <c r="AJ141" s="119"/>
      <c r="AK141" s="119"/>
      <c r="AL141" s="121"/>
    </row>
    <row r="142" spans="1:38" s="4" customFormat="1" ht="23.25" customHeight="1" thickBot="1" x14ac:dyDescent="0.3">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v>-24.020157224500501</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87.266997683964263</v>
      </c>
      <c r="F152" s="103">
        <f t="shared" ref="F152:AD152" si="3">F141 + F151 + IF(AND(OR($B$4="AT",$B$4="BE",$B$4="CH",$B$4="GB",$B$4="IE",$B$4="LT",$B$4="LU",$B$4="NL"),SUM(F143:F149)&gt;0),SUM(F143:F149)-SUM(F27:F33),0)</f>
        <v>76.67010020464167</v>
      </c>
      <c r="G152" s="103">
        <f t="shared" si="3"/>
        <v>8.1232187456026459</v>
      </c>
      <c r="H152" s="103">
        <f t="shared" si="3"/>
        <v>72.675300673784122</v>
      </c>
      <c r="I152" s="103">
        <f t="shared" si="3"/>
        <v>11.216764842505169</v>
      </c>
      <c r="J152" s="103">
        <f t="shared" si="3"/>
        <v>21.67197382453346</v>
      </c>
      <c r="K152" s="103">
        <f t="shared" si="3"/>
        <v>84.115058949693648</v>
      </c>
      <c r="L152" s="103">
        <f t="shared" si="3"/>
        <v>1.625646508657594</v>
      </c>
      <c r="M152" s="103">
        <f t="shared" si="3"/>
        <v>179.12250734704099</v>
      </c>
      <c r="N152" s="103">
        <f t="shared" si="3"/>
        <v>13.645421767964258</v>
      </c>
      <c r="O152" s="103">
        <f t="shared" si="3"/>
        <v>0.57368827298216007</v>
      </c>
      <c r="P152" s="103">
        <f t="shared" si="3"/>
        <v>0.25355152614980125</v>
      </c>
      <c r="Q152" s="103">
        <f t="shared" si="3"/>
        <v>0.23944824147341295</v>
      </c>
      <c r="R152" s="103">
        <f t="shared" si="3"/>
        <v>2.5937518714678713</v>
      </c>
      <c r="S152" s="103">
        <f t="shared" si="3"/>
        <v>63.971086420583276</v>
      </c>
      <c r="T152" s="103">
        <f t="shared" si="3"/>
        <v>5.1278761572556446</v>
      </c>
      <c r="U152" s="103">
        <f t="shared" si="3"/>
        <v>0.46172405063475613</v>
      </c>
      <c r="V152" s="103">
        <f t="shared" si="3"/>
        <v>59.9510744313583</v>
      </c>
      <c r="W152" s="103">
        <f t="shared" si="3"/>
        <v>24.138787740174173</v>
      </c>
      <c r="X152" s="103">
        <f t="shared" si="3"/>
        <v>1.2353029673206386</v>
      </c>
      <c r="Y152" s="103">
        <f t="shared" si="3"/>
        <v>1.3742338270269954</v>
      </c>
      <c r="Z152" s="103">
        <f t="shared" si="3"/>
        <v>0.8003758985539865</v>
      </c>
      <c r="AA152" s="103">
        <f t="shared" si="3"/>
        <v>0.82373403519992117</v>
      </c>
      <c r="AB152" s="103">
        <f t="shared" si="3"/>
        <v>4.233646728101542</v>
      </c>
      <c r="AC152" s="103">
        <f t="shared" si="3"/>
        <v>2.2687823583225959</v>
      </c>
      <c r="AD152" s="103">
        <f t="shared" si="3"/>
        <v>0.40722341661100009</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68.156188681906443</v>
      </c>
      <c r="F154" s="103">
        <f>F141 + F153 - IF(OR($B$6=2005,$B$6&gt;=2020),SUM(F99:F122),0) + IF(AND(OR($B$4="AT",$B$4="BE",$B$4="CH",$B$4="GB",$B$4="IE",$B$4="LT",$B$4="LU",$B$4="NL"),SUM(F143:F149)&gt;0),SUM(F143:F149)-SUM(F27:F33),0)</f>
        <v>53.833488853234527</v>
      </c>
      <c r="G154" s="103">
        <f>G141 + G153 + IF(AND(OR($B$4="AT",$B$4="BE",$B$4="CH",$B$4="GB",$B$4="IE",$B$4="LT",$B$4="LU",$B$4="NL"),SUM(G143:G149)&gt;0),SUM(G143:G149)-SUM(G27:G33),0)</f>
        <v>8.1232187456026459</v>
      </c>
      <c r="H154" s="103">
        <f t="shared" ref="H154:AD154" si="4">H141 + H153 + IF(AND(OR($B$4="AT",$B$4="BE",$B$4="CH",$B$4="GB",$B$4="IE",$B$4="LT",$B$4="LU",$B$4="NL"),SUM(H143:H149)&gt;0),SUM(H143:H149)-SUM(H27:H33),0)</f>
        <v>72.675300673784122</v>
      </c>
      <c r="I154" s="103">
        <f t="shared" si="4"/>
        <v>11.216764842505169</v>
      </c>
      <c r="J154" s="103">
        <f t="shared" si="4"/>
        <v>21.67197382453346</v>
      </c>
      <c r="K154" s="103">
        <f t="shared" si="4"/>
        <v>84.115058949693648</v>
      </c>
      <c r="L154" s="103">
        <f t="shared" si="4"/>
        <v>1.625646508657594</v>
      </c>
      <c r="M154" s="103">
        <f t="shared" si="4"/>
        <v>179.12250734704099</v>
      </c>
      <c r="N154" s="103">
        <f t="shared" si="4"/>
        <v>13.645421767964258</v>
      </c>
      <c r="O154" s="103">
        <f t="shared" si="4"/>
        <v>0.57368827298216007</v>
      </c>
      <c r="P154" s="103">
        <f t="shared" si="4"/>
        <v>0.25355152614980125</v>
      </c>
      <c r="Q154" s="103">
        <f t="shared" si="4"/>
        <v>0.23944824147341295</v>
      </c>
      <c r="R154" s="103">
        <f t="shared" si="4"/>
        <v>2.5937518714678713</v>
      </c>
      <c r="S154" s="103">
        <f t="shared" si="4"/>
        <v>63.971086420583276</v>
      </c>
      <c r="T154" s="103">
        <f t="shared" si="4"/>
        <v>5.1278761572556446</v>
      </c>
      <c r="U154" s="103">
        <f t="shared" si="4"/>
        <v>0.46172405063475613</v>
      </c>
      <c r="V154" s="103">
        <f t="shared" si="4"/>
        <v>59.9510744313583</v>
      </c>
      <c r="W154" s="103">
        <f t="shared" si="4"/>
        <v>24.138787740174173</v>
      </c>
      <c r="X154" s="103">
        <f t="shared" si="4"/>
        <v>1.2353029673206386</v>
      </c>
      <c r="Y154" s="103">
        <f t="shared" si="4"/>
        <v>1.3742338270269954</v>
      </c>
      <c r="Z154" s="103">
        <f t="shared" si="4"/>
        <v>0.8003758985539865</v>
      </c>
      <c r="AA154" s="103">
        <f t="shared" si="4"/>
        <v>0.82373403519992117</v>
      </c>
      <c r="AB154" s="103">
        <f t="shared" si="4"/>
        <v>4.233646728101542</v>
      </c>
      <c r="AC154" s="103">
        <f t="shared" si="4"/>
        <v>2.2687823583225959</v>
      </c>
      <c r="AD154" s="103">
        <f t="shared" si="4"/>
        <v>0.40722341661100009</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9.2883812876941008</v>
      </c>
      <c r="F157" s="104">
        <v>0.11794002310490299</v>
      </c>
      <c r="G157" s="104">
        <v>0.61414300087977503</v>
      </c>
      <c r="H157" s="104" t="s">
        <v>355</v>
      </c>
      <c r="I157" s="104">
        <v>7.6622043274574794E-2</v>
      </c>
      <c r="J157" s="104">
        <v>7.6622043274574794E-2</v>
      </c>
      <c r="K157" s="104">
        <v>7.6622043274574794E-2</v>
      </c>
      <c r="L157" s="104">
        <v>1.7067339802719898E-2</v>
      </c>
      <c r="M157" s="104">
        <v>1.2030702719403099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26715.220538270201</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0.415068520426636</v>
      </c>
      <c r="F158" s="104">
        <v>6.7078169230323798E-3</v>
      </c>
      <c r="G158" s="104">
        <v>2.82253334355849E-2</v>
      </c>
      <c r="H158" s="104" t="s">
        <v>355</v>
      </c>
      <c r="I158" s="104">
        <v>2.53534260693908E-3</v>
      </c>
      <c r="J158" s="104">
        <v>2.53534260693908E-3</v>
      </c>
      <c r="K158" s="104">
        <v>2.53534260693908E-3</v>
      </c>
      <c r="L158" s="104">
        <v>5.9322971112489098E-4</v>
      </c>
      <c r="M158" s="104">
        <v>8.8825970076388899E-2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1227.8020044479499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34.394973353130098</v>
      </c>
      <c r="F159" s="104">
        <v>1.33543224525668</v>
      </c>
      <c r="G159" s="104">
        <v>0.97483236085677105</v>
      </c>
      <c r="H159" s="104" t="s">
        <v>355</v>
      </c>
      <c r="I159" s="104">
        <v>1.0053775315226401</v>
      </c>
      <c r="J159" s="104">
        <v>1.0104809707689499</v>
      </c>
      <c r="K159" s="104">
        <v>1.0206878492615601</v>
      </c>
      <c r="L159" s="104">
        <v>6.3169024179491898E-2</v>
      </c>
      <c r="M159" s="104">
        <v>3.7428441159575101</v>
      </c>
      <c r="N159" s="104">
        <v>6.5397598103577606E-2</v>
      </c>
      <c r="O159" s="104">
        <v>8.1293402732903093E-3</v>
      </c>
      <c r="P159" s="104">
        <v>1.2925849402805299E-2</v>
      </c>
      <c r="Q159" s="104">
        <v>9.9393425966506299E-2</v>
      </c>
      <c r="R159" s="104">
        <v>4.6232419438777601E-2</v>
      </c>
      <c r="S159" s="104">
        <v>9.9393425966506299E-2</v>
      </c>
      <c r="T159" s="104">
        <v>5.0271062738691201</v>
      </c>
      <c r="U159" s="104">
        <v>0.13079519620715499</v>
      </c>
      <c r="V159" s="104">
        <v>0.310408584299182</v>
      </c>
      <c r="W159" s="104">
        <v>0.25597424216801101</v>
      </c>
      <c r="X159" s="104">
        <v>2.5310205812864701E-3</v>
      </c>
      <c r="Y159" s="104">
        <v>1.0125820479584199E-2</v>
      </c>
      <c r="Z159" s="104">
        <v>4.72089217579689E-3</v>
      </c>
      <c r="AA159" s="104">
        <v>1.7518103678864201E-2</v>
      </c>
      <c r="AB159" s="104">
        <f t="shared" si="5"/>
        <v>3.4895836915531761E-2</v>
      </c>
      <c r="AC159" s="104">
        <v>5.0574785071723402E-2</v>
      </c>
      <c r="AD159" s="104">
        <v>1.72760302517096E-5</v>
      </c>
      <c r="AE159" s="102"/>
      <c r="AF159" s="104">
        <v>20512.393067520999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E10:H10"/>
    <mergeCell ref="I10:L10"/>
    <mergeCell ref="AI11:AI12"/>
    <mergeCell ref="AJ11:AJ12"/>
    <mergeCell ref="AK11:AK12"/>
    <mergeCell ref="N10:P10"/>
    <mergeCell ref="Q10:V10"/>
    <mergeCell ref="M11:M12"/>
    <mergeCell ref="N11:N12"/>
    <mergeCell ref="I11:I12"/>
    <mergeCell ref="J11:J12"/>
    <mergeCell ref="K11:K12"/>
    <mergeCell ref="L11:L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s>
  <pageMargins left="0.7" right="0.7" top="0.75" bottom="0.75" header="0.3" footer="0.3"/>
  <drawing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rk5">
    <tabColor rgb="FF7030A0"/>
  </sheetPr>
  <dimension ref="A1:AL171"/>
  <sheetViews>
    <sheetView tabSelected="1" zoomScale="80" zoomScaleNormal="80" workbookViewId="0"/>
  </sheetViews>
  <sheetFormatPr defaultColWidth="11.5546875" defaultRowHeight="13.2" x14ac:dyDescent="0.25"/>
  <cols>
    <col min="1" max="1" width="20.109375" style="18" customWidth="1"/>
    <col min="2" max="2" width="19.33203125" style="18" customWidth="1"/>
    <col min="3" max="3" width="46.33203125" style="86" customWidth="1"/>
    <col min="4" max="4" width="6" style="18" customWidth="1"/>
    <col min="5" max="30" width="9" style="18" customWidth="1"/>
    <col min="31" max="31" width="1.88671875" style="18" customWidth="1"/>
    <col min="32" max="38" width="9" style="18" customWidth="1"/>
    <col min="39" max="16384" width="11.5546875" style="18"/>
  </cols>
  <sheetData>
    <row r="1" spans="1:38" s="1" customFormat="1" ht="21" x14ac:dyDescent="0.4">
      <c r="A1" s="22" t="s">
        <v>45</v>
      </c>
      <c r="B1" s="3"/>
      <c r="C1" s="74"/>
      <c r="AK1" s="2"/>
      <c r="AL1" s="2"/>
    </row>
    <row r="2" spans="1:38" s="1" customFormat="1" x14ac:dyDescent="0.25">
      <c r="A2" s="66" t="s">
        <v>403</v>
      </c>
      <c r="B2" s="3"/>
      <c r="C2" s="74"/>
      <c r="AK2" s="2"/>
      <c r="AL2" s="2"/>
    </row>
    <row r="3" spans="1:38" s="1" customFormat="1" x14ac:dyDescent="0.25">
      <c r="B3" s="3"/>
      <c r="C3" s="74"/>
      <c r="F3" s="3"/>
      <c r="R3" s="8"/>
      <c r="S3" s="8"/>
      <c r="T3" s="8"/>
      <c r="U3" s="8"/>
      <c r="V3" s="8"/>
      <c r="AK3" s="2"/>
      <c r="AL3" s="2"/>
    </row>
    <row r="4" spans="1:38" s="1" customFormat="1" x14ac:dyDescent="0.25">
      <c r="A4" s="1" t="s">
        <v>14</v>
      </c>
      <c r="B4" s="17" t="s">
        <v>405</v>
      </c>
      <c r="C4" s="74" t="s">
        <v>15</v>
      </c>
      <c r="R4" s="8"/>
      <c r="S4" s="8"/>
      <c r="T4" s="8"/>
      <c r="U4" s="8"/>
      <c r="V4" s="8"/>
      <c r="AK4" s="2"/>
      <c r="AL4" s="2"/>
    </row>
    <row r="5" spans="1:38" s="1" customFormat="1" x14ac:dyDescent="0.25">
      <c r="A5" s="1" t="s">
        <v>16</v>
      </c>
      <c r="B5" s="17" t="s">
        <v>406</v>
      </c>
      <c r="C5" s="74" t="s">
        <v>17</v>
      </c>
      <c r="R5" s="8"/>
      <c r="S5" s="8"/>
      <c r="T5" s="8"/>
      <c r="U5" s="8"/>
      <c r="V5" s="8"/>
      <c r="AK5" s="2"/>
      <c r="AL5" s="2"/>
    </row>
    <row r="6" spans="1:38" s="1" customFormat="1" x14ac:dyDescent="0.25">
      <c r="A6" s="1" t="s">
        <v>18</v>
      </c>
      <c r="B6" s="16">
        <v>2023</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5">
      <c r="A7" s="1" t="s">
        <v>38</v>
      </c>
      <c r="B7" s="17" t="s">
        <v>407</v>
      </c>
      <c r="C7" s="74" t="s">
        <v>0</v>
      </c>
      <c r="R7" s="8"/>
      <c r="S7" s="8"/>
      <c r="T7" s="8"/>
      <c r="U7" s="8"/>
      <c r="V7" s="8"/>
      <c r="AK7" s="2"/>
      <c r="AL7" s="2"/>
    </row>
    <row r="8" spans="1:38" s="1" customFormat="1" ht="13.8" thickBot="1" x14ac:dyDescent="0.3">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4.4"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3">
      <c r="A10" s="164" t="str">
        <f>B4&amp;": "&amp;B5&amp;": "&amp;B6</f>
        <v>DK: 04/02/2025: 2023</v>
      </c>
      <c r="B10" s="166" t="s">
        <v>335</v>
      </c>
      <c r="C10" s="167"/>
      <c r="D10" s="168"/>
      <c r="E10" s="172" t="s">
        <v>46</v>
      </c>
      <c r="F10" s="173"/>
      <c r="G10" s="173"/>
      <c r="H10" s="174"/>
      <c r="I10" s="172" t="s">
        <v>43</v>
      </c>
      <c r="J10" s="175"/>
      <c r="K10" s="175"/>
      <c r="L10" s="176"/>
      <c r="M10" s="9" t="s">
        <v>47</v>
      </c>
      <c r="N10" s="172" t="s">
        <v>44</v>
      </c>
      <c r="O10" s="175"/>
      <c r="P10" s="177"/>
      <c r="Q10" s="172" t="s">
        <v>262</v>
      </c>
      <c r="R10" s="175"/>
      <c r="S10" s="175"/>
      <c r="T10" s="175"/>
      <c r="U10" s="175"/>
      <c r="V10" s="177"/>
      <c r="W10" s="172" t="s">
        <v>141</v>
      </c>
      <c r="X10" s="175"/>
      <c r="Y10" s="175"/>
      <c r="Z10" s="175"/>
      <c r="AA10" s="175"/>
      <c r="AB10" s="175"/>
      <c r="AC10" s="175"/>
      <c r="AD10" s="177"/>
      <c r="AE10" s="50"/>
      <c r="AF10" s="172" t="s">
        <v>265</v>
      </c>
      <c r="AG10" s="178"/>
      <c r="AH10" s="178"/>
      <c r="AI10" s="178"/>
      <c r="AJ10" s="178"/>
      <c r="AK10" s="178"/>
      <c r="AL10" s="179"/>
    </row>
    <row r="11" spans="1:38" s="1" customFormat="1" ht="14.25" customHeight="1" thickBot="1" x14ac:dyDescent="0.3">
      <c r="A11" s="165"/>
      <c r="B11" s="169"/>
      <c r="C11" s="170"/>
      <c r="D11" s="171"/>
      <c r="E11" s="157" t="s">
        <v>136</v>
      </c>
      <c r="F11" s="157" t="s">
        <v>21</v>
      </c>
      <c r="G11" s="157" t="s">
        <v>137</v>
      </c>
      <c r="H11" s="157" t="s">
        <v>138</v>
      </c>
      <c r="I11" s="157" t="s">
        <v>139</v>
      </c>
      <c r="J11" s="153" t="s">
        <v>140</v>
      </c>
      <c r="K11" s="153" t="s">
        <v>263</v>
      </c>
      <c r="L11" s="180" t="s">
        <v>353</v>
      </c>
      <c r="M11" s="157" t="s">
        <v>20</v>
      </c>
      <c r="N11" s="153" t="s">
        <v>22</v>
      </c>
      <c r="O11" s="153" t="s">
        <v>23</v>
      </c>
      <c r="P11" s="153" t="s">
        <v>24</v>
      </c>
      <c r="Q11" s="153" t="s">
        <v>26</v>
      </c>
      <c r="R11" s="153" t="s">
        <v>27</v>
      </c>
      <c r="S11" s="153" t="s">
        <v>28</v>
      </c>
      <c r="T11" s="153" t="s">
        <v>29</v>
      </c>
      <c r="U11" s="153" t="s">
        <v>30</v>
      </c>
      <c r="V11" s="153" t="s">
        <v>31</v>
      </c>
      <c r="W11" s="157" t="s">
        <v>287</v>
      </c>
      <c r="X11" s="158" t="s">
        <v>40</v>
      </c>
      <c r="Y11" s="159"/>
      <c r="Z11" s="159"/>
      <c r="AA11" s="159"/>
      <c r="AB11" s="160"/>
      <c r="AC11" s="153" t="s">
        <v>25</v>
      </c>
      <c r="AD11" s="153" t="s">
        <v>41</v>
      </c>
      <c r="AE11" s="51"/>
      <c r="AF11" s="157" t="s">
        <v>7</v>
      </c>
      <c r="AG11" s="157" t="s">
        <v>8</v>
      </c>
      <c r="AH11" s="157" t="s">
        <v>9</v>
      </c>
      <c r="AI11" s="157" t="s">
        <v>10</v>
      </c>
      <c r="AJ11" s="157" t="s">
        <v>11</v>
      </c>
      <c r="AK11" s="155" t="s">
        <v>5</v>
      </c>
      <c r="AL11" s="155" t="s">
        <v>13</v>
      </c>
    </row>
    <row r="12" spans="1:38" s="1" customFormat="1" ht="53.4" thickBot="1" x14ac:dyDescent="0.3">
      <c r="A12" s="165"/>
      <c r="B12" s="169"/>
      <c r="C12" s="170"/>
      <c r="D12" s="171"/>
      <c r="E12" s="154"/>
      <c r="F12" s="154"/>
      <c r="G12" s="154"/>
      <c r="H12" s="154"/>
      <c r="I12" s="154"/>
      <c r="J12" s="154"/>
      <c r="K12" s="154"/>
      <c r="L12" s="181"/>
      <c r="M12" s="154"/>
      <c r="N12" s="154"/>
      <c r="O12" s="154"/>
      <c r="P12" s="154"/>
      <c r="Q12" s="154"/>
      <c r="R12" s="154"/>
      <c r="S12" s="154"/>
      <c r="T12" s="154"/>
      <c r="U12" s="154"/>
      <c r="V12" s="154"/>
      <c r="W12" s="154"/>
      <c r="X12" s="27" t="s">
        <v>4</v>
      </c>
      <c r="Y12" s="27" t="s">
        <v>2</v>
      </c>
      <c r="Z12" s="27" t="s">
        <v>3</v>
      </c>
      <c r="AA12" s="27" t="s">
        <v>42</v>
      </c>
      <c r="AB12" s="27" t="s">
        <v>32</v>
      </c>
      <c r="AC12" s="154"/>
      <c r="AD12" s="161"/>
      <c r="AE12" s="52"/>
      <c r="AF12" s="162"/>
      <c r="AG12" s="163"/>
      <c r="AH12" s="163"/>
      <c r="AI12" s="163"/>
      <c r="AJ12" s="163"/>
      <c r="AK12" s="156"/>
      <c r="AL12" s="156"/>
    </row>
    <row r="13" spans="1:38" ht="36.6" thickBot="1" x14ac:dyDescent="0.3">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3">
      <c r="A14" s="41" t="s">
        <v>6</v>
      </c>
      <c r="B14" s="41" t="s">
        <v>150</v>
      </c>
      <c r="C14" s="78" t="s">
        <v>143</v>
      </c>
      <c r="D14" s="42"/>
      <c r="E14" s="95">
        <v>9.7489101310032193</v>
      </c>
      <c r="F14" s="96">
        <v>0.890628080013108</v>
      </c>
      <c r="G14" s="96">
        <v>2.08708792714671</v>
      </c>
      <c r="H14" s="96">
        <v>2.2657298090458501E-2</v>
      </c>
      <c r="I14" s="96">
        <v>0.32624938294441802</v>
      </c>
      <c r="J14" s="96">
        <v>0.40352324687989599</v>
      </c>
      <c r="K14" s="96">
        <v>0.55266323359659497</v>
      </c>
      <c r="L14" s="96">
        <v>1.13171970107592E-2</v>
      </c>
      <c r="M14" s="96">
        <v>12.632914101227501</v>
      </c>
      <c r="N14" s="96">
        <v>0.30498709136410601</v>
      </c>
      <c r="O14" s="96">
        <v>3.10786437591857E-2</v>
      </c>
      <c r="P14" s="96">
        <v>9.6359764848463703E-2</v>
      </c>
      <c r="Q14" s="96">
        <v>4.0257400609392299E-2</v>
      </c>
      <c r="R14" s="96">
        <v>0.14687324872959001</v>
      </c>
      <c r="S14" s="96">
        <v>0.13332810678090701</v>
      </c>
      <c r="T14" s="96">
        <v>0.20870805955560101</v>
      </c>
      <c r="U14" s="96">
        <v>0.239414550802413</v>
      </c>
      <c r="V14" s="96">
        <v>0.26968834245333101</v>
      </c>
      <c r="W14" s="96">
        <v>1.7283507780014</v>
      </c>
      <c r="X14" s="96">
        <v>1.21576265860122E-2</v>
      </c>
      <c r="Y14" s="96">
        <v>4.62557067540263E-2</v>
      </c>
      <c r="Z14" s="96">
        <v>2.9777765826484798E-2</v>
      </c>
      <c r="AA14" s="96">
        <v>8.6656255160578108E-3</v>
      </c>
      <c r="AB14" s="96">
        <f>IF(ISNUMBER(X14),SUM(X14:AA14),X14)</f>
        <v>9.6856724682581108E-2</v>
      </c>
      <c r="AC14" s="96">
        <v>0.68884895249249001</v>
      </c>
      <c r="AD14" s="96">
        <v>0.20920652710690599</v>
      </c>
      <c r="AE14" s="97"/>
      <c r="AF14" s="96">
        <v>1735.7967117196699</v>
      </c>
      <c r="AG14" s="96">
        <v>24399.9815697386</v>
      </c>
      <c r="AH14" s="96">
        <v>9586.2222604887793</v>
      </c>
      <c r="AI14" s="96">
        <v>119954.85992740199</v>
      </c>
      <c r="AJ14" s="96">
        <v>16195.525377297699</v>
      </c>
      <c r="AK14" s="113" t="s">
        <v>355</v>
      </c>
      <c r="AL14" s="44"/>
    </row>
    <row r="15" spans="1:38" s="1" customFormat="1" ht="24.75" customHeight="1" thickBot="1" x14ac:dyDescent="0.3">
      <c r="A15" s="41" t="s">
        <v>112</v>
      </c>
      <c r="B15" s="41" t="s">
        <v>151</v>
      </c>
      <c r="C15" s="78" t="s">
        <v>48</v>
      </c>
      <c r="D15" s="42"/>
      <c r="E15" s="95">
        <v>1.008</v>
      </c>
      <c r="F15" s="96">
        <v>2.3091941024155599E-2</v>
      </c>
      <c r="G15" s="96">
        <v>0.37196000000000001</v>
      </c>
      <c r="H15" s="96" t="s">
        <v>355</v>
      </c>
      <c r="I15" s="96">
        <v>7.6179102853934796E-2</v>
      </c>
      <c r="J15" s="96">
        <v>7.6179102853934796E-2</v>
      </c>
      <c r="K15" s="96">
        <v>7.6179102853934796E-2</v>
      </c>
      <c r="L15" s="96">
        <v>1.38966026031729E-2</v>
      </c>
      <c r="M15" s="96">
        <v>0.21118048604138301</v>
      </c>
      <c r="N15" s="96">
        <v>2.4242423024275799E-2</v>
      </c>
      <c r="O15" s="96">
        <v>3.2971553792306998E-2</v>
      </c>
      <c r="P15" s="96">
        <v>5.71423617672166E-3</v>
      </c>
      <c r="Q15" s="96">
        <v>5.4119646054883799E-3</v>
      </c>
      <c r="R15" s="96">
        <v>0.100753153825235</v>
      </c>
      <c r="S15" s="96">
        <v>4.9553097010609198E-2</v>
      </c>
      <c r="T15" s="96">
        <v>0.110959016530738</v>
      </c>
      <c r="U15" s="96">
        <v>2.3497183517773499E-2</v>
      </c>
      <c r="V15" s="96">
        <v>0.25600978954475001</v>
      </c>
      <c r="W15" s="96">
        <v>5.4251970745332605E-4</v>
      </c>
      <c r="X15" s="96">
        <v>1.77164283882128E-5</v>
      </c>
      <c r="Y15" s="96">
        <v>7.6848241058761406E-5</v>
      </c>
      <c r="Z15" s="96">
        <v>1.5067046442201799E-5</v>
      </c>
      <c r="AA15" s="96">
        <v>2.8656646210423E-5</v>
      </c>
      <c r="AB15" s="96">
        <f t="shared" ref="AB15:AB78" si="0">IF(ISNUMBER(X15),SUM(X15:AA15),X15)</f>
        <v>1.3828836209959898E-4</v>
      </c>
      <c r="AC15" s="96">
        <v>3.556217377196E-5</v>
      </c>
      <c r="AD15" s="96">
        <v>1.5033100730874E-5</v>
      </c>
      <c r="AE15" s="97"/>
      <c r="AF15" s="96">
        <v>15216.968846936001</v>
      </c>
      <c r="AG15" s="110" t="s">
        <v>354</v>
      </c>
      <c r="AH15" s="96">
        <v>596.73499290928396</v>
      </c>
      <c r="AI15" s="96">
        <v>345.85119963871603</v>
      </c>
      <c r="AJ15" s="110" t="s">
        <v>354</v>
      </c>
      <c r="AK15" s="113" t="s">
        <v>355</v>
      </c>
      <c r="AL15" s="44"/>
    </row>
    <row r="16" spans="1:38" s="1" customFormat="1" ht="24.75" customHeight="1" thickBot="1" x14ac:dyDescent="0.3">
      <c r="A16" s="41" t="s">
        <v>112</v>
      </c>
      <c r="B16" s="41" t="s">
        <v>152</v>
      </c>
      <c r="C16" s="78" t="s">
        <v>132</v>
      </c>
      <c r="D16" s="42"/>
      <c r="E16" s="95">
        <v>3.0179859562132201</v>
      </c>
      <c r="F16" s="96">
        <v>2.2537685982019998E-2</v>
      </c>
      <c r="G16" s="96">
        <v>4.3770751031100598E-3</v>
      </c>
      <c r="H16" s="96" t="s">
        <v>355</v>
      </c>
      <c r="I16" s="96">
        <v>3.08811058138684E-3</v>
      </c>
      <c r="J16" s="96">
        <v>3.2265892493999401E-3</v>
      </c>
      <c r="K16" s="96">
        <v>3.7666560546510499E-3</v>
      </c>
      <c r="L16" s="96">
        <v>8.1558227063587105E-4</v>
      </c>
      <c r="M16" s="96">
        <v>7.3615368769850503E-2</v>
      </c>
      <c r="N16" s="96">
        <v>2.64882867008138E-5</v>
      </c>
      <c r="O16" s="96">
        <v>3.93834057523163E-6</v>
      </c>
      <c r="P16" s="96">
        <v>1.4419515451195299E-3</v>
      </c>
      <c r="Q16" s="96">
        <v>1.64884889710576E-3</v>
      </c>
      <c r="R16" s="96">
        <v>1.05799153749796E-4</v>
      </c>
      <c r="S16" s="96">
        <v>6.2981041614419605E-5</v>
      </c>
      <c r="T16" s="96">
        <v>9.4442814431883599E-6</v>
      </c>
      <c r="U16" s="96">
        <v>1.5604885592448601E-4</v>
      </c>
      <c r="V16" s="96">
        <v>2.20848827661646E-4</v>
      </c>
      <c r="W16" s="96">
        <v>7.66358427698091E-4</v>
      </c>
      <c r="X16" s="96">
        <v>6.5735657119188903E-5</v>
      </c>
      <c r="Y16" s="96">
        <v>2.39997984297821E-4</v>
      </c>
      <c r="Z16" s="96">
        <v>7.1452969739222902E-5</v>
      </c>
      <c r="AA16" s="96">
        <v>1.25026801832113E-4</v>
      </c>
      <c r="AB16" s="96">
        <f t="shared" si="0"/>
        <v>5.0221341298834583E-4</v>
      </c>
      <c r="AC16" s="96">
        <v>1.0480225247888E-4</v>
      </c>
      <c r="AD16" s="96">
        <v>4.4302770366071997E-5</v>
      </c>
      <c r="AE16" s="97"/>
      <c r="AF16" s="96">
        <v>476.37387490399999</v>
      </c>
      <c r="AG16" s="110" t="s">
        <v>354</v>
      </c>
      <c r="AH16" s="96">
        <v>13847.8668013105</v>
      </c>
      <c r="AI16" s="110" t="s">
        <v>354</v>
      </c>
      <c r="AJ16" s="110" t="s">
        <v>354</v>
      </c>
      <c r="AK16" s="113" t="s">
        <v>355</v>
      </c>
      <c r="AL16" s="44"/>
    </row>
    <row r="17" spans="1:38" s="1" customFormat="1" ht="24.75" customHeight="1" thickBot="1" x14ac:dyDescent="0.3">
      <c r="A17" s="41" t="s">
        <v>112</v>
      </c>
      <c r="B17" s="41" t="s">
        <v>153</v>
      </c>
      <c r="C17" s="78" t="s">
        <v>49</v>
      </c>
      <c r="D17" s="42"/>
      <c r="E17" s="95">
        <v>0.109939913644808</v>
      </c>
      <c r="F17" s="96">
        <v>3.8761679918356599E-3</v>
      </c>
      <c r="G17" s="96">
        <v>1.2143823639964499E-3</v>
      </c>
      <c r="H17" s="96">
        <v>1.01402582E-7</v>
      </c>
      <c r="I17" s="96">
        <v>5.4774787765714597E-4</v>
      </c>
      <c r="J17" s="96">
        <v>5.4774787765714597E-4</v>
      </c>
      <c r="K17" s="96">
        <v>5.4774787765714597E-4</v>
      </c>
      <c r="L17" s="96">
        <v>2.0231693307616101E-4</v>
      </c>
      <c r="M17" s="96">
        <v>6.1417877914441997E-2</v>
      </c>
      <c r="N17" s="96">
        <v>4.3948522115349001E-6</v>
      </c>
      <c r="O17" s="96">
        <v>6.0197306879457497E-7</v>
      </c>
      <c r="P17" s="96">
        <v>2.0424858357534899E-4</v>
      </c>
      <c r="Q17" s="96">
        <v>2.24681090643589E-4</v>
      </c>
      <c r="R17" s="96">
        <v>2.7533731096675101E-5</v>
      </c>
      <c r="S17" s="96">
        <v>1.7108626087070801E-5</v>
      </c>
      <c r="T17" s="96">
        <v>1.6143118677328799E-6</v>
      </c>
      <c r="U17" s="96">
        <v>2.1382895050789201E-5</v>
      </c>
      <c r="V17" s="96">
        <v>5.7639790527721702E-5</v>
      </c>
      <c r="W17" s="96">
        <v>1.09874563010319E-4</v>
      </c>
      <c r="X17" s="96">
        <v>5.5509851683038496E-6</v>
      </c>
      <c r="Y17" s="96">
        <v>2.9142672133595199E-6</v>
      </c>
      <c r="Z17" s="96">
        <v>4.57956276385067E-6</v>
      </c>
      <c r="AA17" s="96">
        <v>1.1101970336607699E-5</v>
      </c>
      <c r="AB17" s="96">
        <f t="shared" si="0"/>
        <v>2.4146785482121738E-5</v>
      </c>
      <c r="AC17" s="96">
        <v>1.52652092128356E-5</v>
      </c>
      <c r="AD17" s="96">
        <v>6.4530202581532201E-6</v>
      </c>
      <c r="AE17" s="97"/>
      <c r="AF17" s="96">
        <v>130.50229979457501</v>
      </c>
      <c r="AG17" s="110" t="s">
        <v>354</v>
      </c>
      <c r="AH17" s="96">
        <v>1193.9199119207201</v>
      </c>
      <c r="AI17" s="96">
        <v>691.963164079276</v>
      </c>
      <c r="AJ17" s="110" t="s">
        <v>354</v>
      </c>
      <c r="AK17" s="113" t="s">
        <v>355</v>
      </c>
      <c r="AL17" s="44"/>
    </row>
    <row r="18" spans="1:38" s="1" customFormat="1" ht="24.75" customHeight="1" thickBot="1" x14ac:dyDescent="0.3">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3">
      <c r="A19" s="41" t="s">
        <v>112</v>
      </c>
      <c r="B19" s="41" t="s">
        <v>155</v>
      </c>
      <c r="C19" s="78" t="s">
        <v>50</v>
      </c>
      <c r="D19" s="42"/>
      <c r="E19" s="95">
        <v>0.22419287393105999</v>
      </c>
      <c r="F19" s="96">
        <v>4.1116878922745702E-2</v>
      </c>
      <c r="G19" s="96">
        <v>9.5270098332510007E-3</v>
      </c>
      <c r="H19" s="96">
        <v>1.84382014807057E-3</v>
      </c>
      <c r="I19" s="96">
        <v>6.6694525875325697E-3</v>
      </c>
      <c r="J19" s="96">
        <v>8.1561906988360904E-3</v>
      </c>
      <c r="K19" s="96">
        <v>1.1239658567277501E-2</v>
      </c>
      <c r="L19" s="96">
        <v>2.0645876216092902E-3</v>
      </c>
      <c r="M19" s="96">
        <v>0.262354200788954</v>
      </c>
      <c r="N19" s="96">
        <v>1.78225474909938E-3</v>
      </c>
      <c r="O19" s="96">
        <v>1.3366136467269201E-4</v>
      </c>
      <c r="P19" s="96">
        <v>6.6254230725558503E-4</v>
      </c>
      <c r="Q19" s="96">
        <v>5.9772891681397701E-4</v>
      </c>
      <c r="R19" s="96">
        <v>1.2230273581321099E-3</v>
      </c>
      <c r="S19" s="96">
        <v>1.3351845920364E-3</v>
      </c>
      <c r="T19" s="96">
        <v>1.16554035849244E-3</v>
      </c>
      <c r="U19" s="96">
        <v>3.0758444031173701E-4</v>
      </c>
      <c r="V19" s="96">
        <v>1.5445946168502101E-3</v>
      </c>
      <c r="W19" s="96">
        <v>9.0434438369826604E-4</v>
      </c>
      <c r="X19" s="96">
        <v>2.6218814212000799E-5</v>
      </c>
      <c r="Y19" s="96">
        <v>6.4494295822371003E-4</v>
      </c>
      <c r="Z19" s="96">
        <v>6.5206511707318596E-4</v>
      </c>
      <c r="AA19" s="96">
        <v>5.1976310366429001E-5</v>
      </c>
      <c r="AB19" s="96">
        <f t="shared" si="0"/>
        <v>1.3752031998753259E-3</v>
      </c>
      <c r="AC19" s="96">
        <v>2.5232643649971001E-3</v>
      </c>
      <c r="AD19" s="96">
        <v>1.1158720153793399E-3</v>
      </c>
      <c r="AE19" s="97"/>
      <c r="AF19" s="96">
        <v>307.78997889598099</v>
      </c>
      <c r="AG19" s="110" t="s">
        <v>354</v>
      </c>
      <c r="AH19" s="96">
        <v>2666.6389867688999</v>
      </c>
      <c r="AI19" s="96">
        <v>2106.6831771556399</v>
      </c>
      <c r="AJ19" s="110" t="s">
        <v>354</v>
      </c>
      <c r="AK19" s="113" t="s">
        <v>355</v>
      </c>
      <c r="AL19" s="44"/>
    </row>
    <row r="20" spans="1:38" s="1" customFormat="1" ht="24.75" customHeight="1" thickBot="1" x14ac:dyDescent="0.3">
      <c r="A20" s="41" t="s">
        <v>112</v>
      </c>
      <c r="B20" s="41" t="s">
        <v>156</v>
      </c>
      <c r="C20" s="78" t="s">
        <v>51</v>
      </c>
      <c r="D20" s="42"/>
      <c r="E20" s="95">
        <v>4.0932236482795301E-2</v>
      </c>
      <c r="F20" s="96">
        <v>1.90263560594065E-3</v>
      </c>
      <c r="G20" s="96">
        <v>1.4609197794653E-3</v>
      </c>
      <c r="H20" s="96">
        <v>1.1876098466680599E-3</v>
      </c>
      <c r="I20" s="96">
        <v>1.2268874901530599E-3</v>
      </c>
      <c r="J20" s="96">
        <v>1.52378995182007E-3</v>
      </c>
      <c r="K20" s="96">
        <v>2.1175948751540998E-3</v>
      </c>
      <c r="L20" s="96">
        <v>3.7273496068231901E-4</v>
      </c>
      <c r="M20" s="96">
        <v>4.7679117656481598E-2</v>
      </c>
      <c r="N20" s="96">
        <v>3.6126560756417301E-4</v>
      </c>
      <c r="O20" s="96">
        <v>2.70183876893002E-5</v>
      </c>
      <c r="P20" s="96">
        <v>1.01505791357395E-4</v>
      </c>
      <c r="Q20" s="96">
        <v>6.3850653152341694E-5</v>
      </c>
      <c r="R20" s="96">
        <v>2.7254591574840198E-4</v>
      </c>
      <c r="S20" s="96">
        <v>2.8378396104396301E-4</v>
      </c>
      <c r="T20" s="96">
        <v>2.3279215713633601E-4</v>
      </c>
      <c r="U20" s="96">
        <v>5.4091930166725403E-5</v>
      </c>
      <c r="V20" s="96">
        <v>3.1360939932192802E-4</v>
      </c>
      <c r="W20" s="96">
        <v>1.4182250632357801E-4</v>
      </c>
      <c r="X20" s="96">
        <v>3.2897143287665999E-6</v>
      </c>
      <c r="Y20" s="96">
        <v>1.2930890837430499E-4</v>
      </c>
      <c r="Z20" s="96">
        <v>1.30104023682698E-4</v>
      </c>
      <c r="AA20" s="96">
        <v>6.4448328749108198E-6</v>
      </c>
      <c r="AB20" s="96">
        <f t="shared" si="0"/>
        <v>2.6914747926068042E-4</v>
      </c>
      <c r="AC20" s="96">
        <v>5.0212599310529502E-4</v>
      </c>
      <c r="AD20" s="96">
        <v>4.91504371220217E-5</v>
      </c>
      <c r="AE20" s="97"/>
      <c r="AF20" s="96">
        <v>203.38449728245601</v>
      </c>
      <c r="AG20" s="110" t="s">
        <v>354</v>
      </c>
      <c r="AH20" s="96">
        <v>237.486134605221</v>
      </c>
      <c r="AI20" s="96">
        <v>236.60792056276901</v>
      </c>
      <c r="AJ20" s="110" t="s">
        <v>354</v>
      </c>
      <c r="AK20" s="113" t="s">
        <v>355</v>
      </c>
      <c r="AL20" s="44"/>
    </row>
    <row r="21" spans="1:38" s="1" customFormat="1" ht="24.75" customHeight="1" thickBot="1" x14ac:dyDescent="0.3">
      <c r="A21" s="41" t="s">
        <v>112</v>
      </c>
      <c r="B21" s="41" t="s">
        <v>157</v>
      </c>
      <c r="C21" s="78" t="s">
        <v>52</v>
      </c>
      <c r="D21" s="42"/>
      <c r="E21" s="95">
        <v>0.95170817534159102</v>
      </c>
      <c r="F21" s="96">
        <v>0.103791282412657</v>
      </c>
      <c r="G21" s="96">
        <v>0.33204994244285901</v>
      </c>
      <c r="H21" s="96">
        <v>8.1581777758431805E-4</v>
      </c>
      <c r="I21" s="96">
        <v>2.53697011268974E-2</v>
      </c>
      <c r="J21" s="96">
        <v>3.5035614958464398E-2</v>
      </c>
      <c r="K21" s="96">
        <v>4.8293713535101902E-2</v>
      </c>
      <c r="L21" s="96">
        <v>8.4108033114824905E-3</v>
      </c>
      <c r="M21" s="96">
        <v>0.82266695012879199</v>
      </c>
      <c r="N21" s="96">
        <v>0.123863053765115</v>
      </c>
      <c r="O21" s="96">
        <v>3.38864285696076E-3</v>
      </c>
      <c r="P21" s="96">
        <v>8.9186933477605392E-3</v>
      </c>
      <c r="Q21" s="96">
        <v>1.0325802930186E-2</v>
      </c>
      <c r="R21" s="96">
        <v>1.72865667600875E-2</v>
      </c>
      <c r="S21" s="96">
        <v>2.4744664709144999E-2</v>
      </c>
      <c r="T21" s="96">
        <v>0.36284734058665802</v>
      </c>
      <c r="U21" s="96">
        <v>2.0751820454837502E-2</v>
      </c>
      <c r="V21" s="96">
        <v>0.29981268191573202</v>
      </c>
      <c r="W21" s="96">
        <v>4.8114867670718004E-3</v>
      </c>
      <c r="X21" s="96">
        <v>2.0047840366544501E-4</v>
      </c>
      <c r="Y21" s="96">
        <v>1.8057577352131901E-3</v>
      </c>
      <c r="Z21" s="96">
        <v>1.8575700151228999E-3</v>
      </c>
      <c r="AA21" s="96">
        <v>9.5806194487531695E-4</v>
      </c>
      <c r="AB21" s="96">
        <f t="shared" si="0"/>
        <v>4.8218680988768511E-3</v>
      </c>
      <c r="AC21" s="96">
        <v>1.00205794641122E-2</v>
      </c>
      <c r="AD21" s="96">
        <v>8.0657889650839008E-3</v>
      </c>
      <c r="AE21" s="97"/>
      <c r="AF21" s="96">
        <v>2758.50227545078</v>
      </c>
      <c r="AG21" s="96">
        <v>858.23376851857404</v>
      </c>
      <c r="AH21" s="96">
        <v>6656.95314969835</v>
      </c>
      <c r="AI21" s="96">
        <v>5982.0142365516103</v>
      </c>
      <c r="AJ21" s="110" t="s">
        <v>354</v>
      </c>
      <c r="AK21" s="113" t="s">
        <v>355</v>
      </c>
      <c r="AL21" s="44"/>
    </row>
    <row r="22" spans="1:38" s="1" customFormat="1" ht="24.75" customHeight="1" thickBot="1" x14ac:dyDescent="0.3">
      <c r="A22" s="41" t="s">
        <v>112</v>
      </c>
      <c r="B22" s="62" t="s">
        <v>158</v>
      </c>
      <c r="C22" s="78" t="s">
        <v>288</v>
      </c>
      <c r="D22" s="42"/>
      <c r="E22" s="95">
        <v>3.3594363786167198</v>
      </c>
      <c r="F22" s="96">
        <v>0.29912375573900901</v>
      </c>
      <c r="G22" s="96">
        <v>0.72520268039926805</v>
      </c>
      <c r="H22" s="96">
        <v>5.07885974638368E-2</v>
      </c>
      <c r="I22" s="96">
        <v>3.9453056722959103E-2</v>
      </c>
      <c r="J22" s="96">
        <v>6.3761083352544504E-2</v>
      </c>
      <c r="K22" s="96">
        <v>8.9149055807154001E-2</v>
      </c>
      <c r="L22" s="96">
        <v>6.77107200524591E-3</v>
      </c>
      <c r="M22" s="96">
        <v>4.4096052266618599</v>
      </c>
      <c r="N22" s="96">
        <v>7.3580898900914599E-2</v>
      </c>
      <c r="O22" s="96">
        <v>1.5031762971004E-2</v>
      </c>
      <c r="P22" s="96">
        <v>3.19282194861557E-2</v>
      </c>
      <c r="Q22" s="96">
        <v>4.2095365983790801E-2</v>
      </c>
      <c r="R22" s="96">
        <v>2.7691264769712599E-2</v>
      </c>
      <c r="S22" s="96">
        <v>2.9688691941282999E-2</v>
      </c>
      <c r="T22" s="96">
        <v>4.7308605582542802E-2</v>
      </c>
      <c r="U22" s="96">
        <v>2.2888162444935401E-2</v>
      </c>
      <c r="V22" s="96">
        <v>0.20532789372183</v>
      </c>
      <c r="W22" s="96">
        <v>4.61689416390084E-2</v>
      </c>
      <c r="X22" s="96">
        <v>4.5389080317860401E-4</v>
      </c>
      <c r="Y22" s="96">
        <v>5.1889688484169404E-3</v>
      </c>
      <c r="Z22" s="96">
        <v>5.3005222147743903E-3</v>
      </c>
      <c r="AA22" s="96">
        <v>2.6355090212115198E-3</v>
      </c>
      <c r="AB22" s="96">
        <f t="shared" si="0"/>
        <v>1.3578890887581454E-2</v>
      </c>
      <c r="AC22" s="96">
        <v>3.89637273496478E-2</v>
      </c>
      <c r="AD22" s="96">
        <v>2.1223690877456999E-2</v>
      </c>
      <c r="AE22" s="97"/>
      <c r="AF22" s="96">
        <v>5127.3209652202204</v>
      </c>
      <c r="AG22" s="96">
        <v>2655.8059910860002</v>
      </c>
      <c r="AH22" s="96">
        <v>3071.3920943008902</v>
      </c>
      <c r="AI22" s="96">
        <v>4515.9764803681301</v>
      </c>
      <c r="AJ22" s="96">
        <v>1628.1407812187199</v>
      </c>
      <c r="AK22" s="113" t="s">
        <v>355</v>
      </c>
      <c r="AL22" s="44"/>
    </row>
    <row r="23" spans="1:38" s="1" customFormat="1" ht="24.75" customHeight="1" thickBot="1" x14ac:dyDescent="0.3">
      <c r="A23" s="41" t="s">
        <v>119</v>
      </c>
      <c r="B23" s="62" t="s">
        <v>322</v>
      </c>
      <c r="C23" s="78" t="s">
        <v>336</v>
      </c>
      <c r="E23" s="96">
        <v>1.7830784631830301</v>
      </c>
      <c r="F23" s="96">
        <v>0.60778759466085996</v>
      </c>
      <c r="G23" s="96">
        <v>4.1495345461895101E-3</v>
      </c>
      <c r="H23" s="96">
        <v>1.7990658468766099E-3</v>
      </c>
      <c r="I23" s="96">
        <v>0.107202614828629</v>
      </c>
      <c r="J23" s="96">
        <v>0.107202614828629</v>
      </c>
      <c r="K23" s="96">
        <v>0.107202614828629</v>
      </c>
      <c r="L23" s="96">
        <v>7.2771561445941005E-2</v>
      </c>
      <c r="M23" s="96">
        <v>10.890562099405701</v>
      </c>
      <c r="N23" s="96">
        <v>9.8999886443937608E-3</v>
      </c>
      <c r="O23" s="96">
        <v>1.6996025126538999E-3</v>
      </c>
      <c r="P23" s="96">
        <v>1.1228662992668499E-3</v>
      </c>
      <c r="Q23" s="96">
        <v>2.2180092415161899E-5</v>
      </c>
      <c r="R23" s="96">
        <v>5.7851466080971001E-3</v>
      </c>
      <c r="S23" s="96">
        <v>4.4020464924355599E-3</v>
      </c>
      <c r="T23" s="96">
        <v>1.7449448301538101E-3</v>
      </c>
      <c r="U23" s="96">
        <v>2.1448445210485101E-5</v>
      </c>
      <c r="V23" s="96">
        <v>0.341468099290544</v>
      </c>
      <c r="W23" s="96">
        <v>7.8274607968625495E-3</v>
      </c>
      <c r="X23" s="96">
        <v>2.2244832298041698E-3</v>
      </c>
      <c r="Y23" s="96">
        <v>4.4341659150303504E-3</v>
      </c>
      <c r="Z23" s="96">
        <v>4.2624834805800801E-3</v>
      </c>
      <c r="AA23" s="96">
        <v>2.3426830629618201E-3</v>
      </c>
      <c r="AB23" s="96">
        <f t="shared" si="0"/>
        <v>1.326381568837642E-2</v>
      </c>
      <c r="AC23" s="96">
        <v>5.2560601309030397E-2</v>
      </c>
      <c r="AD23" s="96">
        <v>3.6759691183726899E-6</v>
      </c>
      <c r="AE23" s="97"/>
      <c r="AF23" s="96">
        <v>9117.2777493076392</v>
      </c>
      <c r="AG23" s="110" t="s">
        <v>354</v>
      </c>
      <c r="AH23" s="110" t="s">
        <v>354</v>
      </c>
      <c r="AI23" s="96">
        <v>21.704656100639401</v>
      </c>
      <c r="AJ23" s="110" t="s">
        <v>354</v>
      </c>
      <c r="AK23" s="113" t="s">
        <v>355</v>
      </c>
      <c r="AL23" s="44"/>
    </row>
    <row r="24" spans="1:38" s="1" customFormat="1" ht="24.75" customHeight="1" thickBot="1" x14ac:dyDescent="0.3">
      <c r="A24" s="68" t="s">
        <v>112</v>
      </c>
      <c r="B24" s="62" t="s">
        <v>321</v>
      </c>
      <c r="C24" s="78" t="s">
        <v>337</v>
      </c>
      <c r="D24" s="43"/>
      <c r="E24" s="95">
        <v>0.57544195563584299</v>
      </c>
      <c r="F24" s="95">
        <v>5.9179343654432698E-2</v>
      </c>
      <c r="G24" s="95">
        <v>2.8372164595530502E-2</v>
      </c>
      <c r="H24" s="96">
        <v>8.6137192546828605E-3</v>
      </c>
      <c r="I24" s="95">
        <v>2.2818862338104599E-2</v>
      </c>
      <c r="J24" s="95">
        <v>2.6531433947785399E-2</v>
      </c>
      <c r="K24" s="95">
        <v>3.3780792815289402E-2</v>
      </c>
      <c r="L24" s="95">
        <v>9.0394087039428594E-3</v>
      </c>
      <c r="M24" s="95">
        <v>0.56832255973702905</v>
      </c>
      <c r="N24" s="95">
        <v>5.1430424422550802E-3</v>
      </c>
      <c r="O24" s="95">
        <v>3.88589492191982E-4</v>
      </c>
      <c r="P24" s="95">
        <v>1.42502135926543E-3</v>
      </c>
      <c r="Q24" s="95">
        <v>7.3252092607274297E-4</v>
      </c>
      <c r="R24" s="95">
        <v>3.5646794571399299E-3</v>
      </c>
      <c r="S24" s="95">
        <v>3.6350289168117201E-3</v>
      </c>
      <c r="T24" s="95">
        <v>3.0915235991730902E-3</v>
      </c>
      <c r="U24" s="95">
        <v>8.0205609115843095E-4</v>
      </c>
      <c r="V24" s="95">
        <v>4.2805201487635999E-3</v>
      </c>
      <c r="W24" s="95">
        <v>3.8307634524354299E-3</v>
      </c>
      <c r="X24" s="95">
        <v>1.70330423701202E-4</v>
      </c>
      <c r="Y24" s="95">
        <v>1.6145394505178801E-3</v>
      </c>
      <c r="Z24" s="95">
        <v>1.66314827154918E-3</v>
      </c>
      <c r="AA24" s="95">
        <v>3.3897431650057702E-4</v>
      </c>
      <c r="AB24" s="96">
        <f t="shared" si="0"/>
        <v>3.786992462268839E-3</v>
      </c>
      <c r="AC24" s="95">
        <v>7.0027440470341396E-3</v>
      </c>
      <c r="AD24" s="95">
        <v>1.9407122930915901E-3</v>
      </c>
      <c r="AE24" s="97"/>
      <c r="AF24" s="96">
        <v>2804.6487033226799</v>
      </c>
      <c r="AG24" s="110" t="s">
        <v>354</v>
      </c>
      <c r="AH24" s="96">
        <v>2205.50142532871</v>
      </c>
      <c r="AI24" s="96">
        <v>2546.4376294887002</v>
      </c>
      <c r="AJ24" s="96">
        <v>67.004245917450106</v>
      </c>
      <c r="AK24" s="113" t="s">
        <v>355</v>
      </c>
      <c r="AL24" s="46"/>
    </row>
    <row r="25" spans="1:38" s="1" customFormat="1" ht="24.75" customHeight="1" thickBot="1" x14ac:dyDescent="0.3">
      <c r="A25" s="41" t="s">
        <v>120</v>
      </c>
      <c r="B25" s="62" t="s">
        <v>160</v>
      </c>
      <c r="C25" s="79" t="s">
        <v>301</v>
      </c>
      <c r="D25" s="42"/>
      <c r="E25" s="95">
        <v>1.25749285220577</v>
      </c>
      <c r="F25" s="95">
        <v>6.6413549388372503E-2</v>
      </c>
      <c r="G25" s="95">
        <v>8.8964107343391205E-2</v>
      </c>
      <c r="H25" s="95" t="s">
        <v>355</v>
      </c>
      <c r="I25" s="95">
        <v>1.18285527780852E-2</v>
      </c>
      <c r="J25" s="95">
        <v>1.3841707449351801E-2</v>
      </c>
      <c r="K25" s="95">
        <v>1.55010247464068E-2</v>
      </c>
      <c r="L25" s="95">
        <v>3.8877531199182202E-3</v>
      </c>
      <c r="M25" s="95">
        <v>0.73270153441115404</v>
      </c>
      <c r="N25" s="95">
        <v>3.0522977624373199E-2</v>
      </c>
      <c r="O25" s="95">
        <v>3.1885994568360398E-5</v>
      </c>
      <c r="P25" s="95" t="s">
        <v>355</v>
      </c>
      <c r="Q25" s="95">
        <v>2.50294098099702E-5</v>
      </c>
      <c r="R25" s="95">
        <v>2.43856105991732E-4</v>
      </c>
      <c r="S25" s="95">
        <v>0.22909316338845601</v>
      </c>
      <c r="T25" s="95">
        <v>3.3253483028061699E-4</v>
      </c>
      <c r="U25" s="95">
        <v>1.24382002312726E-4</v>
      </c>
      <c r="V25" s="95">
        <v>8.8127242889895402E-2</v>
      </c>
      <c r="W25" s="95" t="s">
        <v>355</v>
      </c>
      <c r="X25" s="95">
        <v>1.73663328523753E-5</v>
      </c>
      <c r="Y25" s="95">
        <v>9.1551461753627301E-7</v>
      </c>
      <c r="Z25" s="95">
        <v>1.3514739592202099E-6</v>
      </c>
      <c r="AA25" s="95" t="s">
        <v>355</v>
      </c>
      <c r="AB25" s="96">
        <f t="shared" si="0"/>
        <v>1.9633321429131782E-5</v>
      </c>
      <c r="AC25" s="96" t="s">
        <v>355</v>
      </c>
      <c r="AD25" s="96" t="s">
        <v>355</v>
      </c>
      <c r="AE25" s="97"/>
      <c r="AF25" s="96">
        <v>3869.9386694375198</v>
      </c>
      <c r="AG25" s="110" t="s">
        <v>354</v>
      </c>
      <c r="AH25" s="110" t="s">
        <v>354</v>
      </c>
      <c r="AI25" s="110" t="s">
        <v>354</v>
      </c>
      <c r="AJ25" s="110" t="s">
        <v>354</v>
      </c>
      <c r="AK25" s="109">
        <v>9579.3756692883508</v>
      </c>
      <c r="AL25" s="44"/>
    </row>
    <row r="26" spans="1:38" s="1" customFormat="1" ht="24.75" customHeight="1" thickBot="1" x14ac:dyDescent="0.3">
      <c r="A26" s="41" t="s">
        <v>120</v>
      </c>
      <c r="B26" s="41" t="s">
        <v>159</v>
      </c>
      <c r="C26" s="78" t="s">
        <v>311</v>
      </c>
      <c r="D26" s="42"/>
      <c r="E26" s="95">
        <v>0.129679070899472</v>
      </c>
      <c r="F26" s="96">
        <v>7.2607004667964003E-3</v>
      </c>
      <c r="G26" s="96">
        <v>9.6101794239663602E-3</v>
      </c>
      <c r="H26" s="96">
        <v>5.7220319999999996E-6</v>
      </c>
      <c r="I26" s="96">
        <v>1.0612812523075499E-3</v>
      </c>
      <c r="J26" s="96">
        <v>1.2882099309498101E-3</v>
      </c>
      <c r="K26" s="96">
        <v>1.47525302656652E-3</v>
      </c>
      <c r="L26" s="96">
        <v>2.5948686571011499E-4</v>
      </c>
      <c r="M26" s="96">
        <v>0.18693886705690099</v>
      </c>
      <c r="N26" s="96">
        <v>5.1740639251105398E-2</v>
      </c>
      <c r="O26" s="96">
        <v>4.4992842859773099E-6</v>
      </c>
      <c r="P26" s="96">
        <v>7.0818023049749804E-7</v>
      </c>
      <c r="Q26" s="96">
        <v>2.8458082382914801E-6</v>
      </c>
      <c r="R26" s="96">
        <v>2.8800842781015801E-5</v>
      </c>
      <c r="S26" s="96">
        <v>2.5827527802511598E-2</v>
      </c>
      <c r="T26" s="96">
        <v>3.8560239846777798E-5</v>
      </c>
      <c r="U26" s="96">
        <v>1.40369828527094E-5</v>
      </c>
      <c r="V26" s="96">
        <v>1.01143909550127E-2</v>
      </c>
      <c r="W26" s="96">
        <v>1.8266744581468799E-5</v>
      </c>
      <c r="X26" s="96">
        <v>2.3653994908384202E-6</v>
      </c>
      <c r="Y26" s="96">
        <v>8.5086158737657398E-7</v>
      </c>
      <c r="Z26" s="96">
        <v>4.0722690291754602E-7</v>
      </c>
      <c r="AA26" s="96">
        <v>8.7510450785641102E-7</v>
      </c>
      <c r="AB26" s="96">
        <f t="shared" si="0"/>
        <v>4.4985924889889511E-6</v>
      </c>
      <c r="AC26" s="96" t="s">
        <v>355</v>
      </c>
      <c r="AD26" s="96">
        <v>8.3639174191418906E-9</v>
      </c>
      <c r="AE26" s="97"/>
      <c r="AF26" s="96">
        <v>418.06729994227402</v>
      </c>
      <c r="AG26" s="110" t="s">
        <v>354</v>
      </c>
      <c r="AH26" s="110" t="s">
        <v>354</v>
      </c>
      <c r="AI26" s="110" t="s">
        <v>354</v>
      </c>
      <c r="AJ26" s="110" t="s">
        <v>354</v>
      </c>
      <c r="AK26" s="109">
        <v>1079.8152242727299</v>
      </c>
      <c r="AL26" s="44"/>
    </row>
    <row r="27" spans="1:38" s="1" customFormat="1" ht="24.75" customHeight="1" thickBot="1" x14ac:dyDescent="0.3">
      <c r="A27" s="41" t="s">
        <v>121</v>
      </c>
      <c r="B27" s="41" t="s">
        <v>161</v>
      </c>
      <c r="C27" s="78" t="s">
        <v>53</v>
      </c>
      <c r="D27" s="42"/>
      <c r="E27" s="95">
        <v>10.035002162873299</v>
      </c>
      <c r="F27" s="96">
        <v>1.88866919062943</v>
      </c>
      <c r="G27" s="96">
        <v>3.63377058703553E-2</v>
      </c>
      <c r="H27" s="96">
        <v>0.56091360591397199</v>
      </c>
      <c r="I27" s="96">
        <v>6.0211767565658901E-2</v>
      </c>
      <c r="J27" s="96">
        <v>6.0211767565658901E-2</v>
      </c>
      <c r="K27" s="96">
        <v>6.0211767565658901E-2</v>
      </c>
      <c r="L27" s="96">
        <v>3.5047775493024298E-2</v>
      </c>
      <c r="M27" s="96">
        <v>32.757484658726803</v>
      </c>
      <c r="N27" s="96">
        <v>0.118352888565936</v>
      </c>
      <c r="O27" s="96">
        <v>2.8306768462737501E-2</v>
      </c>
      <c r="P27" s="96">
        <v>1.3291050739661E-2</v>
      </c>
      <c r="Q27" s="96">
        <v>3.9707433429394601E-4</v>
      </c>
      <c r="R27" s="96">
        <v>5.5671196070491202E-2</v>
      </c>
      <c r="S27" s="96">
        <v>8.8822061692978793E-2</v>
      </c>
      <c r="T27" s="96">
        <v>3.0679312854951301E-2</v>
      </c>
      <c r="U27" s="96">
        <v>2.8938143182286199E-4</v>
      </c>
      <c r="V27" s="96">
        <v>5.6597348395249796</v>
      </c>
      <c r="W27" s="96">
        <v>3.5878851930471301E-2</v>
      </c>
      <c r="X27" s="96">
        <v>3.6803941120258803E-2</v>
      </c>
      <c r="Y27" s="96">
        <v>4.1399676576633897E-2</v>
      </c>
      <c r="Z27" s="96">
        <v>3.1795270273037801E-2</v>
      </c>
      <c r="AA27" s="96">
        <v>3.6726859339955203E-2</v>
      </c>
      <c r="AB27" s="96">
        <f t="shared" si="0"/>
        <v>0.14672574730988569</v>
      </c>
      <c r="AC27" s="96">
        <v>0.20563850531523001</v>
      </c>
      <c r="AD27" s="96">
        <v>7.4241226219498398E-5</v>
      </c>
      <c r="AE27" s="97"/>
      <c r="AF27" s="96">
        <v>78765.936702679799</v>
      </c>
      <c r="AG27" s="110" t="s">
        <v>354</v>
      </c>
      <c r="AH27" s="96">
        <v>2.5239920168782102</v>
      </c>
      <c r="AI27" s="96">
        <v>4899.5427414812202</v>
      </c>
      <c r="AJ27" s="110" t="s">
        <v>354</v>
      </c>
      <c r="AK27" s="113" t="s">
        <v>355</v>
      </c>
      <c r="AL27" s="44"/>
    </row>
    <row r="28" spans="1:38" s="1" customFormat="1" ht="24.75" customHeight="1" thickBot="1" x14ac:dyDescent="0.3">
      <c r="A28" s="41" t="s">
        <v>121</v>
      </c>
      <c r="B28" s="41" t="s">
        <v>162</v>
      </c>
      <c r="C28" s="78" t="s">
        <v>144</v>
      </c>
      <c r="D28" s="42"/>
      <c r="E28" s="95">
        <v>6.3077068664237803</v>
      </c>
      <c r="F28" s="96">
        <v>0.14641834274575</v>
      </c>
      <c r="G28" s="96">
        <v>1.0271269597974E-2</v>
      </c>
      <c r="H28" s="96">
        <v>5.0974495492976002E-2</v>
      </c>
      <c r="I28" s="96">
        <v>4.0700879077906302E-2</v>
      </c>
      <c r="J28" s="96">
        <v>4.0700879077906302E-2</v>
      </c>
      <c r="K28" s="96">
        <v>4.0700879077906302E-2</v>
      </c>
      <c r="L28" s="96">
        <v>3.0330046690677199E-2</v>
      </c>
      <c r="M28" s="96">
        <v>1.34352716559762</v>
      </c>
      <c r="N28" s="96">
        <v>2.8952078248666802E-2</v>
      </c>
      <c r="O28" s="96">
        <v>4.9658561584761196E-3</v>
      </c>
      <c r="P28" s="96">
        <v>2.8270918354212399E-3</v>
      </c>
      <c r="Q28" s="96">
        <v>5.7544900457995497E-5</v>
      </c>
      <c r="R28" s="96">
        <v>1.6134946076274002E-2</v>
      </c>
      <c r="S28" s="96">
        <v>1.23065766260788E-2</v>
      </c>
      <c r="T28" s="96">
        <v>5.1032290670251501E-3</v>
      </c>
      <c r="U28" s="96">
        <v>5.44506242239328E-5</v>
      </c>
      <c r="V28" s="96">
        <v>0.99681559809930398</v>
      </c>
      <c r="W28" s="96">
        <v>1.19857755839254E-2</v>
      </c>
      <c r="X28" s="96">
        <v>1.3483137606472901E-2</v>
      </c>
      <c r="Y28" s="96">
        <v>1.51163475238112E-2</v>
      </c>
      <c r="Z28" s="96">
        <v>1.18445327075889E-2</v>
      </c>
      <c r="AA28" s="96">
        <v>1.2602950804582701E-2</v>
      </c>
      <c r="AB28" s="96">
        <f t="shared" si="0"/>
        <v>5.30469686424557E-2</v>
      </c>
      <c r="AC28" s="96">
        <v>0.133810330689871</v>
      </c>
      <c r="AD28" s="96">
        <v>1.2972754176473E-5</v>
      </c>
      <c r="AE28" s="97"/>
      <c r="AF28" s="96">
        <v>21963.392652645602</v>
      </c>
      <c r="AG28" s="110" t="s">
        <v>354</v>
      </c>
      <c r="AH28" s="96">
        <v>5.0618388590574703</v>
      </c>
      <c r="AI28" s="96">
        <v>1181.40629153896</v>
      </c>
      <c r="AJ28" s="110" t="s">
        <v>354</v>
      </c>
      <c r="AK28" s="113" t="s">
        <v>355</v>
      </c>
      <c r="AL28" s="44"/>
    </row>
    <row r="29" spans="1:38" s="1" customFormat="1" ht="24.75" customHeight="1" thickBot="1" x14ac:dyDescent="0.3">
      <c r="A29" s="41" t="s">
        <v>121</v>
      </c>
      <c r="B29" s="41" t="s">
        <v>163</v>
      </c>
      <c r="C29" s="78" t="s">
        <v>145</v>
      </c>
      <c r="D29" s="42"/>
      <c r="E29" s="95">
        <v>3.1375262993191999</v>
      </c>
      <c r="F29" s="96">
        <v>0.154749089113736</v>
      </c>
      <c r="G29" s="96">
        <v>2.1811694577544401E-2</v>
      </c>
      <c r="H29" s="96">
        <v>4.3024000798928999E-2</v>
      </c>
      <c r="I29" s="96">
        <v>4.2553979466222899E-2</v>
      </c>
      <c r="J29" s="96">
        <v>4.2553979466222899E-2</v>
      </c>
      <c r="K29" s="96">
        <v>4.2553979466222899E-2</v>
      </c>
      <c r="L29" s="96">
        <v>2.12837577717804E-2</v>
      </c>
      <c r="M29" s="96">
        <v>1.3706480453712899</v>
      </c>
      <c r="N29" s="96">
        <v>4.1127903567946197E-2</v>
      </c>
      <c r="O29" s="96">
        <v>6.8459380212913101E-3</v>
      </c>
      <c r="P29" s="96">
        <v>5.7830736512259799E-3</v>
      </c>
      <c r="Q29" s="96">
        <v>1.09233448662823E-4</v>
      </c>
      <c r="R29" s="96">
        <v>2.6157883861909498E-2</v>
      </c>
      <c r="S29" s="96">
        <v>1.85334603955997E-2</v>
      </c>
      <c r="T29" s="96">
        <v>7.0112317444301197E-3</v>
      </c>
      <c r="U29" s="96">
        <v>1.09145960775272E-4</v>
      </c>
      <c r="V29" s="96">
        <v>1.37789915890615</v>
      </c>
      <c r="W29" s="96">
        <v>5.2386915103426399E-2</v>
      </c>
      <c r="X29" s="96">
        <v>4.3255251002829202E-3</v>
      </c>
      <c r="Y29" s="96">
        <v>2.6193457551713199E-2</v>
      </c>
      <c r="Z29" s="96">
        <v>2.9269386511914401E-2</v>
      </c>
      <c r="AA29" s="96">
        <v>6.7285946004400901E-3</v>
      </c>
      <c r="AB29" s="96">
        <f t="shared" si="0"/>
        <v>6.6516963764350609E-2</v>
      </c>
      <c r="AC29" s="96">
        <v>0.30209833271151199</v>
      </c>
      <c r="AD29" s="96">
        <v>2.4686756004027601E-6</v>
      </c>
      <c r="AE29" s="97"/>
      <c r="AF29" s="96">
        <v>46568.930289820397</v>
      </c>
      <c r="AG29" s="110" t="s">
        <v>354</v>
      </c>
      <c r="AH29" s="96">
        <v>278.01010288158898</v>
      </c>
      <c r="AI29" s="96">
        <v>2614.84066337991</v>
      </c>
      <c r="AJ29" s="110" t="s">
        <v>354</v>
      </c>
      <c r="AK29" s="113" t="s">
        <v>355</v>
      </c>
      <c r="AL29" s="44"/>
    </row>
    <row r="30" spans="1:38" s="1" customFormat="1" ht="24.75" customHeight="1" thickBot="1" x14ac:dyDescent="0.3">
      <c r="A30" s="41" t="s">
        <v>121</v>
      </c>
      <c r="B30" s="41" t="s">
        <v>164</v>
      </c>
      <c r="C30" s="78" t="s">
        <v>54</v>
      </c>
      <c r="D30" s="42"/>
      <c r="E30" s="95">
        <v>0.108119253124683</v>
      </c>
      <c r="F30" s="96">
        <v>0.68049444452152297</v>
      </c>
      <c r="G30" s="96">
        <v>4.0538563798044302E-4</v>
      </c>
      <c r="H30" s="96">
        <v>1.1699025657529801E-3</v>
      </c>
      <c r="I30" s="96">
        <v>1.05621505731843E-2</v>
      </c>
      <c r="J30" s="96">
        <v>1.05621505731843E-2</v>
      </c>
      <c r="K30" s="96">
        <v>1.05621505731843E-2</v>
      </c>
      <c r="L30" s="96">
        <v>1.8583991512492401E-3</v>
      </c>
      <c r="M30" s="96">
        <v>5.3464426099682898</v>
      </c>
      <c r="N30" s="96">
        <v>3.4559201266791601E-4</v>
      </c>
      <c r="O30" s="96">
        <v>1.11143481176167E-4</v>
      </c>
      <c r="P30" s="96">
        <v>1.76342752521493E-4</v>
      </c>
      <c r="Q30" s="96">
        <v>6.0807845697066403E-6</v>
      </c>
      <c r="R30" s="96">
        <v>2.24077138280566E-4</v>
      </c>
      <c r="S30" s="96">
        <v>4.6602545533287E-4</v>
      </c>
      <c r="T30" s="96">
        <v>1.53708973164114E-4</v>
      </c>
      <c r="U30" s="96">
        <v>4.0538563798044303E-6</v>
      </c>
      <c r="V30" s="96">
        <v>2.2086811261940301E-2</v>
      </c>
      <c r="W30" s="96">
        <v>1.5777313365989701E-2</v>
      </c>
      <c r="X30" s="96">
        <v>2.4041620367222299E-4</v>
      </c>
      <c r="Y30" s="96">
        <v>4.4076304006574298E-4</v>
      </c>
      <c r="Z30" s="96">
        <v>1.5026012729513999E-4</v>
      </c>
      <c r="AA30" s="96">
        <v>5.1589310371331302E-4</v>
      </c>
      <c r="AB30" s="96">
        <f t="shared" si="0"/>
        <v>1.347332474746419E-3</v>
      </c>
      <c r="AC30" s="96">
        <v>9.4486246031670493E-6</v>
      </c>
      <c r="AD30" s="96">
        <v>2.7366998725933402E-6</v>
      </c>
      <c r="AE30" s="97"/>
      <c r="AF30" s="96">
        <v>887.79454717716999</v>
      </c>
      <c r="AG30" s="110" t="s">
        <v>354</v>
      </c>
      <c r="AH30" s="110" t="s">
        <v>354</v>
      </c>
      <c r="AI30" s="96">
        <v>60.8625414942208</v>
      </c>
      <c r="AJ30" s="110" t="s">
        <v>354</v>
      </c>
      <c r="AK30" s="113" t="s">
        <v>355</v>
      </c>
      <c r="AL30" s="44"/>
    </row>
    <row r="31" spans="1:38" s="1" customFormat="1" ht="24.75" customHeight="1" thickBot="1" x14ac:dyDescent="0.3">
      <c r="A31" s="41" t="s">
        <v>121</v>
      </c>
      <c r="B31" s="41" t="s">
        <v>165</v>
      </c>
      <c r="C31" s="78" t="s">
        <v>55</v>
      </c>
      <c r="D31" s="42"/>
      <c r="E31" s="109" t="s">
        <v>355</v>
      </c>
      <c r="F31" s="96">
        <v>1.32972681538382</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1255.9857772307801</v>
      </c>
      <c r="AL31" s="44"/>
    </row>
    <row r="32" spans="1:38" s="1" customFormat="1" ht="24.75" customHeight="1" thickBot="1" x14ac:dyDescent="0.3">
      <c r="A32" s="41" t="s">
        <v>121</v>
      </c>
      <c r="B32" s="41" t="s">
        <v>166</v>
      </c>
      <c r="C32" s="78" t="s">
        <v>56</v>
      </c>
      <c r="D32" s="42"/>
      <c r="E32" s="108" t="s">
        <v>355</v>
      </c>
      <c r="F32" s="108" t="s">
        <v>355</v>
      </c>
      <c r="G32" s="108" t="s">
        <v>355</v>
      </c>
      <c r="H32" s="108" t="s">
        <v>355</v>
      </c>
      <c r="I32" s="96">
        <v>0.67114643594457701</v>
      </c>
      <c r="J32" s="96">
        <v>1.2483839424846199</v>
      </c>
      <c r="K32" s="96">
        <v>1.64688718431012</v>
      </c>
      <c r="L32" s="96">
        <v>0.165063391599644</v>
      </c>
      <c r="M32" s="108" t="s">
        <v>355</v>
      </c>
      <c r="N32" s="96">
        <v>7.4755906893636004</v>
      </c>
      <c r="O32" s="96">
        <v>8.1653000071040295E-3</v>
      </c>
      <c r="P32" s="96" t="s">
        <v>355</v>
      </c>
      <c r="Q32" s="96">
        <v>7.6183387302550297E-3</v>
      </c>
      <c r="R32" s="96">
        <v>8.1225328355489401E-2</v>
      </c>
      <c r="S32" s="96">
        <v>56.949193193308297</v>
      </c>
      <c r="T32" s="96">
        <v>9.9571444254335603E-2</v>
      </c>
      <c r="U32" s="96">
        <v>3.2937743686202399E-2</v>
      </c>
      <c r="V32" s="96">
        <v>22.417086914825699</v>
      </c>
      <c r="W32" s="96" t="s">
        <v>355</v>
      </c>
      <c r="X32" s="96">
        <v>4.2586622377583996E-3</v>
      </c>
      <c r="Y32" s="96">
        <v>2.8764654051944698E-4</v>
      </c>
      <c r="Z32" s="96">
        <v>4.2462108362394498E-4</v>
      </c>
      <c r="AA32" s="96" t="s">
        <v>355</v>
      </c>
      <c r="AB32" s="96">
        <f t="shared" si="0"/>
        <v>4.9709298619017911E-3</v>
      </c>
      <c r="AC32" s="96" t="s">
        <v>355</v>
      </c>
      <c r="AD32" s="96" t="s">
        <v>355</v>
      </c>
      <c r="AE32" s="97"/>
      <c r="AF32" s="113" t="s">
        <v>355</v>
      </c>
      <c r="AG32" s="113" t="s">
        <v>355</v>
      </c>
      <c r="AH32" s="113" t="s">
        <v>355</v>
      </c>
      <c r="AI32" s="113" t="s">
        <v>355</v>
      </c>
      <c r="AJ32" s="113" t="s">
        <v>355</v>
      </c>
      <c r="AK32" s="96">
        <v>60796.008573882602</v>
      </c>
      <c r="AL32" s="44" t="s">
        <v>366</v>
      </c>
    </row>
    <row r="33" spans="1:38" s="1" customFormat="1" ht="24.75" customHeight="1" thickBot="1" x14ac:dyDescent="0.3">
      <c r="A33" s="41" t="s">
        <v>121</v>
      </c>
      <c r="B33" s="41" t="s">
        <v>167</v>
      </c>
      <c r="C33" s="78" t="s">
        <v>57</v>
      </c>
      <c r="D33" s="42"/>
      <c r="E33" s="108" t="s">
        <v>355</v>
      </c>
      <c r="F33" s="108" t="s">
        <v>355</v>
      </c>
      <c r="G33" s="108" t="s">
        <v>355</v>
      </c>
      <c r="H33" s="108" t="s">
        <v>355</v>
      </c>
      <c r="I33" s="96">
        <v>0.33360858754642098</v>
      </c>
      <c r="J33" s="96">
        <v>0.61779368064151996</v>
      </c>
      <c r="K33" s="96">
        <v>1.2355873612830399</v>
      </c>
      <c r="L33" s="96" t="s">
        <v>355</v>
      </c>
      <c r="M33" s="108" t="s">
        <v>355</v>
      </c>
      <c r="N33" s="96">
        <v>5.8103495664335002E-2</v>
      </c>
      <c r="O33" s="96">
        <v>1.17380799321889E-4</v>
      </c>
      <c r="P33" s="96">
        <v>7.0428479593133298E-5</v>
      </c>
      <c r="Q33" s="96" t="s">
        <v>355</v>
      </c>
      <c r="R33" s="96">
        <v>2.45202311846619E-2</v>
      </c>
      <c r="S33" s="96">
        <v>1.23435177392176E-2</v>
      </c>
      <c r="T33" s="96">
        <v>1.9614949360368301E-2</v>
      </c>
      <c r="U33" s="96" t="s">
        <v>355</v>
      </c>
      <c r="V33" s="96">
        <v>9.3360981018546493E-2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60796.008573882602</v>
      </c>
      <c r="AL33" s="44" t="s">
        <v>366</v>
      </c>
    </row>
    <row r="34" spans="1:38" s="1" customFormat="1" ht="24.75" customHeight="1" thickBot="1" x14ac:dyDescent="0.3">
      <c r="A34" s="41" t="s">
        <v>119</v>
      </c>
      <c r="B34" s="41" t="s">
        <v>168</v>
      </c>
      <c r="C34" s="78" t="s">
        <v>58</v>
      </c>
      <c r="D34" s="42"/>
      <c r="E34" s="95">
        <v>0.96610196097747003</v>
      </c>
      <c r="F34" s="96">
        <v>5.3895843807860999E-2</v>
      </c>
      <c r="G34" s="96">
        <v>1.0812846146358299E-3</v>
      </c>
      <c r="H34" s="96">
        <v>4.7180730860000002E-4</v>
      </c>
      <c r="I34" s="96">
        <v>0.14500327553849199</v>
      </c>
      <c r="J34" s="96">
        <v>0.28099194626843399</v>
      </c>
      <c r="K34" s="96">
        <v>0.28099194626843399</v>
      </c>
      <c r="L34" s="96">
        <v>5.8594931255575898E-3</v>
      </c>
      <c r="M34" s="96">
        <v>0.16171518084148101</v>
      </c>
      <c r="N34" s="96">
        <v>2.6372141321505602E-3</v>
      </c>
      <c r="O34" s="96">
        <v>4.3769564018822003E-4</v>
      </c>
      <c r="P34" s="96">
        <v>2.9238842528559199E-4</v>
      </c>
      <c r="Q34" s="96">
        <v>5.5177864740770002E-6</v>
      </c>
      <c r="R34" s="96">
        <v>0.83283541164192099</v>
      </c>
      <c r="S34" s="96">
        <v>1.81271795474236</v>
      </c>
      <c r="T34" s="96">
        <v>1.6630042533009499</v>
      </c>
      <c r="U34" s="96">
        <v>5.5177864740770002E-6</v>
      </c>
      <c r="V34" s="96">
        <v>8.7980675984506901E-2</v>
      </c>
      <c r="W34" s="96">
        <v>1.6965317973735099E-3</v>
      </c>
      <c r="X34" s="96">
        <v>1.4008065620785699E-4</v>
      </c>
      <c r="Y34" s="96">
        <v>8.4826619592535903E-4</v>
      </c>
      <c r="Z34" s="96">
        <v>9.4787910653469502E-4</v>
      </c>
      <c r="AA34" s="96">
        <v>2.1790324299000001E-4</v>
      </c>
      <c r="AB34" s="96">
        <f t="shared" si="0"/>
        <v>2.1541292016579107E-3</v>
      </c>
      <c r="AC34" s="96">
        <v>1.4508074739450001E-2</v>
      </c>
      <c r="AD34" s="96">
        <v>1.9868371933916298E-6</v>
      </c>
      <c r="AE34" s="97"/>
      <c r="AF34" s="96">
        <v>2260.9468655999999</v>
      </c>
      <c r="AG34" s="110" t="s">
        <v>358</v>
      </c>
      <c r="AH34" s="110" t="s">
        <v>354</v>
      </c>
      <c r="AI34" s="110" t="s">
        <v>354</v>
      </c>
      <c r="AJ34" s="110" t="s">
        <v>354</v>
      </c>
      <c r="AK34" s="109">
        <v>26443292.929478299</v>
      </c>
      <c r="AL34" s="44"/>
    </row>
    <row r="35" spans="1:38" s="1" customFormat="1" ht="24.75" customHeight="1" thickBot="1" x14ac:dyDescent="0.3">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3">
      <c r="A36" s="41" t="s">
        <v>122</v>
      </c>
      <c r="B36" s="41" t="s">
        <v>170</v>
      </c>
      <c r="C36" s="78" t="s">
        <v>338</v>
      </c>
      <c r="D36" s="42"/>
      <c r="E36" s="95">
        <v>8.1782236322752606</v>
      </c>
      <c r="F36" s="96">
        <v>0.39537012580395597</v>
      </c>
      <c r="G36" s="96">
        <v>0.169240787038202</v>
      </c>
      <c r="H36" s="96" t="s">
        <v>355</v>
      </c>
      <c r="I36" s="96">
        <v>0.221832352199891</v>
      </c>
      <c r="J36" s="96">
        <v>0.22295840474912901</v>
      </c>
      <c r="K36" s="96">
        <v>0.22521050984760499</v>
      </c>
      <c r="L36" s="96">
        <v>2.49214839546394E-2</v>
      </c>
      <c r="M36" s="96">
        <v>0.82541659779460297</v>
      </c>
      <c r="N36" s="96">
        <v>1.8101355035800699E-2</v>
      </c>
      <c r="O36" s="96">
        <v>2.1403769179111601E-3</v>
      </c>
      <c r="P36" s="96">
        <v>4.0058538043297896E-3</v>
      </c>
      <c r="Q36" s="96">
        <v>2.3209272158178199E-2</v>
      </c>
      <c r="R36" s="96">
        <v>1.15091280151178E-2</v>
      </c>
      <c r="S36" s="96">
        <v>2.3209272158178199E-2</v>
      </c>
      <c r="T36" s="96">
        <v>1.07016008969455</v>
      </c>
      <c r="U36" s="96">
        <v>3.62027100716013E-2</v>
      </c>
      <c r="V36" s="96">
        <v>8.7005161044923604E-2</v>
      </c>
      <c r="W36" s="96">
        <v>7.5990083728090199E-2</v>
      </c>
      <c r="X36" s="96">
        <v>7.3527902952166997E-4</v>
      </c>
      <c r="Y36" s="96">
        <v>3.4046708816526899E-3</v>
      </c>
      <c r="Z36" s="96">
        <v>1.48504255483902E-3</v>
      </c>
      <c r="AA36" s="96">
        <v>5.5997591191054696E-3</v>
      </c>
      <c r="AB36" s="96">
        <f t="shared" si="0"/>
        <v>1.1224751585118851E-2</v>
      </c>
      <c r="AC36" s="96">
        <v>1.42550791971334E-2</v>
      </c>
      <c r="AD36" s="96">
        <v>5.1873476028026196E-6</v>
      </c>
      <c r="AE36" s="97"/>
      <c r="AF36" s="96">
        <v>6098.6466781822901</v>
      </c>
      <c r="AG36" s="110" t="s">
        <v>354</v>
      </c>
      <c r="AH36" s="110" t="s">
        <v>354</v>
      </c>
      <c r="AI36" s="110" t="s">
        <v>354</v>
      </c>
      <c r="AJ36" s="110" t="s">
        <v>354</v>
      </c>
      <c r="AK36" s="113" t="s">
        <v>355</v>
      </c>
      <c r="AL36" s="44"/>
    </row>
    <row r="37" spans="1:38" s="1" customFormat="1" ht="24.75" customHeight="1" thickBot="1" x14ac:dyDescent="0.3">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3">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3">
      <c r="A39" s="41" t="s">
        <v>113</v>
      </c>
      <c r="B39" s="41" t="s">
        <v>173</v>
      </c>
      <c r="C39" s="78" t="s">
        <v>340</v>
      </c>
      <c r="D39" s="42"/>
      <c r="E39" s="95">
        <v>0.61787025831834996</v>
      </c>
      <c r="F39" s="96">
        <v>0.12705204249889701</v>
      </c>
      <c r="G39" s="96">
        <v>4.4955077085502303E-2</v>
      </c>
      <c r="H39" s="96">
        <v>1.0999436995709801E-2</v>
      </c>
      <c r="I39" s="96">
        <v>6.82849751026679E-2</v>
      </c>
      <c r="J39" s="96">
        <v>7.0560139386536103E-2</v>
      </c>
      <c r="K39" s="96">
        <v>7.4739206585605802E-2</v>
      </c>
      <c r="L39" s="96">
        <v>1.46194481196028E-2</v>
      </c>
      <c r="M39" s="96">
        <v>0.79146635709373503</v>
      </c>
      <c r="N39" s="96">
        <v>4.0962745887091496E-3</v>
      </c>
      <c r="O39" s="96">
        <v>6.8641500581780902E-4</v>
      </c>
      <c r="P39" s="96">
        <v>1.7254478190498401E-3</v>
      </c>
      <c r="Q39" s="96">
        <v>1.38261131011759E-3</v>
      </c>
      <c r="R39" s="96">
        <v>3.4023646869916599E-3</v>
      </c>
      <c r="S39" s="96">
        <v>3.78324912160218E-3</v>
      </c>
      <c r="T39" s="96">
        <v>3.2091993011064499E-3</v>
      </c>
      <c r="U39" s="96">
        <v>9.7616420123613796E-4</v>
      </c>
      <c r="V39" s="96">
        <v>8.7446710031751102E-3</v>
      </c>
      <c r="W39" s="96">
        <v>0.38595640097191197</v>
      </c>
      <c r="X39" s="96">
        <v>6.2855144256162801E-2</v>
      </c>
      <c r="Y39" s="96">
        <v>8.2675499311746906E-2</v>
      </c>
      <c r="Z39" s="96">
        <v>2.82032627673416E-2</v>
      </c>
      <c r="AA39" s="96">
        <v>4.5189963426082898E-2</v>
      </c>
      <c r="AB39" s="96">
        <f t="shared" si="0"/>
        <v>0.21892386976133421</v>
      </c>
      <c r="AC39" s="96">
        <v>6.6716694777394598E-3</v>
      </c>
      <c r="AD39" s="96">
        <v>1.6233577820733501E-3</v>
      </c>
      <c r="AE39" s="97"/>
      <c r="AF39" s="96">
        <v>1273.52775199693</v>
      </c>
      <c r="AG39" s="110" t="s">
        <v>354</v>
      </c>
      <c r="AH39" s="96">
        <v>5835.19631666448</v>
      </c>
      <c r="AI39" s="96">
        <v>5782.7947647169303</v>
      </c>
      <c r="AJ39" s="110" t="s">
        <v>354</v>
      </c>
      <c r="AK39" s="113" t="s">
        <v>355</v>
      </c>
      <c r="AL39" s="44"/>
    </row>
    <row r="40" spans="1:38" s="1" customFormat="1" ht="24.75" customHeight="1" thickBot="1" x14ac:dyDescent="0.3">
      <c r="A40" s="41" t="s">
        <v>119</v>
      </c>
      <c r="B40" s="41" t="s">
        <v>174</v>
      </c>
      <c r="C40" s="78" t="s">
        <v>339</v>
      </c>
      <c r="D40" s="42"/>
      <c r="E40" s="95">
        <v>0.413580274634471</v>
      </c>
      <c r="F40" s="96">
        <v>0.67223499641583895</v>
      </c>
      <c r="G40" s="96">
        <v>1.01811337275465E-3</v>
      </c>
      <c r="H40" s="96">
        <v>3.9386696848858299E-4</v>
      </c>
      <c r="I40" s="96">
        <v>3.1352730460929998E-2</v>
      </c>
      <c r="J40" s="96">
        <v>3.1352730460929998E-2</v>
      </c>
      <c r="K40" s="96">
        <v>3.1352730460929998E-2</v>
      </c>
      <c r="L40" s="96">
        <v>1.4119024131925E-2</v>
      </c>
      <c r="M40" s="96">
        <v>26.432813970695701</v>
      </c>
      <c r="N40" s="96">
        <v>2.2019134247195401E-3</v>
      </c>
      <c r="O40" s="96">
        <v>4.5523183000906702E-4</v>
      </c>
      <c r="P40" s="96">
        <v>3.2494910608418798E-4</v>
      </c>
      <c r="Q40" s="96">
        <v>8.3557229021578892E-6</v>
      </c>
      <c r="R40" s="96">
        <v>1.2353525858163699E-3</v>
      </c>
      <c r="S40" s="96">
        <v>1.3843065846500999E-3</v>
      </c>
      <c r="T40" s="96">
        <v>4.9478512863380302E-4</v>
      </c>
      <c r="U40" s="96">
        <v>6.7181644614609503E-6</v>
      </c>
      <c r="V40" s="96">
        <v>9.1207180717369898E-2</v>
      </c>
      <c r="W40" s="96">
        <v>4.9694835880380898E-3</v>
      </c>
      <c r="X40" s="96">
        <v>4.6407479584509802E-4</v>
      </c>
      <c r="Y40" s="96">
        <v>9.1212638633664397E-4</v>
      </c>
      <c r="Z40" s="96">
        <v>7.8486700322677005E-4</v>
      </c>
      <c r="AA40" s="96">
        <v>5.7706766966832102E-4</v>
      </c>
      <c r="AB40" s="96">
        <f t="shared" si="0"/>
        <v>2.7381358550768327E-3</v>
      </c>
      <c r="AC40" s="96">
        <v>9.0622164323124494E-3</v>
      </c>
      <c r="AD40" s="96">
        <v>1.3902012911802001E-6</v>
      </c>
      <c r="AE40" s="97"/>
      <c r="AF40" s="96">
        <v>2322.7891892542002</v>
      </c>
      <c r="AG40" s="110" t="s">
        <v>354</v>
      </c>
      <c r="AH40" s="110" t="s">
        <v>354</v>
      </c>
      <c r="AI40" s="96">
        <v>48.5789360949328</v>
      </c>
      <c r="AJ40" s="110" t="s">
        <v>354</v>
      </c>
      <c r="AK40" s="113" t="s">
        <v>355</v>
      </c>
      <c r="AL40" s="44"/>
    </row>
    <row r="41" spans="1:38" s="1" customFormat="1" ht="24.75" customHeight="1" thickBot="1" x14ac:dyDescent="0.3">
      <c r="A41" s="41" t="s">
        <v>113</v>
      </c>
      <c r="B41" s="41" t="s">
        <v>175</v>
      </c>
      <c r="C41" s="78" t="s">
        <v>305</v>
      </c>
      <c r="D41" s="42"/>
      <c r="E41" s="95">
        <v>2.9796155449380599</v>
      </c>
      <c r="F41" s="96">
        <v>6.7887390055943904</v>
      </c>
      <c r="G41" s="96">
        <v>0.65968707733027998</v>
      </c>
      <c r="H41" s="96">
        <v>0.87320729568289701</v>
      </c>
      <c r="I41" s="96">
        <v>5.6750743342680599</v>
      </c>
      <c r="J41" s="96">
        <v>5.7700014831406001</v>
      </c>
      <c r="K41" s="96">
        <v>6.0151010534781397</v>
      </c>
      <c r="L41" s="96">
        <v>0.71472534256235998</v>
      </c>
      <c r="M41" s="96">
        <v>47.064018140604901</v>
      </c>
      <c r="N41" s="96">
        <v>0.79680989655368095</v>
      </c>
      <c r="O41" s="96">
        <v>0.38362333917555802</v>
      </c>
      <c r="P41" s="96">
        <v>1.8804422802094399E-2</v>
      </c>
      <c r="Q41" s="96">
        <v>7.8273975376357795E-3</v>
      </c>
      <c r="R41" s="96">
        <v>0.67941507450556304</v>
      </c>
      <c r="S41" s="96">
        <v>0.17750711885092799</v>
      </c>
      <c r="T41" s="96">
        <v>5.9046030444704398E-2</v>
      </c>
      <c r="U41" s="96">
        <v>1.4969905059560499E-2</v>
      </c>
      <c r="V41" s="96">
        <v>15.1101069266858</v>
      </c>
      <c r="W41" s="96">
        <v>17.221638467293101</v>
      </c>
      <c r="X41" s="96">
        <v>1.03530942329773</v>
      </c>
      <c r="Y41" s="96">
        <v>1.0353958810931501</v>
      </c>
      <c r="Z41" s="96">
        <v>0.58384323175920405</v>
      </c>
      <c r="AA41" s="96">
        <v>0.57371693741267304</v>
      </c>
      <c r="AB41" s="96">
        <f t="shared" si="0"/>
        <v>3.2282654735627569</v>
      </c>
      <c r="AC41" s="96">
        <v>0.14813570930130501</v>
      </c>
      <c r="AD41" s="96">
        <v>4.7244461960286303E-2</v>
      </c>
      <c r="AE41" s="97"/>
      <c r="AF41" s="96">
        <v>3479.0965457991001</v>
      </c>
      <c r="AG41" s="110" t="s">
        <v>354</v>
      </c>
      <c r="AH41" s="96">
        <v>11705.886994631601</v>
      </c>
      <c r="AI41" s="96">
        <v>36422.688334892897</v>
      </c>
      <c r="AJ41" s="110" t="s">
        <v>354</v>
      </c>
      <c r="AK41" s="113" t="s">
        <v>355</v>
      </c>
      <c r="AL41" s="44"/>
    </row>
    <row r="42" spans="1:38" s="1" customFormat="1" ht="24.75" customHeight="1" thickBot="1" x14ac:dyDescent="0.3">
      <c r="A42" s="41" t="s">
        <v>119</v>
      </c>
      <c r="B42" s="41" t="s">
        <v>176</v>
      </c>
      <c r="C42" s="78" t="s">
        <v>60</v>
      </c>
      <c r="D42" s="42"/>
      <c r="E42" s="95">
        <v>2.9039949602431801E-2</v>
      </c>
      <c r="F42" s="96">
        <v>0.74325256954278696</v>
      </c>
      <c r="G42" s="96">
        <v>1.54766509986782E-4</v>
      </c>
      <c r="H42" s="96">
        <v>3.2670309777022302E-5</v>
      </c>
      <c r="I42" s="96">
        <v>1.48592347161953E-2</v>
      </c>
      <c r="J42" s="96">
        <v>1.48592347161953E-2</v>
      </c>
      <c r="K42" s="96">
        <v>1.48592347161953E-2</v>
      </c>
      <c r="L42" s="96">
        <v>7.4296173580976304E-4</v>
      </c>
      <c r="M42" s="96">
        <v>10.908980430380099</v>
      </c>
      <c r="N42" s="96">
        <v>2.6194164138101901E-4</v>
      </c>
      <c r="O42" s="96">
        <v>8.5770953575673095E-5</v>
      </c>
      <c r="P42" s="96">
        <v>6.7117319482995995E-5</v>
      </c>
      <c r="Q42" s="96">
        <v>2.3143903269998598E-6</v>
      </c>
      <c r="R42" s="96">
        <v>1.2440742088890301E-4</v>
      </c>
      <c r="S42" s="96">
        <v>3.2951394832352098E-4</v>
      </c>
      <c r="T42" s="96">
        <v>1.01971685864672E-4</v>
      </c>
      <c r="U42" s="96">
        <v>1.54292688466658E-6</v>
      </c>
      <c r="V42" s="96">
        <v>1.7100188274171299E-2</v>
      </c>
      <c r="W42" s="96">
        <v>1.84811419838333E-3</v>
      </c>
      <c r="X42" s="96">
        <v>4.1260223963906897E-5</v>
      </c>
      <c r="Y42" s="96">
        <v>7.5643743933829301E-5</v>
      </c>
      <c r="Z42" s="96">
        <v>2.5787639977441801E-5</v>
      </c>
      <c r="AA42" s="96">
        <v>8.85375639225502E-5</v>
      </c>
      <c r="AB42" s="96">
        <f t="shared" si="0"/>
        <v>2.312291717977282E-4</v>
      </c>
      <c r="AC42" s="96">
        <v>3.6037718234006399E-6</v>
      </c>
      <c r="AD42" s="96">
        <v>9.8712773990063105E-7</v>
      </c>
      <c r="AE42" s="97"/>
      <c r="AF42" s="95">
        <v>338.93865687105199</v>
      </c>
      <c r="AG42" s="110" t="s">
        <v>354</v>
      </c>
      <c r="AH42" s="110" t="s">
        <v>354</v>
      </c>
      <c r="AI42" s="96">
        <v>22.885823390055901</v>
      </c>
      <c r="AJ42" s="110" t="s">
        <v>354</v>
      </c>
      <c r="AK42" s="113" t="s">
        <v>355</v>
      </c>
      <c r="AL42" s="44"/>
    </row>
    <row r="43" spans="1:38" s="1" customFormat="1" ht="24.75" customHeight="1" thickBot="1" x14ac:dyDescent="0.3">
      <c r="A43" s="41" t="s">
        <v>113</v>
      </c>
      <c r="B43" s="41" t="s">
        <v>177</v>
      </c>
      <c r="C43" s="78" t="s">
        <v>61</v>
      </c>
      <c r="D43" s="42"/>
      <c r="E43" s="95">
        <v>0.67083440612133405</v>
      </c>
      <c r="F43" s="96">
        <v>1.24511029924419</v>
      </c>
      <c r="G43" s="96">
        <v>0.303543526623482</v>
      </c>
      <c r="H43" s="96">
        <v>1.60956539782167E-2</v>
      </c>
      <c r="I43" s="96">
        <v>0.84554601703927101</v>
      </c>
      <c r="J43" s="96">
        <v>0.84796747141597395</v>
      </c>
      <c r="K43" s="96">
        <v>0.84928373142291103</v>
      </c>
      <c r="L43" s="96">
        <v>0.242191742651305</v>
      </c>
      <c r="M43" s="96">
        <v>4.1372139385923301</v>
      </c>
      <c r="N43" s="96">
        <v>6.4366551855255402E-2</v>
      </c>
      <c r="O43" s="96">
        <v>2.59631142759656E-2</v>
      </c>
      <c r="P43" s="96">
        <v>2.4158924888992802E-3</v>
      </c>
      <c r="Q43" s="96">
        <v>8.3146125253342801E-4</v>
      </c>
      <c r="R43" s="96">
        <v>4.8046796717188499E-2</v>
      </c>
      <c r="S43" s="96">
        <v>1.44931417513378E-2</v>
      </c>
      <c r="T43" s="96">
        <v>5.6322768074551898E-3</v>
      </c>
      <c r="U43" s="96">
        <v>2.9320863421948701E-3</v>
      </c>
      <c r="V43" s="96">
        <v>1.03384525850161</v>
      </c>
      <c r="W43" s="96">
        <v>0.95311527549169395</v>
      </c>
      <c r="X43" s="96">
        <v>7.15116028272057E-2</v>
      </c>
      <c r="Y43" s="96">
        <v>8.4340666422891897E-2</v>
      </c>
      <c r="Z43" s="96">
        <v>3.2005034258099301E-2</v>
      </c>
      <c r="AA43" s="96">
        <v>4.6985118691254997E-2</v>
      </c>
      <c r="AB43" s="96">
        <f t="shared" si="0"/>
        <v>0.23484242219945189</v>
      </c>
      <c r="AC43" s="96">
        <v>1.37653644026245E-2</v>
      </c>
      <c r="AD43" s="96">
        <v>7.7930819453505898E-3</v>
      </c>
      <c r="AE43" s="97"/>
      <c r="AF43" s="96">
        <v>4057.1352954641902</v>
      </c>
      <c r="AG43" s="96">
        <v>74.089627637502701</v>
      </c>
      <c r="AH43" s="96">
        <v>508.88096638944103</v>
      </c>
      <c r="AI43" s="96">
        <v>2988.78804437895</v>
      </c>
      <c r="AJ43" s="110" t="s">
        <v>354</v>
      </c>
      <c r="AK43" s="113" t="s">
        <v>355</v>
      </c>
      <c r="AL43" s="44"/>
    </row>
    <row r="44" spans="1:38" s="1" customFormat="1" ht="24.75" customHeight="1" thickBot="1" x14ac:dyDescent="0.3">
      <c r="A44" s="41" t="s">
        <v>119</v>
      </c>
      <c r="B44" s="41" t="s">
        <v>178</v>
      </c>
      <c r="C44" s="78" t="s">
        <v>62</v>
      </c>
      <c r="D44" s="42"/>
      <c r="E44" s="95">
        <v>1.9119426476683301</v>
      </c>
      <c r="F44" s="96">
        <v>0.61930845610083096</v>
      </c>
      <c r="G44" s="96">
        <v>4.3163092339430897E-3</v>
      </c>
      <c r="H44" s="96">
        <v>2.0818881667068901E-3</v>
      </c>
      <c r="I44" s="96">
        <v>0.17060369856014099</v>
      </c>
      <c r="J44" s="96">
        <v>0.17060369856014099</v>
      </c>
      <c r="K44" s="96">
        <v>0.17060369856014099</v>
      </c>
      <c r="L44" s="96">
        <v>9.8523553068965902E-2</v>
      </c>
      <c r="M44" s="96">
        <v>5.7153284320228996</v>
      </c>
      <c r="N44" s="96">
        <v>1.0242941135101E-2</v>
      </c>
      <c r="O44" s="96">
        <v>1.72325826022407E-3</v>
      </c>
      <c r="P44" s="96">
        <v>1.1565634012463599E-3</v>
      </c>
      <c r="Q44" s="96">
        <v>2.23978850526721E-5</v>
      </c>
      <c r="R44" s="96">
        <v>6.02798097360039E-3</v>
      </c>
      <c r="S44" s="96">
        <v>4.3832743866385202E-3</v>
      </c>
      <c r="T44" s="96">
        <v>1.7638502872197E-3</v>
      </c>
      <c r="U44" s="96">
        <v>2.19739335728769E-5</v>
      </c>
      <c r="V44" s="96">
        <v>0.34631205789029101</v>
      </c>
      <c r="W44" s="96">
        <v>7.4371306891796302E-3</v>
      </c>
      <c r="X44" s="96">
        <v>2.3327805737526001E-3</v>
      </c>
      <c r="Y44" s="96">
        <v>4.6530307501212401E-3</v>
      </c>
      <c r="Z44" s="96">
        <v>4.4941317484220996E-3</v>
      </c>
      <c r="AA44" s="96">
        <v>2.43631199256495E-3</v>
      </c>
      <c r="AB44" s="96">
        <f t="shared" si="0"/>
        <v>1.391625506486089E-2</v>
      </c>
      <c r="AC44" s="96">
        <v>5.5559463041863801E-2</v>
      </c>
      <c r="AD44" s="96">
        <v>4.1104731952539296E-6</v>
      </c>
      <c r="AE44" s="97"/>
      <c r="AF44" s="96">
        <v>9219.9980019088307</v>
      </c>
      <c r="AG44" s="110" t="s">
        <v>354</v>
      </c>
      <c r="AH44" s="110" t="s">
        <v>354</v>
      </c>
      <c r="AI44" s="96">
        <v>12.5767186883163</v>
      </c>
      <c r="AJ44" s="110" t="s">
        <v>354</v>
      </c>
      <c r="AK44" s="113" t="s">
        <v>355</v>
      </c>
      <c r="AL44" s="44"/>
    </row>
    <row r="45" spans="1:38" s="1" customFormat="1" ht="24.75" customHeight="1" thickBot="1" x14ac:dyDescent="0.3">
      <c r="A45" s="41" t="s">
        <v>119</v>
      </c>
      <c r="B45" s="41" t="s">
        <v>179</v>
      </c>
      <c r="C45" s="78" t="s">
        <v>129</v>
      </c>
      <c r="D45" s="42"/>
      <c r="E45" s="95">
        <v>5.0430414112163602</v>
      </c>
      <c r="F45" s="96">
        <v>0.28028963891869801</v>
      </c>
      <c r="G45" s="96">
        <v>0.231940361899376</v>
      </c>
      <c r="H45" s="96" t="s">
        <v>355</v>
      </c>
      <c r="I45" s="96">
        <v>0.10509603555873601</v>
      </c>
      <c r="J45" s="96">
        <v>0.10562951797274001</v>
      </c>
      <c r="K45" s="96">
        <v>0.10669648280074701</v>
      </c>
      <c r="L45" s="96">
        <v>2.1990732001357399E-2</v>
      </c>
      <c r="M45" s="96">
        <v>0.70858857368286299</v>
      </c>
      <c r="N45" s="96">
        <v>1.15875085401309E-2</v>
      </c>
      <c r="O45" s="96">
        <v>1.1389431471068899E-3</v>
      </c>
      <c r="P45" s="96">
        <v>3.4663487085861799E-3</v>
      </c>
      <c r="Q45" s="96">
        <v>5.7937542700654604E-3</v>
      </c>
      <c r="R45" s="96">
        <v>4.65481112295858E-3</v>
      </c>
      <c r="S45" s="96">
        <v>5.7937542700654604E-3</v>
      </c>
      <c r="T45" s="96">
        <v>8.1211598315447508E-3</v>
      </c>
      <c r="U45" s="96">
        <v>2.31750170802619E-2</v>
      </c>
      <c r="V45" s="96">
        <v>5.7987061967920202E-2</v>
      </c>
      <c r="W45" s="96">
        <v>5.94726399858857E-2</v>
      </c>
      <c r="X45" s="96">
        <v>7.4278900898275203E-4</v>
      </c>
      <c r="Y45" s="96">
        <v>3.1692331049930698E-3</v>
      </c>
      <c r="Z45" s="96">
        <v>1.4855780179654999E-3</v>
      </c>
      <c r="AA45" s="96">
        <v>5.8432735373309796E-3</v>
      </c>
      <c r="AB45" s="96">
        <f t="shared" si="0"/>
        <v>1.1240873669272303E-2</v>
      </c>
      <c r="AC45" s="96">
        <v>9.6562571167757693E-3</v>
      </c>
      <c r="AD45" s="96">
        <v>4.1706316591414199E-6</v>
      </c>
      <c r="AE45" s="97"/>
      <c r="AF45" s="96">
        <v>4951.9267265516801</v>
      </c>
      <c r="AG45" s="110" t="s">
        <v>354</v>
      </c>
      <c r="AH45" s="110" t="s">
        <v>354</v>
      </c>
      <c r="AI45" s="110" t="s">
        <v>354</v>
      </c>
      <c r="AJ45" s="110" t="s">
        <v>354</v>
      </c>
      <c r="AK45" s="113" t="s">
        <v>355</v>
      </c>
      <c r="AL45" s="44"/>
    </row>
    <row r="46" spans="1:38" s="1" customFormat="1" ht="24.75" customHeight="1" thickBot="1" x14ac:dyDescent="0.3">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3">
      <c r="A47" s="41" t="s">
        <v>119</v>
      </c>
      <c r="B47" s="41" t="s">
        <v>181</v>
      </c>
      <c r="C47" s="78" t="s">
        <v>64</v>
      </c>
      <c r="D47" s="42"/>
      <c r="E47" s="95">
        <v>1.2706910149034001</v>
      </c>
      <c r="F47" s="96">
        <v>0.26755084292624698</v>
      </c>
      <c r="G47" s="96">
        <v>9.4285666859626097E-2</v>
      </c>
      <c r="H47" s="96">
        <v>5.0357074944863103E-4</v>
      </c>
      <c r="I47" s="96">
        <v>4.9004253619339397E-2</v>
      </c>
      <c r="J47" s="96">
        <v>4.9004253619339397E-2</v>
      </c>
      <c r="K47" s="96">
        <v>4.9004253619339397E-2</v>
      </c>
      <c r="L47" s="96">
        <v>1.8025048164835598E-2</v>
      </c>
      <c r="M47" s="96">
        <v>3.1596644737883701</v>
      </c>
      <c r="N47" s="96">
        <v>1.6034591159563899E-3</v>
      </c>
      <c r="O47" s="96">
        <v>3.0473736096548902E-4</v>
      </c>
      <c r="P47" s="96">
        <v>2.07590015129702E-4</v>
      </c>
      <c r="Q47" s="96">
        <v>4.8709292207409098E-6</v>
      </c>
      <c r="R47" s="96">
        <v>9.1112500079282603E-4</v>
      </c>
      <c r="S47" s="96">
        <v>8.6327069462740201E-4</v>
      </c>
      <c r="T47" s="96">
        <v>3.2363253748962602E-4</v>
      </c>
      <c r="U47" s="96">
        <v>4.1685787544969398E-6</v>
      </c>
      <c r="V47" s="96">
        <v>6.1119417886221397E-2</v>
      </c>
      <c r="W47" s="96">
        <v>2.5321949613934598E-3</v>
      </c>
      <c r="X47" s="96">
        <v>3.422859185782E-4</v>
      </c>
      <c r="Y47" s="96">
        <v>6.7710171087213605E-4</v>
      </c>
      <c r="Z47" s="96">
        <v>6.1447470537450896E-4</v>
      </c>
      <c r="AA47" s="96">
        <v>3.9545340637489498E-4</v>
      </c>
      <c r="AB47" s="96">
        <f t="shared" si="0"/>
        <v>2.0293157411997403E-3</v>
      </c>
      <c r="AC47" s="96">
        <v>7.3316358102336002E-3</v>
      </c>
      <c r="AD47" s="96">
        <v>2.0116385217811001E-6</v>
      </c>
      <c r="AE47" s="97"/>
      <c r="AF47" s="96">
        <v>3610.32490468374</v>
      </c>
      <c r="AG47" s="110" t="s">
        <v>354</v>
      </c>
      <c r="AH47" s="110" t="s">
        <v>354</v>
      </c>
      <c r="AI47" s="96">
        <v>75.6918982102261</v>
      </c>
      <c r="AJ47" s="110" t="s">
        <v>354</v>
      </c>
      <c r="AK47" s="113" t="s">
        <v>355</v>
      </c>
      <c r="AL47" s="44"/>
    </row>
    <row r="48" spans="1:38" s="1" customFormat="1" ht="24.75" customHeight="1" thickBot="1" x14ac:dyDescent="0.3">
      <c r="A48" s="41" t="s">
        <v>114</v>
      </c>
      <c r="B48" s="41" t="s">
        <v>182</v>
      </c>
      <c r="C48" s="78" t="s">
        <v>65</v>
      </c>
      <c r="D48" s="42"/>
      <c r="E48" s="108" t="s">
        <v>355</v>
      </c>
      <c r="F48" s="95" t="s">
        <v>356</v>
      </c>
      <c r="G48" s="108" t="s">
        <v>355</v>
      </c>
      <c r="H48" s="108" t="s">
        <v>355</v>
      </c>
      <c r="I48" s="96">
        <v>4.4877780000000004E-3</v>
      </c>
      <c r="J48" s="96">
        <v>1.6455186E-2</v>
      </c>
      <c r="K48" s="96">
        <v>1.8699074999999999E-2</v>
      </c>
      <c r="L48" s="96">
        <v>1.2466049999999999E-2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1246.605</v>
      </c>
      <c r="AL48" s="44" t="s">
        <v>127</v>
      </c>
    </row>
    <row r="49" spans="1:38" s="1" customFormat="1" ht="24.75" customHeight="1" thickBot="1" x14ac:dyDescent="0.3">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3">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3">
      <c r="A51" s="41" t="s">
        <v>114</v>
      </c>
      <c r="B51" s="62" t="s">
        <v>185</v>
      </c>
      <c r="C51" s="78" t="s">
        <v>130</v>
      </c>
      <c r="D51" s="42"/>
      <c r="E51" s="96" t="s">
        <v>355</v>
      </c>
      <c r="F51" s="96">
        <v>0.30862298801100002</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3.415</v>
      </c>
      <c r="AL51" s="44" t="s">
        <v>371</v>
      </c>
    </row>
    <row r="52" spans="1:38" s="1" customFormat="1" ht="24.75" customHeight="1" thickBot="1" x14ac:dyDescent="0.3">
      <c r="A52" s="41" t="s">
        <v>114</v>
      </c>
      <c r="B52" s="62" t="s">
        <v>316</v>
      </c>
      <c r="C52" s="79" t="s">
        <v>131</v>
      </c>
      <c r="D52" s="61"/>
      <c r="E52" s="96" t="s">
        <v>355</v>
      </c>
      <c r="F52" s="96">
        <v>1.99</v>
      </c>
      <c r="G52" s="96">
        <v>1.6920599999999999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7421</v>
      </c>
      <c r="AL52" s="44" t="s">
        <v>127</v>
      </c>
    </row>
    <row r="53" spans="1:38" s="1" customFormat="1" ht="24.75" customHeight="1" thickBot="1" x14ac:dyDescent="0.3">
      <c r="A53" s="41" t="s">
        <v>114</v>
      </c>
      <c r="B53" s="62" t="s">
        <v>317</v>
      </c>
      <c r="C53" s="79" t="s">
        <v>68</v>
      </c>
      <c r="D53" s="61"/>
      <c r="E53" s="108" t="s">
        <v>355</v>
      </c>
      <c r="F53" s="96">
        <v>0.65043348000000001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1202.28</v>
      </c>
      <c r="AL53" s="44" t="s">
        <v>127</v>
      </c>
    </row>
    <row r="54" spans="1:38" s="1" customFormat="1" ht="40.5" customHeight="1" thickBot="1" x14ac:dyDescent="0.3">
      <c r="A54" s="41" t="s">
        <v>114</v>
      </c>
      <c r="B54" s="62" t="s">
        <v>186</v>
      </c>
      <c r="C54" s="79" t="s">
        <v>289</v>
      </c>
      <c r="D54" s="61"/>
      <c r="E54" s="95" t="s">
        <v>355</v>
      </c>
      <c r="F54" s="96">
        <v>1.5714515200800001</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11702</v>
      </c>
      <c r="AL54" s="44" t="s">
        <v>367</v>
      </c>
    </row>
    <row r="55" spans="1:38" s="1" customFormat="1" ht="24.75" customHeight="1" thickBot="1" x14ac:dyDescent="0.3">
      <c r="A55" s="41" t="s">
        <v>114</v>
      </c>
      <c r="B55" s="62" t="s">
        <v>187</v>
      </c>
      <c r="C55" s="79" t="s">
        <v>260</v>
      </c>
      <c r="D55" s="61"/>
      <c r="E55" s="95">
        <v>4.5669987955381602E-2</v>
      </c>
      <c r="F55" s="96">
        <v>7.1047855161704698E-2</v>
      </c>
      <c r="G55" s="96">
        <v>0.16220337112970001</v>
      </c>
      <c r="H55" s="96" t="s">
        <v>355</v>
      </c>
      <c r="I55" s="96">
        <v>1.3965655059537199E-3</v>
      </c>
      <c r="J55" s="96">
        <v>1.3965655059537199E-3</v>
      </c>
      <c r="K55" s="96">
        <v>1.3965655059537199E-3</v>
      </c>
      <c r="L55" s="96">
        <v>6.7069918589079996E-5</v>
      </c>
      <c r="M55" s="96">
        <v>7.7897864183084004E-2</v>
      </c>
      <c r="N55" s="96">
        <v>2.8771597470127999E-4</v>
      </c>
      <c r="O55" s="96">
        <v>3.8869463108362002E-4</v>
      </c>
      <c r="P55" s="96">
        <v>2.05707617900656E-4</v>
      </c>
      <c r="Q55" s="96">
        <v>2.3072951400169599E-4</v>
      </c>
      <c r="R55" s="96">
        <v>1.1873634205575201E-3</v>
      </c>
      <c r="S55" s="96">
        <v>5.8350008666195998E-4</v>
      </c>
      <c r="T55" s="96">
        <v>1.30759616002466E-3</v>
      </c>
      <c r="U55" s="96">
        <v>2.9219382821688001E-4</v>
      </c>
      <c r="V55" s="96">
        <v>3.0166485009010002E-3</v>
      </c>
      <c r="W55" s="96">
        <v>7.8737389997400001E-4</v>
      </c>
      <c r="X55" s="96">
        <v>9.1252477606515995E-7</v>
      </c>
      <c r="Y55" s="96">
        <v>1.3772261439407201E-6</v>
      </c>
      <c r="Z55" s="96">
        <v>1.28678957286724E-6</v>
      </c>
      <c r="AA55" s="96">
        <v>1.28678957286724E-6</v>
      </c>
      <c r="AB55" s="96">
        <f t="shared" si="0"/>
        <v>4.8633300657403599E-6</v>
      </c>
      <c r="AC55" s="96" t="s">
        <v>355</v>
      </c>
      <c r="AD55" s="96" t="s">
        <v>355</v>
      </c>
      <c r="AE55" s="97"/>
      <c r="AF55" s="96">
        <v>177.326609948</v>
      </c>
      <c r="AG55" s="110" t="s">
        <v>354</v>
      </c>
      <c r="AH55" s="96">
        <v>1477.2332532769001</v>
      </c>
      <c r="AI55" s="110" t="s">
        <v>354</v>
      </c>
      <c r="AJ55" s="110" t="s">
        <v>354</v>
      </c>
      <c r="AK55" s="96">
        <v>2.6072500000000001</v>
      </c>
      <c r="AL55" s="44" t="s">
        <v>368</v>
      </c>
    </row>
    <row r="56" spans="1:38" s="1" customFormat="1" ht="24.75" customHeight="1" thickBot="1" x14ac:dyDescent="0.3">
      <c r="A56" s="62" t="s">
        <v>114</v>
      </c>
      <c r="B56" s="62" t="s">
        <v>315</v>
      </c>
      <c r="C56" s="79" t="s">
        <v>146</v>
      </c>
      <c r="D56" s="61" t="s">
        <v>303</v>
      </c>
      <c r="E56" s="95" t="s">
        <v>355</v>
      </c>
      <c r="F56" s="95" t="s">
        <v>355</v>
      </c>
      <c r="G56" s="95" t="s">
        <v>355</v>
      </c>
      <c r="H56" s="95" t="s">
        <v>355</v>
      </c>
      <c r="I56" s="95" t="s">
        <v>355</v>
      </c>
      <c r="J56" s="95" t="s">
        <v>355</v>
      </c>
      <c r="K56" s="95" t="s">
        <v>355</v>
      </c>
      <c r="L56" s="95" t="s">
        <v>355</v>
      </c>
      <c r="M56" s="95" t="s">
        <v>355</v>
      </c>
      <c r="N56" s="95" t="s">
        <v>355</v>
      </c>
      <c r="O56" s="95" t="s">
        <v>355</v>
      </c>
      <c r="P56" s="95" t="s">
        <v>355</v>
      </c>
      <c r="Q56" s="95" t="s">
        <v>355</v>
      </c>
      <c r="R56" s="95" t="s">
        <v>355</v>
      </c>
      <c r="S56" s="95" t="s">
        <v>355</v>
      </c>
      <c r="T56" s="95" t="s">
        <v>355</v>
      </c>
      <c r="U56" s="95" t="s">
        <v>355</v>
      </c>
      <c r="V56" s="95" t="s">
        <v>355</v>
      </c>
      <c r="W56" s="95" t="s">
        <v>355</v>
      </c>
      <c r="X56" s="95" t="s">
        <v>355</v>
      </c>
      <c r="Y56" s="95" t="s">
        <v>355</v>
      </c>
      <c r="Z56" s="95" t="s">
        <v>355</v>
      </c>
      <c r="AA56" s="95" t="s">
        <v>355</v>
      </c>
      <c r="AB56" s="95" t="s">
        <v>355</v>
      </c>
      <c r="AC56" s="95" t="s">
        <v>355</v>
      </c>
      <c r="AD56" s="95" t="s">
        <v>355</v>
      </c>
      <c r="AE56" s="97"/>
      <c r="AF56" s="114" t="s">
        <v>355</v>
      </c>
      <c r="AG56" s="114" t="s">
        <v>355</v>
      </c>
      <c r="AH56" s="114" t="s">
        <v>355</v>
      </c>
      <c r="AI56" s="114" t="s">
        <v>355</v>
      </c>
      <c r="AJ56" s="114" t="s">
        <v>355</v>
      </c>
      <c r="AK56" s="110" t="s">
        <v>354</v>
      </c>
      <c r="AL56" s="44" t="s">
        <v>367</v>
      </c>
    </row>
    <row r="57" spans="1:38" s="1" customFormat="1" ht="24.75" customHeight="1" thickBot="1" x14ac:dyDescent="0.3">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3">
      <c r="A58" s="41" t="s">
        <v>112</v>
      </c>
      <c r="B58" s="41" t="s">
        <v>189</v>
      </c>
      <c r="C58" s="78" t="s">
        <v>70</v>
      </c>
      <c r="D58" s="42"/>
      <c r="E58" s="95" t="s">
        <v>358</v>
      </c>
      <c r="F58" s="95" t="s">
        <v>358</v>
      </c>
      <c r="G58" s="95" t="s">
        <v>358</v>
      </c>
      <c r="H58" s="95" t="s">
        <v>358</v>
      </c>
      <c r="I58" s="95">
        <v>2.2893599999999998E-3</v>
      </c>
      <c r="J58" s="95">
        <v>1.5262400000000001E-2</v>
      </c>
      <c r="K58" s="95">
        <v>3.0524800000000001E-2</v>
      </c>
      <c r="L58" s="95">
        <v>1.0531055999999999E-5</v>
      </c>
      <c r="M58" s="95" t="s">
        <v>358</v>
      </c>
      <c r="N58" s="95" t="s">
        <v>358</v>
      </c>
      <c r="O58" s="95" t="s">
        <v>358</v>
      </c>
      <c r="P58" s="95" t="s">
        <v>358</v>
      </c>
      <c r="Q58" s="95" t="s">
        <v>358</v>
      </c>
      <c r="R58" s="95" t="s">
        <v>358</v>
      </c>
      <c r="S58" s="95" t="s">
        <v>358</v>
      </c>
      <c r="T58" s="95" t="s">
        <v>358</v>
      </c>
      <c r="U58" s="95" t="s">
        <v>358</v>
      </c>
      <c r="V58" s="95" t="s">
        <v>358</v>
      </c>
      <c r="W58" s="95">
        <v>1.373616E-3</v>
      </c>
      <c r="X58" s="95" t="s">
        <v>358</v>
      </c>
      <c r="Y58" s="95" t="s">
        <v>358</v>
      </c>
      <c r="Z58" s="95" t="s">
        <v>358</v>
      </c>
      <c r="AA58" s="95" t="s">
        <v>358</v>
      </c>
      <c r="AB58" s="96" t="str">
        <f t="shared" si="0"/>
        <v>IE</v>
      </c>
      <c r="AC58" s="95">
        <v>6.1049599999999998E-4</v>
      </c>
      <c r="AD58" s="95">
        <v>1.14468E-2</v>
      </c>
      <c r="AE58" s="97"/>
      <c r="AF58" s="114" t="s">
        <v>355</v>
      </c>
      <c r="AG58" s="114" t="s">
        <v>355</v>
      </c>
      <c r="AH58" s="114" t="s">
        <v>355</v>
      </c>
      <c r="AI58" s="114" t="s">
        <v>355</v>
      </c>
      <c r="AJ58" s="114" t="s">
        <v>355</v>
      </c>
      <c r="AK58" s="96">
        <v>76.311999999999998</v>
      </c>
      <c r="AL58" s="44" t="s">
        <v>127</v>
      </c>
    </row>
    <row r="59" spans="1:38" s="1" customFormat="1" ht="24.75" customHeight="1" thickBot="1" x14ac:dyDescent="0.3">
      <c r="A59" s="41" t="s">
        <v>112</v>
      </c>
      <c r="B59" s="73" t="s">
        <v>190</v>
      </c>
      <c r="C59" s="78" t="s">
        <v>101</v>
      </c>
      <c r="D59" s="42"/>
      <c r="E59" s="95" t="s">
        <v>358</v>
      </c>
      <c r="F59" s="95">
        <v>4.651218E-2</v>
      </c>
      <c r="G59" s="95">
        <v>0.1624961</v>
      </c>
      <c r="H59" s="95">
        <v>9.4701999999999995E-2</v>
      </c>
      <c r="I59" s="95">
        <v>2.4344967719999999E-2</v>
      </c>
      <c r="J59" s="95">
        <v>2.7528713310000001E-2</v>
      </c>
      <c r="K59" s="95">
        <v>3.10564589E-2</v>
      </c>
      <c r="L59" s="95">
        <v>5.0083372998999999E-4</v>
      </c>
      <c r="M59" s="95">
        <v>2.2659780000000001E-3</v>
      </c>
      <c r="N59" s="95">
        <v>3.6249129999999997E-2</v>
      </c>
      <c r="O59" s="95">
        <v>1.24997E-3</v>
      </c>
      <c r="P59" s="95" t="s">
        <v>358</v>
      </c>
      <c r="Q59" s="95">
        <v>3.624913E-3</v>
      </c>
      <c r="R59" s="95">
        <v>4.6248890000000001E-3</v>
      </c>
      <c r="S59" s="95" t="s">
        <v>358</v>
      </c>
      <c r="T59" s="95">
        <v>2.9999279999999998E-3</v>
      </c>
      <c r="U59" s="95">
        <v>2.3874427E-2</v>
      </c>
      <c r="V59" s="95">
        <v>2.8749309999999998E-3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164.751</v>
      </c>
      <c r="AL59" s="44" t="s">
        <v>127</v>
      </c>
    </row>
    <row r="60" spans="1:38" s="1" customFormat="1" ht="24.75" customHeight="1" thickBot="1" x14ac:dyDescent="0.3">
      <c r="A60" s="41" t="s">
        <v>112</v>
      </c>
      <c r="B60" s="73" t="s">
        <v>323</v>
      </c>
      <c r="C60" s="78" t="s">
        <v>73</v>
      </c>
      <c r="E60" s="108" t="s">
        <v>355</v>
      </c>
      <c r="F60" s="108" t="s">
        <v>355</v>
      </c>
      <c r="G60" s="108" t="s">
        <v>355</v>
      </c>
      <c r="H60" s="108" t="s">
        <v>355</v>
      </c>
      <c r="I60" s="96">
        <v>0.14425840000000001</v>
      </c>
      <c r="J60" s="96">
        <v>0.52779155</v>
      </c>
      <c r="K60" s="96">
        <v>1.30734175</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69.355000000000004</v>
      </c>
      <c r="AL60" s="44" t="s">
        <v>404</v>
      </c>
    </row>
    <row r="61" spans="1:38" s="1" customFormat="1" ht="24.75" customHeight="1" thickBot="1" x14ac:dyDescent="0.3">
      <c r="A61" s="41" t="s">
        <v>112</v>
      </c>
      <c r="B61" s="73" t="s">
        <v>324</v>
      </c>
      <c r="C61" s="78" t="s">
        <v>74</v>
      </c>
      <c r="D61" s="43"/>
      <c r="E61" s="108" t="s">
        <v>355</v>
      </c>
      <c r="F61" s="108" t="s">
        <v>355</v>
      </c>
      <c r="G61" s="108" t="s">
        <v>355</v>
      </c>
      <c r="H61" s="108" t="s">
        <v>355</v>
      </c>
      <c r="I61" s="96">
        <v>0.1164872366</v>
      </c>
      <c r="J61" s="96">
        <v>1.1554043963</v>
      </c>
      <c r="K61" s="96">
        <v>3.8429394975000002</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9094.4626499999995</v>
      </c>
      <c r="AL61" s="44" t="s">
        <v>372</v>
      </c>
    </row>
    <row r="62" spans="1:38" s="1" customFormat="1" ht="24.75" customHeight="1" thickBot="1" x14ac:dyDescent="0.3">
      <c r="A62" s="41" t="s">
        <v>112</v>
      </c>
      <c r="B62" s="73" t="s">
        <v>325</v>
      </c>
      <c r="C62" s="78" t="s">
        <v>75</v>
      </c>
      <c r="D62" s="43"/>
      <c r="E62" s="108" t="s">
        <v>355</v>
      </c>
      <c r="F62" s="108" t="s">
        <v>355</v>
      </c>
      <c r="G62" s="108" t="s">
        <v>355</v>
      </c>
      <c r="H62" s="108" t="s">
        <v>355</v>
      </c>
      <c r="I62" s="96">
        <v>2.7814099999999998E-3</v>
      </c>
      <c r="J62" s="96">
        <v>2.7696987999999999E-2</v>
      </c>
      <c r="K62" s="96">
        <v>5.5393975999999998E-2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2.9278</v>
      </c>
      <c r="AL62" s="44" t="s">
        <v>404</v>
      </c>
    </row>
    <row r="63" spans="1:38" s="1" customFormat="1" ht="24.75" customHeight="1" thickBot="1" x14ac:dyDescent="0.3">
      <c r="A63" s="41" t="s">
        <v>112</v>
      </c>
      <c r="B63" s="73" t="s">
        <v>318</v>
      </c>
      <c r="C63" s="79" t="s">
        <v>306</v>
      </c>
      <c r="D63" s="67"/>
      <c r="E63" s="95" t="s">
        <v>358</v>
      </c>
      <c r="F63" s="95">
        <v>2.057022E-2</v>
      </c>
      <c r="G63" s="95">
        <v>0.48887122700000002</v>
      </c>
      <c r="H63" s="95">
        <v>0.184834</v>
      </c>
      <c r="I63" s="95">
        <v>3.7289999999999997E-2</v>
      </c>
      <c r="J63" s="95">
        <v>4.7937E-2</v>
      </c>
      <c r="K63" s="95">
        <v>5.3269999999999998E-2</v>
      </c>
      <c r="L63" s="95">
        <v>7.5000000000000002E-4</v>
      </c>
      <c r="M63" s="95">
        <v>5.738E-3</v>
      </c>
      <c r="N63" s="95" t="s">
        <v>355</v>
      </c>
      <c r="O63" s="95" t="s">
        <v>355</v>
      </c>
      <c r="P63" s="95" t="s">
        <v>355</v>
      </c>
      <c r="Q63" s="95">
        <v>1.1E-4</v>
      </c>
      <c r="R63" s="95" t="s">
        <v>355</v>
      </c>
      <c r="S63" s="95" t="s">
        <v>355</v>
      </c>
      <c r="T63" s="95" t="s">
        <v>355</v>
      </c>
      <c r="U63" s="95" t="s">
        <v>355</v>
      </c>
      <c r="V63" s="95" t="s">
        <v>355</v>
      </c>
      <c r="W63" s="95">
        <v>5.0548416999999998E-2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3">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3">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3">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3">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3">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3">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3">
      <c r="A70" s="41" t="s">
        <v>112</v>
      </c>
      <c r="B70" s="41" t="s">
        <v>197</v>
      </c>
      <c r="C70" s="78" t="s">
        <v>357</v>
      </c>
      <c r="D70" s="45"/>
      <c r="E70" s="95">
        <v>2.5399999999999999E-2</v>
      </c>
      <c r="F70" s="95">
        <v>1.08117E-2</v>
      </c>
      <c r="G70" s="95">
        <v>3.9350000000000001E-3</v>
      </c>
      <c r="H70" s="95">
        <v>1.49E-2</v>
      </c>
      <c r="I70" s="95">
        <v>1.4E-3</v>
      </c>
      <c r="J70" s="95">
        <v>1.8E-3</v>
      </c>
      <c r="K70" s="95">
        <v>2.3E-3</v>
      </c>
      <c r="L70" s="95">
        <v>3.0000000000000001E-5</v>
      </c>
      <c r="M70" s="95" t="s">
        <v>356</v>
      </c>
      <c r="N70" s="95" t="s">
        <v>355</v>
      </c>
      <c r="O70" s="95" t="s">
        <v>355</v>
      </c>
      <c r="P70" s="95">
        <v>6.6E-4</v>
      </c>
      <c r="Q70" s="95" t="s">
        <v>355</v>
      </c>
      <c r="R70" s="95" t="s">
        <v>355</v>
      </c>
      <c r="S70" s="95" t="s">
        <v>355</v>
      </c>
      <c r="T70" s="95" t="s">
        <v>355</v>
      </c>
      <c r="U70" s="95" t="s">
        <v>355</v>
      </c>
      <c r="V70" s="95" t="s">
        <v>355</v>
      </c>
      <c r="W70" s="95" t="s">
        <v>355</v>
      </c>
      <c r="X70" s="95">
        <v>2.8000000000000002E-7</v>
      </c>
      <c r="Y70" s="95" t="s">
        <v>355</v>
      </c>
      <c r="Z70" s="95" t="s">
        <v>355</v>
      </c>
      <c r="AA70" s="95" t="s">
        <v>355</v>
      </c>
      <c r="AB70" s="96">
        <f t="shared" si="0"/>
        <v>2.8000000000000002E-7</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3">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3">
      <c r="A72" s="41" t="s">
        <v>112</v>
      </c>
      <c r="B72" s="41" t="s">
        <v>199</v>
      </c>
      <c r="C72" s="78" t="s">
        <v>80</v>
      </c>
      <c r="D72" s="42"/>
      <c r="E72" s="95" t="s">
        <v>356</v>
      </c>
      <c r="F72" s="95">
        <v>4.8062770000000003E-3</v>
      </c>
      <c r="G72" s="95" t="s">
        <v>356</v>
      </c>
      <c r="H72" s="95" t="s">
        <v>356</v>
      </c>
      <c r="I72" s="95">
        <v>1.175808129E-2</v>
      </c>
      <c r="J72" s="95">
        <v>6.4425133420000003E-2</v>
      </c>
      <c r="K72" s="95">
        <v>0.20479398507999999</v>
      </c>
      <c r="L72" s="95">
        <v>9.0988450700000005E-4</v>
      </c>
      <c r="M72" s="95" t="s">
        <v>356</v>
      </c>
      <c r="N72" s="95">
        <v>0.30374805500000002</v>
      </c>
      <c r="O72" s="95">
        <v>1.0161503574000001E-2</v>
      </c>
      <c r="P72" s="95">
        <v>4.0042000000000003E-3</v>
      </c>
      <c r="Q72" s="95">
        <v>3.0031499999999999E-2</v>
      </c>
      <c r="R72" s="95">
        <v>0.100105</v>
      </c>
      <c r="S72" s="95">
        <v>0.100105</v>
      </c>
      <c r="T72" s="95">
        <v>3.2743919589999997E-2</v>
      </c>
      <c r="U72" s="95">
        <v>1.0010500000000001E-3</v>
      </c>
      <c r="V72" s="95">
        <v>0.50395805500000002</v>
      </c>
      <c r="W72" s="95" t="s">
        <v>356</v>
      </c>
      <c r="X72" s="95" t="s">
        <v>356</v>
      </c>
      <c r="Y72" s="95" t="s">
        <v>356</v>
      </c>
      <c r="Z72" s="95" t="s">
        <v>356</v>
      </c>
      <c r="AA72" s="95" t="s">
        <v>356</v>
      </c>
      <c r="AB72" s="96" t="str">
        <f t="shared" si="0"/>
        <v>NE</v>
      </c>
      <c r="AC72" s="95">
        <v>4.0042000000000003E-3</v>
      </c>
      <c r="AD72" s="95">
        <v>5.00525E-2</v>
      </c>
      <c r="AE72" s="97"/>
      <c r="AF72" s="114" t="s">
        <v>355</v>
      </c>
      <c r="AG72" s="114" t="s">
        <v>355</v>
      </c>
      <c r="AH72" s="114" t="s">
        <v>355</v>
      </c>
      <c r="AI72" s="114" t="s">
        <v>355</v>
      </c>
      <c r="AJ72" s="114" t="s">
        <v>355</v>
      </c>
      <c r="AK72" s="96">
        <v>786.71600000000001</v>
      </c>
      <c r="AL72" s="44" t="s">
        <v>127</v>
      </c>
    </row>
    <row r="73" spans="1:38" s="1" customFormat="1" ht="24.75" customHeight="1" thickBot="1" x14ac:dyDescent="0.3">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3">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3">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3">
      <c r="A76" s="41" t="s">
        <v>112</v>
      </c>
      <c r="B76" s="41" t="s">
        <v>203</v>
      </c>
      <c r="C76" s="78" t="s">
        <v>83</v>
      </c>
      <c r="D76" s="42"/>
      <c r="E76" s="95" t="s">
        <v>358</v>
      </c>
      <c r="F76" s="95" t="s">
        <v>358</v>
      </c>
      <c r="G76" s="95">
        <v>5.0563379999999996E-4</v>
      </c>
      <c r="H76" s="95" t="s">
        <v>358</v>
      </c>
      <c r="I76" s="96">
        <v>2.2003772800000001E-3</v>
      </c>
      <c r="J76" s="96">
        <v>2.9507545599999998E-3</v>
      </c>
      <c r="K76" s="96">
        <v>3.7009432E-3</v>
      </c>
      <c r="L76" s="96" t="s">
        <v>356</v>
      </c>
      <c r="M76" s="95" t="s">
        <v>358</v>
      </c>
      <c r="N76" s="96">
        <v>1.4501807799999999</v>
      </c>
      <c r="O76" s="96">
        <v>3.7523579999999999E-3</v>
      </c>
      <c r="P76" s="96">
        <v>1.4984159999999999E-4</v>
      </c>
      <c r="Q76" s="96">
        <v>1.1757073999999999E-2</v>
      </c>
      <c r="R76" s="96" t="s">
        <v>356</v>
      </c>
      <c r="S76" s="96" t="s">
        <v>356</v>
      </c>
      <c r="T76" s="96" t="s">
        <v>356</v>
      </c>
      <c r="U76" s="96" t="s">
        <v>356</v>
      </c>
      <c r="V76" s="96">
        <v>8.7531439999999992E-3</v>
      </c>
      <c r="W76" s="96">
        <v>2.1556280000000001E-3</v>
      </c>
      <c r="X76" s="96" t="s">
        <v>356</v>
      </c>
      <c r="Y76" s="96" t="s">
        <v>356</v>
      </c>
      <c r="Z76" s="96" t="s">
        <v>356</v>
      </c>
      <c r="AA76" s="96" t="s">
        <v>356</v>
      </c>
      <c r="AB76" s="96" t="str">
        <f t="shared" si="0"/>
        <v>NE</v>
      </c>
      <c r="AC76" s="96">
        <v>9.8579999999999995E-5</v>
      </c>
      <c r="AD76" s="96">
        <v>7.7906599999999997E-5</v>
      </c>
      <c r="AE76" s="97"/>
      <c r="AF76" s="114" t="s">
        <v>355</v>
      </c>
      <c r="AG76" s="114" t="s">
        <v>355</v>
      </c>
      <c r="AH76" s="114" t="s">
        <v>355</v>
      </c>
      <c r="AI76" s="114" t="s">
        <v>355</v>
      </c>
      <c r="AJ76" s="114" t="s">
        <v>355</v>
      </c>
      <c r="AK76" s="96">
        <v>0.3286</v>
      </c>
      <c r="AL76" s="44" t="s">
        <v>127</v>
      </c>
    </row>
    <row r="77" spans="1:38" s="1" customFormat="1" ht="24.75" customHeight="1" thickBot="1" x14ac:dyDescent="0.3">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3">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3">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3">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1.4115000000000001E-2</v>
      </c>
      <c r="O80" s="96">
        <v>9.41E-4</v>
      </c>
      <c r="P80" s="96" t="s">
        <v>356</v>
      </c>
      <c r="Q80" s="96" t="s">
        <v>356</v>
      </c>
      <c r="R80" s="96" t="s">
        <v>356</v>
      </c>
      <c r="S80" s="96">
        <v>9.41E-3</v>
      </c>
      <c r="T80" s="96" t="s">
        <v>356</v>
      </c>
      <c r="U80" s="96" t="s">
        <v>356</v>
      </c>
      <c r="V80" s="96">
        <v>0.13174</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0.94099999999999995</v>
      </c>
      <c r="AL80" s="44" t="s">
        <v>127</v>
      </c>
    </row>
    <row r="81" spans="1:38" s="1" customFormat="1" ht="24.75" customHeight="1" thickBot="1" x14ac:dyDescent="0.3">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3">
      <c r="A82" s="41" t="s">
        <v>115</v>
      </c>
      <c r="B82" s="62" t="s">
        <v>215</v>
      </c>
      <c r="C82" s="69" t="s">
        <v>92</v>
      </c>
      <c r="D82" s="43"/>
      <c r="E82" s="96" t="s">
        <v>355</v>
      </c>
      <c r="F82" s="96">
        <v>3.8437739999999998</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2.673E-2</v>
      </c>
      <c r="AL82" s="44" t="s">
        <v>404</v>
      </c>
    </row>
    <row r="83" spans="1:38" s="1" customFormat="1" ht="24.75" customHeight="1" thickBot="1" x14ac:dyDescent="0.3">
      <c r="A83" s="41" t="s">
        <v>112</v>
      </c>
      <c r="B83" s="87" t="s">
        <v>216</v>
      </c>
      <c r="C83" s="70" t="s">
        <v>72</v>
      </c>
      <c r="D83" s="43"/>
      <c r="E83" s="96" t="s">
        <v>355</v>
      </c>
      <c r="F83" s="96">
        <v>8.4783968000000001E-2</v>
      </c>
      <c r="G83" s="96" t="s">
        <v>355</v>
      </c>
      <c r="H83" s="96" t="s">
        <v>355</v>
      </c>
      <c r="I83" s="96">
        <v>3.4761426880000001E-2</v>
      </c>
      <c r="J83" s="96">
        <v>0.26071070159999998</v>
      </c>
      <c r="K83" s="96">
        <v>0.2670694992</v>
      </c>
      <c r="L83" s="96">
        <v>1.9818252519999999E-3</v>
      </c>
      <c r="M83" s="96">
        <v>0.63693955960000004</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5298.9979999999996</v>
      </c>
      <c r="AL83" s="44" t="s">
        <v>127</v>
      </c>
    </row>
    <row r="84" spans="1:38" s="1" customFormat="1" ht="24.75" customHeight="1" thickBot="1" x14ac:dyDescent="0.3">
      <c r="A84" s="41" t="s">
        <v>112</v>
      </c>
      <c r="B84" s="87" t="s">
        <v>217</v>
      </c>
      <c r="C84" s="70" t="s">
        <v>71</v>
      </c>
      <c r="D84" s="43"/>
      <c r="E84" s="96" t="s">
        <v>355</v>
      </c>
      <c r="F84" s="96">
        <v>6.55122E-3</v>
      </c>
      <c r="G84" s="96" t="s">
        <v>355</v>
      </c>
      <c r="H84" s="96" t="s">
        <v>355</v>
      </c>
      <c r="I84" s="96">
        <v>2.4189120000000001E-4</v>
      </c>
      <c r="J84" s="96">
        <v>1.209456E-3</v>
      </c>
      <c r="K84" s="96">
        <v>4.8378240000000001E-3</v>
      </c>
      <c r="L84" s="96">
        <v>3.0236400000000002E-8</v>
      </c>
      <c r="M84" s="96">
        <v>4.7874300000000001E-4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50.393999999999998</v>
      </c>
      <c r="AL84" s="44" t="s">
        <v>127</v>
      </c>
    </row>
    <row r="85" spans="1:38" s="1" customFormat="1" ht="24.75" customHeight="1" thickBot="1" x14ac:dyDescent="0.3">
      <c r="A85" s="41" t="s">
        <v>115</v>
      </c>
      <c r="B85" s="79" t="s">
        <v>218</v>
      </c>
      <c r="C85" s="70" t="s">
        <v>341</v>
      </c>
      <c r="D85" s="43"/>
      <c r="E85" s="96" t="s">
        <v>355</v>
      </c>
      <c r="F85" s="96">
        <v>2.6169120000000001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4.2759999999999999E-2</v>
      </c>
      <c r="AL85" s="44" t="s">
        <v>404</v>
      </c>
    </row>
    <row r="86" spans="1:38" s="1" customFormat="1" ht="24.75" customHeight="1" thickBot="1" x14ac:dyDescent="0.3">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3">
      <c r="A87" s="41" t="s">
        <v>115</v>
      </c>
      <c r="B87" s="79" t="s">
        <v>220</v>
      </c>
      <c r="C87" s="69" t="s">
        <v>89</v>
      </c>
      <c r="D87" s="43"/>
      <c r="E87" s="96" t="s">
        <v>355</v>
      </c>
      <c r="F87" s="96">
        <v>1.2500000000000001E-5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2.5000000000000001E-4</v>
      </c>
      <c r="AL87" s="44" t="s">
        <v>404</v>
      </c>
    </row>
    <row r="88" spans="1:38" s="1" customFormat="1" ht="24.75" customHeight="1" thickBot="1" x14ac:dyDescent="0.3">
      <c r="A88" s="41" t="s">
        <v>115</v>
      </c>
      <c r="B88" s="79" t="s">
        <v>221</v>
      </c>
      <c r="C88" s="69" t="s">
        <v>90</v>
      </c>
      <c r="D88" s="43"/>
      <c r="E88" s="96" t="s">
        <v>355</v>
      </c>
      <c r="F88" s="96">
        <v>3.9358200000000001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0.56225999999999998</v>
      </c>
      <c r="AL88" s="44" t="s">
        <v>404</v>
      </c>
    </row>
    <row r="89" spans="1:38" s="1" customFormat="1" ht="24.75" customHeight="1" thickBot="1" x14ac:dyDescent="0.3">
      <c r="A89" s="41" t="s">
        <v>115</v>
      </c>
      <c r="B89" s="79" t="s">
        <v>222</v>
      </c>
      <c r="C89" s="69" t="s">
        <v>91</v>
      </c>
      <c r="D89" s="43" t="s">
        <v>369</v>
      </c>
      <c r="E89" s="96" t="s">
        <v>355</v>
      </c>
      <c r="F89" s="96">
        <v>1.5440000000000001E-2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4.0000000000000002E-4</v>
      </c>
      <c r="AL89" s="44" t="s">
        <v>404</v>
      </c>
    </row>
    <row r="90" spans="1:38" s="7" customFormat="1" ht="24.75" customHeight="1" thickBot="1" x14ac:dyDescent="0.25">
      <c r="A90" s="41" t="s">
        <v>115</v>
      </c>
      <c r="B90" s="79" t="s">
        <v>223</v>
      </c>
      <c r="C90" s="69" t="s">
        <v>280</v>
      </c>
      <c r="D90" s="43"/>
      <c r="E90" s="96" t="s">
        <v>355</v>
      </c>
      <c r="F90" s="96">
        <v>17.204754000000001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0.15458</v>
      </c>
      <c r="AL90" s="44" t="s">
        <v>404</v>
      </c>
    </row>
    <row r="91" spans="1:38" s="1" customFormat="1" ht="24.75" customHeight="1" thickBot="1" x14ac:dyDescent="0.3">
      <c r="A91" s="41" t="s">
        <v>115</v>
      </c>
      <c r="B91" s="62" t="s">
        <v>256</v>
      </c>
      <c r="C91" s="79" t="s">
        <v>281</v>
      </c>
      <c r="D91" s="42"/>
      <c r="E91" s="95">
        <v>3.7764528300000003E-2</v>
      </c>
      <c r="F91" s="96">
        <v>5.07771531E-2</v>
      </c>
      <c r="G91" s="96">
        <v>4.4124305400000001E-2</v>
      </c>
      <c r="H91" s="96">
        <v>2.1158409600000001E-2</v>
      </c>
      <c r="I91" s="96">
        <v>0.26333275119999999</v>
      </c>
      <c r="J91" s="96">
        <v>0.37525485759999999</v>
      </c>
      <c r="K91" s="96">
        <v>0.40768487469999998</v>
      </c>
      <c r="L91" s="96">
        <v>4.4675666400000001E-3</v>
      </c>
      <c r="M91" s="96">
        <v>2.4261246502999998</v>
      </c>
      <c r="N91" s="96">
        <v>4.4063365200000003E-2</v>
      </c>
      <c r="O91" s="96">
        <v>5.1082726499999996E-3</v>
      </c>
      <c r="P91" s="96">
        <v>6.2696219999999997E-4</v>
      </c>
      <c r="Q91" s="96">
        <v>1.10554512E-2</v>
      </c>
      <c r="R91" s="96">
        <v>0.11087005967999999</v>
      </c>
      <c r="S91" s="96">
        <v>3.1384151185200002</v>
      </c>
      <c r="T91" s="96">
        <v>0.21300473040000001</v>
      </c>
      <c r="U91" s="96">
        <v>6.0153263999999998E-3</v>
      </c>
      <c r="V91" s="96">
        <v>1.8596682870000001</v>
      </c>
      <c r="W91" s="96">
        <v>9.7593062999999994E-2</v>
      </c>
      <c r="X91" s="96">
        <v>2.047989259E-2</v>
      </c>
      <c r="Y91" s="96">
        <v>1.9895565899999999E-2</v>
      </c>
      <c r="Z91" s="96">
        <v>1.180992046E-2</v>
      </c>
      <c r="AA91" s="96">
        <v>1.3663010370000001E-2</v>
      </c>
      <c r="AB91" s="96">
        <f t="shared" si="1"/>
        <v>6.5848389320000006E-2</v>
      </c>
      <c r="AC91" s="96">
        <v>8.734452E-4</v>
      </c>
      <c r="AD91" s="96">
        <v>1.2320174399999999E-3</v>
      </c>
      <c r="AE91" s="97"/>
      <c r="AF91" s="114" t="s">
        <v>355</v>
      </c>
      <c r="AG91" s="114" t="s">
        <v>355</v>
      </c>
      <c r="AH91" s="114" t="s">
        <v>355</v>
      </c>
      <c r="AI91" s="114" t="s">
        <v>355</v>
      </c>
      <c r="AJ91" s="114" t="s">
        <v>355</v>
      </c>
      <c r="AK91" s="110" t="s">
        <v>355</v>
      </c>
      <c r="AL91" s="44"/>
    </row>
    <row r="92" spans="1:38" s="1" customFormat="1" ht="24.75" customHeight="1" thickBot="1" x14ac:dyDescent="0.3">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3">
      <c r="A93" s="41" t="s">
        <v>112</v>
      </c>
      <c r="B93" s="62" t="s">
        <v>210</v>
      </c>
      <c r="C93" s="78" t="s">
        <v>110</v>
      </c>
      <c r="D93" s="45"/>
      <c r="E93" s="98" t="s">
        <v>355</v>
      </c>
      <c r="F93" s="95">
        <v>2.1318005050000002</v>
      </c>
      <c r="G93" s="98" t="s">
        <v>355</v>
      </c>
      <c r="H93" s="98" t="s">
        <v>355</v>
      </c>
      <c r="I93" s="95">
        <v>5.0123583999999999E-2</v>
      </c>
      <c r="J93" s="95">
        <v>5.0123583999999999E-2</v>
      </c>
      <c r="K93" s="95">
        <v>5.0123583999999999E-2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3">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3">
      <c r="A95" s="41" t="s">
        <v>112</v>
      </c>
      <c r="B95" s="63" t="s">
        <v>211</v>
      </c>
      <c r="C95" s="78" t="s">
        <v>86</v>
      </c>
      <c r="D95" s="45"/>
      <c r="E95" s="112" t="s">
        <v>355</v>
      </c>
      <c r="F95" s="112" t="s">
        <v>355</v>
      </c>
      <c r="G95" s="112" t="s">
        <v>355</v>
      </c>
      <c r="H95" s="112" t="s">
        <v>355</v>
      </c>
      <c r="I95" s="95">
        <v>8.1079999999999999E-2</v>
      </c>
      <c r="J95" s="95">
        <v>0.16216</v>
      </c>
      <c r="K95" s="95">
        <v>0.40539999999999998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0.40539999999999998</v>
      </c>
      <c r="AL95" s="46" t="s">
        <v>404</v>
      </c>
    </row>
    <row r="96" spans="1:38" s="1" customFormat="1" ht="24.75" customHeight="1" thickBot="1" x14ac:dyDescent="0.3">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3">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3">
      <c r="A98" s="41" t="s">
        <v>112</v>
      </c>
      <c r="B98" s="62" t="s">
        <v>214</v>
      </c>
      <c r="C98" s="79" t="s">
        <v>308</v>
      </c>
      <c r="D98" s="64"/>
      <c r="E98" s="95" t="s">
        <v>355</v>
      </c>
      <c r="F98" s="95" t="s">
        <v>355</v>
      </c>
      <c r="G98" s="95" t="s">
        <v>355</v>
      </c>
      <c r="H98" s="95">
        <v>2.7920403E-2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147.727</v>
      </c>
      <c r="AL98" s="46" t="s">
        <v>359</v>
      </c>
    </row>
    <row r="99" spans="1:38" s="1" customFormat="1" ht="24.75" customHeight="1" thickBot="1" x14ac:dyDescent="0.3">
      <c r="A99" s="41" t="s">
        <v>116</v>
      </c>
      <c r="B99" s="41" t="s">
        <v>224</v>
      </c>
      <c r="C99" s="78" t="s">
        <v>278</v>
      </c>
      <c r="D99" s="64"/>
      <c r="E99" s="99">
        <v>4.6003240844679501E-2</v>
      </c>
      <c r="F99" s="96">
        <v>23.720570293118101</v>
      </c>
      <c r="G99" s="96" t="s">
        <v>355</v>
      </c>
      <c r="H99" s="96">
        <v>7.2711793024956499</v>
      </c>
      <c r="I99" s="96">
        <v>0.26510816092865802</v>
      </c>
      <c r="J99" s="96">
        <v>0.40746068236726002</v>
      </c>
      <c r="K99" s="96">
        <v>0.88578409210274001</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547.43100000000004</v>
      </c>
      <c r="AL99" s="44" t="s">
        <v>360</v>
      </c>
    </row>
    <row r="100" spans="1:38" s="1" customFormat="1" ht="24.75" customHeight="1" thickBot="1" x14ac:dyDescent="0.3">
      <c r="A100" s="41" t="s">
        <v>116</v>
      </c>
      <c r="B100" s="41" t="s">
        <v>225</v>
      </c>
      <c r="C100" s="78" t="s">
        <v>277</v>
      </c>
      <c r="D100" s="64"/>
      <c r="E100" s="99">
        <v>0.101431688648012</v>
      </c>
      <c r="F100" s="96">
        <v>9.8831221121881807</v>
      </c>
      <c r="G100" s="96" t="s">
        <v>355</v>
      </c>
      <c r="H100" s="96">
        <v>3.4505164481511899</v>
      </c>
      <c r="I100" s="96">
        <v>0.15773892054590199</v>
      </c>
      <c r="J100" s="96">
        <v>0.24310151214461601</v>
      </c>
      <c r="K100" s="96">
        <v>0.52848154814046899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895.07100000000003</v>
      </c>
      <c r="AL100" s="44" t="s">
        <v>360</v>
      </c>
    </row>
    <row r="101" spans="1:38" s="1" customFormat="1" ht="24.75" customHeight="1" thickBot="1" x14ac:dyDescent="0.3">
      <c r="A101" s="41" t="s">
        <v>116</v>
      </c>
      <c r="B101" s="41" t="s">
        <v>227</v>
      </c>
      <c r="C101" s="78" t="s">
        <v>270</v>
      </c>
      <c r="D101" s="64"/>
      <c r="E101" s="99">
        <v>4.9012602739726004E-4</v>
      </c>
      <c r="F101" s="96">
        <v>0.11808303867919499</v>
      </c>
      <c r="G101" s="96" t="s">
        <v>355</v>
      </c>
      <c r="H101" s="96">
        <v>7.3899408199608593E-2</v>
      </c>
      <c r="I101" s="96">
        <v>3.47172602739726E-4</v>
      </c>
      <c r="J101" s="96">
        <v>1.14362739726027E-3</v>
      </c>
      <c r="K101" s="96">
        <v>2.8590684931506802E-3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186.35</v>
      </c>
      <c r="AL101" s="44" t="s">
        <v>360</v>
      </c>
    </row>
    <row r="102" spans="1:38" s="1" customFormat="1" ht="24.75" customHeight="1" thickBot="1" x14ac:dyDescent="0.3">
      <c r="A102" s="41" t="s">
        <v>116</v>
      </c>
      <c r="B102" s="41" t="s">
        <v>228</v>
      </c>
      <c r="C102" s="78" t="s">
        <v>271</v>
      </c>
      <c r="D102" s="64"/>
      <c r="E102" s="99">
        <v>3.5686922991216202E-2</v>
      </c>
      <c r="F102" s="96">
        <v>2.6155265287197298</v>
      </c>
      <c r="G102" s="96" t="s">
        <v>355</v>
      </c>
      <c r="H102" s="96">
        <v>10.5642287014958</v>
      </c>
      <c r="I102" s="96">
        <v>4.6153868069585997E-2</v>
      </c>
      <c r="J102" s="96">
        <v>1.0383566793894801</v>
      </c>
      <c r="K102" s="96">
        <v>3.3780939667552001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10823.382</v>
      </c>
      <c r="AL102" s="44" t="s">
        <v>360</v>
      </c>
    </row>
    <row r="103" spans="1:38" s="1" customFormat="1" ht="24.75" customHeight="1" thickBot="1" x14ac:dyDescent="0.3">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3">
      <c r="A104" s="41" t="s">
        <v>116</v>
      </c>
      <c r="B104" s="41" t="s">
        <v>343</v>
      </c>
      <c r="C104" s="78" t="s">
        <v>273</v>
      </c>
      <c r="D104" s="64"/>
      <c r="E104" s="99">
        <v>3.4536986301369898E-5</v>
      </c>
      <c r="F104" s="96">
        <v>1.66627383228523E-2</v>
      </c>
      <c r="G104" s="96" t="s">
        <v>355</v>
      </c>
      <c r="H104" s="96">
        <v>1.05143187367515E-2</v>
      </c>
      <c r="I104" s="96">
        <v>4.8927397260274001E-5</v>
      </c>
      <c r="J104" s="96">
        <v>1.61172602739726E-4</v>
      </c>
      <c r="K104" s="96">
        <v>4.02931506849315E-4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10.505000000000001</v>
      </c>
      <c r="AL104" s="44" t="s">
        <v>360</v>
      </c>
    </row>
    <row r="105" spans="1:38" s="1" customFormat="1" ht="24.75" customHeight="1" thickBot="1" x14ac:dyDescent="0.3">
      <c r="A105" s="41" t="s">
        <v>116</v>
      </c>
      <c r="B105" s="41" t="s">
        <v>344</v>
      </c>
      <c r="C105" s="78" t="s">
        <v>274</v>
      </c>
      <c r="D105" s="64"/>
      <c r="E105" s="99">
        <v>2.2499999999999999E-2</v>
      </c>
      <c r="F105" s="96">
        <v>1.1382231354710499</v>
      </c>
      <c r="G105" s="96" t="s">
        <v>355</v>
      </c>
      <c r="H105" s="96">
        <v>0.86417241428571401</v>
      </c>
      <c r="I105" s="96">
        <v>1.26E-2</v>
      </c>
      <c r="J105" s="96">
        <v>1.9800000000000002E-2</v>
      </c>
      <c r="K105" s="96">
        <v>4.30434782608696E-2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180</v>
      </c>
      <c r="AL105" s="44" t="s">
        <v>360</v>
      </c>
    </row>
    <row r="106" spans="1:38" s="1" customFormat="1" ht="24.75" customHeight="1" thickBot="1" x14ac:dyDescent="0.3">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3">
      <c r="A107" s="71" t="s">
        <v>116</v>
      </c>
      <c r="B107" s="41" t="s">
        <v>345</v>
      </c>
      <c r="C107" s="71" t="s">
        <v>326</v>
      </c>
      <c r="D107" s="64"/>
      <c r="E107" s="99">
        <v>8.5920438442928002E-2</v>
      </c>
      <c r="F107" s="96">
        <v>4.5081850603677998E-3</v>
      </c>
      <c r="G107" s="96" t="s">
        <v>355</v>
      </c>
      <c r="H107" s="96">
        <v>1.3667709867512501</v>
      </c>
      <c r="I107" s="96">
        <v>1.82635018406948E-2</v>
      </c>
      <c r="J107" s="96">
        <v>0.24351335787593101</v>
      </c>
      <c r="K107" s="96">
        <v>1.15958741845681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6192.1040000000003</v>
      </c>
      <c r="AL107" s="44" t="s">
        <v>360</v>
      </c>
    </row>
    <row r="108" spans="1:38" s="1" customFormat="1" ht="24.75" customHeight="1" thickBot="1" x14ac:dyDescent="0.3">
      <c r="A108" s="71" t="s">
        <v>116</v>
      </c>
      <c r="B108" s="41" t="s">
        <v>346</v>
      </c>
      <c r="C108" s="71" t="s">
        <v>327</v>
      </c>
      <c r="D108" s="64"/>
      <c r="E108" s="99">
        <v>0.42259508703139498</v>
      </c>
      <c r="F108" s="96">
        <v>1.39604297869043E-3</v>
      </c>
      <c r="G108" s="96" t="s">
        <v>355</v>
      </c>
      <c r="H108" s="96">
        <v>0.90684412514842105</v>
      </c>
      <c r="I108" s="96">
        <v>3.12438634256193E-2</v>
      </c>
      <c r="J108" s="96">
        <v>0.312438634256193</v>
      </c>
      <c r="K108" s="96">
        <v>0.62487726851238601</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15651.73</v>
      </c>
      <c r="AL108" s="44" t="s">
        <v>360</v>
      </c>
    </row>
    <row r="109" spans="1:38" s="1" customFormat="1" ht="24.75" customHeight="1" thickBot="1" x14ac:dyDescent="0.3">
      <c r="A109" s="71" t="s">
        <v>116</v>
      </c>
      <c r="B109" s="41" t="s">
        <v>347</v>
      </c>
      <c r="C109" s="71" t="s">
        <v>313</v>
      </c>
      <c r="D109" s="64"/>
      <c r="E109" s="99">
        <v>4.8801262500000001E-3</v>
      </c>
      <c r="F109" s="96">
        <v>3.4172771312667398E-4</v>
      </c>
      <c r="G109" s="96" t="s">
        <v>355</v>
      </c>
      <c r="H109" s="96">
        <v>0.120127338133571</v>
      </c>
      <c r="I109" s="96">
        <v>3.6149083333333301E-3</v>
      </c>
      <c r="J109" s="96">
        <v>1.9881995833333301E-2</v>
      </c>
      <c r="K109" s="96">
        <v>1.9881995833333301E-2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220.376</v>
      </c>
      <c r="AL109" s="44" t="s">
        <v>360</v>
      </c>
    </row>
    <row r="110" spans="1:38" s="1" customFormat="1" ht="24.75" customHeight="1" thickBot="1" x14ac:dyDescent="0.3">
      <c r="A110" s="71" t="s">
        <v>116</v>
      </c>
      <c r="B110" s="41" t="s">
        <v>348</v>
      </c>
      <c r="C110" s="72" t="s">
        <v>314</v>
      </c>
      <c r="D110" s="64"/>
      <c r="E110" s="99">
        <v>3.3322766666666698E-4</v>
      </c>
      <c r="F110" s="96">
        <v>3.3063474511896897E-4</v>
      </c>
      <c r="G110" s="96" t="s">
        <v>355</v>
      </c>
      <c r="H110" s="96">
        <v>5.4042913694642902E-3</v>
      </c>
      <c r="I110" s="96">
        <v>2.7254999999999998E-4</v>
      </c>
      <c r="J110" s="96">
        <v>2.1198333333333299E-3</v>
      </c>
      <c r="K110" s="96">
        <v>2.1198333333333299E-3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1601.838</v>
      </c>
      <c r="AL110" s="44" t="s">
        <v>360</v>
      </c>
    </row>
    <row r="111" spans="1:38" s="1" customFormat="1" ht="24.75" customHeight="1" thickBot="1" x14ac:dyDescent="0.3">
      <c r="A111" s="41" t="s">
        <v>116</v>
      </c>
      <c r="B111" s="41" t="s">
        <v>349</v>
      </c>
      <c r="C111" s="78" t="s">
        <v>276</v>
      </c>
      <c r="D111" s="64"/>
      <c r="E111" s="99">
        <v>5.8819999999999998E-6</v>
      </c>
      <c r="F111" s="99">
        <v>1.4063118768822499E-3</v>
      </c>
      <c r="G111" s="99" t="s">
        <v>355</v>
      </c>
      <c r="H111" s="99">
        <v>1.84374616991742E-2</v>
      </c>
      <c r="I111" s="99">
        <v>2.3527999999999999E-5</v>
      </c>
      <c r="J111" s="99">
        <v>4.7055999999999998E-5</v>
      </c>
      <c r="K111" s="99">
        <v>1.04568888888889E-4</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11.345000000000001</v>
      </c>
      <c r="AL111" s="44" t="s">
        <v>360</v>
      </c>
    </row>
    <row r="112" spans="1:38" s="1" customFormat="1" ht="24.75" customHeight="1" thickBot="1" x14ac:dyDescent="0.3">
      <c r="A112" s="41" t="s">
        <v>126</v>
      </c>
      <c r="B112" s="41" t="s">
        <v>294</v>
      </c>
      <c r="C112" s="78" t="s">
        <v>295</v>
      </c>
      <c r="D112" s="42"/>
      <c r="E112" s="96">
        <v>7.8937999999999997</v>
      </c>
      <c r="F112" s="96" t="s">
        <v>355</v>
      </c>
      <c r="G112" s="96" t="s">
        <v>355</v>
      </c>
      <c r="H112" s="96">
        <v>11.579658921428599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197.345</v>
      </c>
      <c r="AL112" s="44" t="s">
        <v>361</v>
      </c>
    </row>
    <row r="113" spans="1:38" s="1" customFormat="1" ht="24.75" customHeight="1" thickBot="1" x14ac:dyDescent="0.3">
      <c r="A113" s="41" t="s">
        <v>126</v>
      </c>
      <c r="B113" s="65" t="s">
        <v>244</v>
      </c>
      <c r="C113" s="80" t="s">
        <v>133</v>
      </c>
      <c r="D113" s="42"/>
      <c r="E113" s="95">
        <v>7.1518229629497299</v>
      </c>
      <c r="F113" s="96">
        <v>5.8619338282753102</v>
      </c>
      <c r="G113" s="96" t="s">
        <v>355</v>
      </c>
      <c r="H113" s="96">
        <v>15.742126261638401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131118.118370068</v>
      </c>
      <c r="AL113" s="115" t="s">
        <v>364</v>
      </c>
    </row>
    <row r="114" spans="1:38" s="1" customFormat="1" ht="24.75" customHeight="1" thickBot="1" x14ac:dyDescent="0.3">
      <c r="A114" s="41" t="s">
        <v>126</v>
      </c>
      <c r="B114" s="65" t="s">
        <v>245</v>
      </c>
      <c r="C114" s="80" t="s">
        <v>134</v>
      </c>
      <c r="D114" s="42"/>
      <c r="E114" s="95">
        <v>0.2056</v>
      </c>
      <c r="F114" s="96" t="s">
        <v>355</v>
      </c>
      <c r="G114" s="96" t="s">
        <v>355</v>
      </c>
      <c r="H114" s="96">
        <v>0.66820000000000002</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5140</v>
      </c>
      <c r="AL114" s="115" t="s">
        <v>364</v>
      </c>
    </row>
    <row r="115" spans="1:38" s="1" customFormat="1" ht="24.75" customHeight="1" thickBot="1" x14ac:dyDescent="0.3">
      <c r="A115" s="41" t="s">
        <v>126</v>
      </c>
      <c r="B115" s="65" t="s">
        <v>246</v>
      </c>
      <c r="C115" s="80" t="s">
        <v>350</v>
      </c>
      <c r="D115" s="42"/>
      <c r="E115" s="95">
        <v>0.21748635986328099</v>
      </c>
      <c r="F115" s="96" t="s">
        <v>355</v>
      </c>
      <c r="G115" s="96" t="s">
        <v>355</v>
      </c>
      <c r="H115" s="96">
        <v>0.43497271972656298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5437.1589965820303</v>
      </c>
      <c r="AL115" s="115" t="s">
        <v>364</v>
      </c>
    </row>
    <row r="116" spans="1:38" s="1" customFormat="1" ht="24.75" customHeight="1" thickBot="1" x14ac:dyDescent="0.3">
      <c r="A116" s="41" t="s">
        <v>126</v>
      </c>
      <c r="B116" s="41" t="s">
        <v>250</v>
      </c>
      <c r="C116" s="79" t="s">
        <v>293</v>
      </c>
      <c r="D116" s="42"/>
      <c r="E116" s="95">
        <v>0.659188963743495</v>
      </c>
      <c r="F116" s="96">
        <v>6.9638034710159294E-2</v>
      </c>
      <c r="G116" s="96" t="s">
        <v>355</v>
      </c>
      <c r="H116" s="96">
        <v>2.26290116206262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16479.7240935874</v>
      </c>
      <c r="AL116" s="115" t="s">
        <v>364</v>
      </c>
    </row>
    <row r="117" spans="1:38" s="1" customFormat="1" ht="24.75" customHeight="1" thickBot="1" x14ac:dyDescent="0.3">
      <c r="A117" s="41" t="s">
        <v>126</v>
      </c>
      <c r="B117" s="41" t="s">
        <v>297</v>
      </c>
      <c r="C117" s="79" t="s">
        <v>298</v>
      </c>
      <c r="D117" s="42"/>
      <c r="E117" s="96" t="s">
        <v>355</v>
      </c>
      <c r="F117" s="96" t="s">
        <v>355</v>
      </c>
      <c r="G117" s="96" t="s">
        <v>355</v>
      </c>
      <c r="H117" s="96">
        <v>1.33</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3">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3">
      <c r="A119" s="41" t="s">
        <v>126</v>
      </c>
      <c r="B119" s="41" t="s">
        <v>251</v>
      </c>
      <c r="C119" s="78" t="s">
        <v>147</v>
      </c>
      <c r="D119" s="42"/>
      <c r="E119" s="96" t="s">
        <v>355</v>
      </c>
      <c r="F119" s="96" t="s">
        <v>355</v>
      </c>
      <c r="G119" s="96" t="s">
        <v>355</v>
      </c>
      <c r="H119" s="96" t="s">
        <v>355</v>
      </c>
      <c r="I119" s="96">
        <v>0.43115300000000001</v>
      </c>
      <c r="J119" s="96">
        <v>5.6592209999999996</v>
      </c>
      <c r="K119" s="96">
        <v>56.592213999999998</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3">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3">
      <c r="A121" s="41" t="s">
        <v>126</v>
      </c>
      <c r="B121" s="41" t="s">
        <v>248</v>
      </c>
      <c r="C121" s="79" t="s">
        <v>300</v>
      </c>
      <c r="D121" s="61" t="s">
        <v>1</v>
      </c>
      <c r="E121" s="96" t="s">
        <v>356</v>
      </c>
      <c r="F121" s="96">
        <v>1.8991</v>
      </c>
      <c r="G121" s="96" t="s">
        <v>355</v>
      </c>
      <c r="H121" s="96">
        <v>6.3205295714285699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3050046</v>
      </c>
      <c r="AL121" s="95" t="s">
        <v>365</v>
      </c>
    </row>
    <row r="122" spans="1:38" s="1" customFormat="1" ht="24.75" customHeight="1" thickBot="1" x14ac:dyDescent="0.3">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0.231125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3">
      <c r="A123" s="41" t="s">
        <v>126</v>
      </c>
      <c r="B123" s="41" t="s">
        <v>229</v>
      </c>
      <c r="C123" s="78" t="s">
        <v>299</v>
      </c>
      <c r="D123" s="42"/>
      <c r="E123" s="95">
        <v>3.5570569500000003E-2</v>
      </c>
      <c r="F123" s="96">
        <v>7.7327324999999997E-3</v>
      </c>
      <c r="G123" s="96">
        <v>7.7327324999999997E-3</v>
      </c>
      <c r="H123" s="96">
        <v>3.7117115999999999E-2</v>
      </c>
      <c r="I123" s="96">
        <v>8.3513510999999999E-2</v>
      </c>
      <c r="J123" s="96">
        <v>8.8153150499999999E-2</v>
      </c>
      <c r="K123" s="96">
        <v>8.9699696999999995E-2</v>
      </c>
      <c r="L123" s="96">
        <v>7.7327324999999997E-3</v>
      </c>
      <c r="M123" s="96">
        <v>1.0315465155000001</v>
      </c>
      <c r="N123" s="96">
        <v>1.7012011499999999E-3</v>
      </c>
      <c r="O123" s="96">
        <v>1.3609609199999999E-2</v>
      </c>
      <c r="P123" s="96">
        <v>2.1651651000000002E-3</v>
      </c>
      <c r="Q123" s="96">
        <v>9.8978976000000003E-5</v>
      </c>
      <c r="R123" s="96">
        <v>1.2372372E-3</v>
      </c>
      <c r="S123" s="96">
        <v>1.128978945E-3</v>
      </c>
      <c r="T123" s="96">
        <v>8.0420418000000003E-4</v>
      </c>
      <c r="U123" s="96">
        <v>3.0930930000000001E-4</v>
      </c>
      <c r="V123" s="96">
        <v>8.6606604000000007E-3</v>
      </c>
      <c r="W123" s="96">
        <v>3.1525200000000003E-2</v>
      </c>
      <c r="X123" s="96">
        <v>6.3408406500000004E-3</v>
      </c>
      <c r="Y123" s="96">
        <v>1.7630630099999999E-2</v>
      </c>
      <c r="Z123" s="96">
        <v>7.4234232000000002E-3</v>
      </c>
      <c r="AA123" s="96">
        <v>1.036186155E-2</v>
      </c>
      <c r="AB123" s="96">
        <f t="shared" si="1"/>
        <v>4.1756755500000006E-2</v>
      </c>
      <c r="AC123" s="96">
        <v>0.13049369999999999</v>
      </c>
      <c r="AD123" s="96">
        <v>1.6111575000000002E-5</v>
      </c>
      <c r="AE123" s="97"/>
      <c r="AF123" s="114" t="s">
        <v>355</v>
      </c>
      <c r="AG123" s="114" t="s">
        <v>355</v>
      </c>
      <c r="AH123" s="114" t="s">
        <v>355</v>
      </c>
      <c r="AI123" s="114" t="s">
        <v>355</v>
      </c>
      <c r="AJ123" s="114" t="s">
        <v>355</v>
      </c>
      <c r="AK123" s="96">
        <v>70056</v>
      </c>
      <c r="AL123" s="115" t="s">
        <v>362</v>
      </c>
    </row>
    <row r="124" spans="1:38" s="1" customFormat="1" ht="24.75" customHeight="1" thickBot="1" x14ac:dyDescent="0.3">
      <c r="A124" s="41" t="s">
        <v>126</v>
      </c>
      <c r="B124" s="47" t="s">
        <v>230</v>
      </c>
      <c r="C124" s="78" t="s">
        <v>282</v>
      </c>
      <c r="D124" s="42"/>
      <c r="E124" s="95" t="s">
        <v>354</v>
      </c>
      <c r="F124" s="95" t="s">
        <v>354</v>
      </c>
      <c r="G124" s="95" t="s">
        <v>354</v>
      </c>
      <c r="H124" s="95">
        <v>7.2857142857142903E-3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6</v>
      </c>
      <c r="AL124" s="115" t="s">
        <v>363</v>
      </c>
    </row>
    <row r="125" spans="1:38" s="1" customFormat="1" ht="24.75" customHeight="1" thickBot="1" x14ac:dyDescent="0.3">
      <c r="A125" s="41" t="s">
        <v>117</v>
      </c>
      <c r="B125" s="41" t="s">
        <v>231</v>
      </c>
      <c r="C125" s="78" t="s">
        <v>283</v>
      </c>
      <c r="D125" s="42"/>
      <c r="E125" s="108" t="s">
        <v>355</v>
      </c>
      <c r="F125" s="96">
        <v>5.1408000000000002E-2</v>
      </c>
      <c r="G125" s="109" t="s">
        <v>355</v>
      </c>
      <c r="H125" s="96" t="s">
        <v>356</v>
      </c>
      <c r="I125" s="96">
        <v>4.1150212790400003E-5</v>
      </c>
      <c r="J125" s="96">
        <v>2.74334751936E-4</v>
      </c>
      <c r="K125" s="96">
        <v>5.6826484329600005E-4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1959.5339423999999</v>
      </c>
      <c r="AL125" s="44" t="s">
        <v>127</v>
      </c>
    </row>
    <row r="126" spans="1:38" s="1" customFormat="1" ht="24.75" customHeight="1" thickBot="1" x14ac:dyDescent="0.3">
      <c r="A126" s="41" t="s">
        <v>117</v>
      </c>
      <c r="B126" s="41" t="s">
        <v>102</v>
      </c>
      <c r="C126" s="78" t="s">
        <v>257</v>
      </c>
      <c r="D126" s="42"/>
      <c r="E126" s="108" t="s">
        <v>355</v>
      </c>
      <c r="F126" s="96" t="s">
        <v>356</v>
      </c>
      <c r="G126" s="109" t="s">
        <v>355</v>
      </c>
      <c r="H126" s="96">
        <v>0.65882370000000001</v>
      </c>
      <c r="I126" s="96" t="s">
        <v>356</v>
      </c>
      <c r="J126" s="96" t="s">
        <v>356</v>
      </c>
      <c r="K126" s="96" t="s">
        <v>356</v>
      </c>
      <c r="L126" s="96" t="s">
        <v>356</v>
      </c>
      <c r="M126" s="96">
        <v>0.95758690000000002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1.1656</v>
      </c>
      <c r="AL126" s="44" t="s">
        <v>127</v>
      </c>
    </row>
    <row r="127" spans="1:38" s="1" customFormat="1" ht="24.75" customHeight="1" thickBot="1" x14ac:dyDescent="0.3">
      <c r="A127" s="41" t="s">
        <v>117</v>
      </c>
      <c r="B127" s="41" t="s">
        <v>103</v>
      </c>
      <c r="C127" s="78" t="s">
        <v>258</v>
      </c>
      <c r="D127" s="42"/>
      <c r="E127" s="108" t="s">
        <v>355</v>
      </c>
      <c r="F127" s="96" t="s">
        <v>356</v>
      </c>
      <c r="G127" s="109" t="s">
        <v>355</v>
      </c>
      <c r="H127" s="96">
        <v>9.931156E-3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3">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3">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3">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3">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3">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3">
      <c r="A133" s="41" t="s">
        <v>117</v>
      </c>
      <c r="B133" s="62" t="s">
        <v>333</v>
      </c>
      <c r="C133" s="70" t="s">
        <v>94</v>
      </c>
      <c r="D133" s="42" t="s">
        <v>97</v>
      </c>
      <c r="E133" s="95">
        <v>5.1632637000000002E-2</v>
      </c>
      <c r="F133" s="96">
        <v>8.1360899999999997E-4</v>
      </c>
      <c r="G133" s="96">
        <v>7.0567957499999999E-3</v>
      </c>
      <c r="H133" s="96" t="s">
        <v>355</v>
      </c>
      <c r="I133" s="96">
        <v>3.8811584400000001E-4</v>
      </c>
      <c r="J133" s="96">
        <v>4.3724507099999999E-4</v>
      </c>
      <c r="K133" s="96">
        <v>4.8558829800000002E-4</v>
      </c>
      <c r="L133" s="96" t="s">
        <v>356</v>
      </c>
      <c r="M133" s="96">
        <v>6.2597399999999995E-4</v>
      </c>
      <c r="N133" s="96">
        <v>1.5662790000000001E-4</v>
      </c>
      <c r="O133" s="96">
        <v>1.0384650000000001E-5</v>
      </c>
      <c r="P133" s="96">
        <v>5.6501667000000003E-4</v>
      </c>
      <c r="Q133" s="96">
        <v>1.71141048E-4</v>
      </c>
      <c r="R133" s="96">
        <v>6.1887047999999997E-5</v>
      </c>
      <c r="S133" s="96">
        <v>2.1981132E-5</v>
      </c>
      <c r="T133" s="96">
        <v>5.5895289000000003E-5</v>
      </c>
      <c r="U133" s="96">
        <v>2.4894161400000001E-4</v>
      </c>
      <c r="V133" s="96">
        <v>2.30179293E-4</v>
      </c>
      <c r="W133" s="96">
        <v>4.4211255000000003E-3</v>
      </c>
      <c r="X133" s="96">
        <v>1.66223076E-7</v>
      </c>
      <c r="Y133" s="96">
        <v>9.0881496000000004E-8</v>
      </c>
      <c r="Z133" s="96">
        <v>8.1045551999999999E-8</v>
      </c>
      <c r="AA133" s="96">
        <v>8.7636510000000002E-8</v>
      </c>
      <c r="AB133" s="96">
        <f t="shared" si="1"/>
        <v>4.2578663400000002E-7</v>
      </c>
      <c r="AC133" s="96">
        <v>9.4861760099999998E-3</v>
      </c>
      <c r="AD133" s="96">
        <v>2.5881407219999999E-2</v>
      </c>
      <c r="AE133" s="97"/>
      <c r="AF133" s="114" t="s">
        <v>355</v>
      </c>
      <c r="AG133" s="114" t="s">
        <v>355</v>
      </c>
      <c r="AH133" s="114" t="s">
        <v>355</v>
      </c>
      <c r="AI133" s="114" t="s">
        <v>355</v>
      </c>
      <c r="AJ133" s="114" t="s">
        <v>355</v>
      </c>
      <c r="AK133" s="96">
        <v>4.0680449999999997</v>
      </c>
      <c r="AL133" s="44" t="s">
        <v>127</v>
      </c>
    </row>
    <row r="134" spans="1:38" s="1" customFormat="1" ht="24.75" customHeight="1" thickBot="1" x14ac:dyDescent="0.3">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3">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3">
      <c r="A136" s="41" t="s">
        <v>117</v>
      </c>
      <c r="B136" s="41" t="s">
        <v>105</v>
      </c>
      <c r="C136" s="78" t="s">
        <v>107</v>
      </c>
      <c r="D136" s="42"/>
      <c r="E136" s="95" t="s">
        <v>355</v>
      </c>
      <c r="F136" s="96">
        <v>9.1086635899999997E-3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0.37529000000000001</v>
      </c>
      <c r="AL136" s="44" t="s">
        <v>404</v>
      </c>
    </row>
    <row r="137" spans="1:38" s="1" customFormat="1" ht="24.75" customHeight="1" thickBot="1" x14ac:dyDescent="0.3">
      <c r="A137" s="41" t="s">
        <v>117</v>
      </c>
      <c r="B137" s="41" t="s">
        <v>106</v>
      </c>
      <c r="C137" s="78" t="s">
        <v>108</v>
      </c>
      <c r="D137" s="42"/>
      <c r="E137" s="95" t="s">
        <v>355</v>
      </c>
      <c r="F137" s="96">
        <v>5.9672730000000002E-4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1.9E-3</v>
      </c>
      <c r="AL137" s="48" t="s">
        <v>404</v>
      </c>
    </row>
    <row r="138" spans="1:38" s="1" customFormat="1" ht="24.75" customHeight="1" thickBot="1" x14ac:dyDescent="0.3">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3">
      <c r="A139" s="62" t="s">
        <v>117</v>
      </c>
      <c r="B139" s="62" t="s">
        <v>234</v>
      </c>
      <c r="C139" s="79" t="s">
        <v>291</v>
      </c>
      <c r="D139" s="61" t="s">
        <v>100</v>
      </c>
      <c r="E139" s="100">
        <v>9.3192999999999998E-2</v>
      </c>
      <c r="F139" s="96">
        <v>0.45822174300000001</v>
      </c>
      <c r="G139" s="96">
        <v>0.32504809499999998</v>
      </c>
      <c r="H139" s="96" t="s">
        <v>356</v>
      </c>
      <c r="I139" s="96">
        <v>0.28286803999999999</v>
      </c>
      <c r="J139" s="96">
        <v>0.28953904000000003</v>
      </c>
      <c r="K139" s="96">
        <v>0.30012904000000001</v>
      </c>
      <c r="L139" s="96">
        <v>2.0761999999999999E-2</v>
      </c>
      <c r="M139" s="96">
        <v>1.3680443</v>
      </c>
      <c r="N139" s="96">
        <v>1.5919159810000001</v>
      </c>
      <c r="O139" s="96">
        <v>6.8948300000000002E-3</v>
      </c>
      <c r="P139" s="96">
        <v>1.9484999999999999E-4</v>
      </c>
      <c r="Q139" s="96">
        <v>6.2000599999999999E-4</v>
      </c>
      <c r="R139" s="96">
        <v>1.3716259999999999E-2</v>
      </c>
      <c r="S139" s="96">
        <v>5.3961202999999999E-2</v>
      </c>
      <c r="T139" s="96">
        <v>5.9600929999999996E-3</v>
      </c>
      <c r="U139" s="96">
        <v>1.36329E-4</v>
      </c>
      <c r="V139" s="96">
        <v>6.32386421</v>
      </c>
      <c r="W139" s="96">
        <v>4.1868619999999996</v>
      </c>
      <c r="X139" s="96">
        <v>6.397767E-2</v>
      </c>
      <c r="Y139" s="96">
        <v>8.7530339999999998E-2</v>
      </c>
      <c r="Z139" s="96">
        <v>5.1068951000000001E-2</v>
      </c>
      <c r="AA139" s="96">
        <v>8.3559855000000002E-2</v>
      </c>
      <c r="AB139" s="96">
        <f t="shared" si="1"/>
        <v>0.28613681600000002</v>
      </c>
      <c r="AC139" s="96">
        <v>1.3632900000000001E-3</v>
      </c>
      <c r="AD139" s="96">
        <v>1.6843000000000001E-5</v>
      </c>
      <c r="AE139" s="97"/>
      <c r="AF139" s="114" t="s">
        <v>355</v>
      </c>
      <c r="AG139" s="114" t="s">
        <v>355</v>
      </c>
      <c r="AH139" s="114" t="s">
        <v>355</v>
      </c>
      <c r="AI139" s="114" t="s">
        <v>355</v>
      </c>
      <c r="AJ139" s="114" t="s">
        <v>355</v>
      </c>
      <c r="AK139" s="110" t="s">
        <v>355</v>
      </c>
      <c r="AL139" s="44"/>
    </row>
    <row r="140" spans="1:38" s="1" customFormat="1" ht="24.75" customHeight="1" thickBot="1" x14ac:dyDescent="0.3">
      <c r="A140" s="41" t="s">
        <v>118</v>
      </c>
      <c r="B140" s="49" t="s">
        <v>235</v>
      </c>
      <c r="C140" s="78" t="s">
        <v>284</v>
      </c>
      <c r="D140" s="42"/>
      <c r="E140" s="95" t="s">
        <v>354</v>
      </c>
      <c r="F140" s="95" t="s">
        <v>354</v>
      </c>
      <c r="G140" s="95" t="s">
        <v>354</v>
      </c>
      <c r="H140" s="95">
        <v>0.56655999999999995</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3">
      <c r="A141" s="116"/>
      <c r="B141" s="117" t="s">
        <v>19</v>
      </c>
      <c r="C141" s="118" t="s">
        <v>373</v>
      </c>
      <c r="D141" s="116" t="s">
        <v>303</v>
      </c>
      <c r="E141" s="119">
        <f>SUM(E14:E140)</f>
        <v>81.013103975754419</v>
      </c>
      <c r="F141" s="119">
        <f t="shared" ref="F141:AD141" si="2">SUM(F14:F140)</f>
        <v>97.943176972711342</v>
      </c>
      <c r="G141" s="119">
        <f t="shared" si="2"/>
        <v>8.1370582098090782</v>
      </c>
      <c r="H141" s="119">
        <f t="shared" si="2"/>
        <v>66.261295878431298</v>
      </c>
      <c r="I141" s="119">
        <f t="shared" si="2"/>
        <v>11.218748508496297</v>
      </c>
      <c r="J141" s="119">
        <f t="shared" si="2"/>
        <v>21.388709219897432</v>
      </c>
      <c r="K141" s="119">
        <f t="shared" si="2"/>
        <v>82.111128212131888</v>
      </c>
      <c r="L141" s="119">
        <f t="shared" si="2"/>
        <v>1.5887898309148891</v>
      </c>
      <c r="M141" s="119">
        <f t="shared" si="2"/>
        <v>178.13051544954416</v>
      </c>
      <c r="N141" s="119">
        <f t="shared" si="2"/>
        <v>12.702954078182856</v>
      </c>
      <c r="O141" s="119">
        <f t="shared" si="2"/>
        <v>0.5919482929316765</v>
      </c>
      <c r="P141" s="119">
        <f t="shared" si="2"/>
        <v>0.21106606246168408</v>
      </c>
      <c r="Q141" s="119">
        <f t="shared" si="2"/>
        <v>0.20638423910185763</v>
      </c>
      <c r="R141" s="119">
        <f>SUM(R14:R140)</f>
        <v>2.327754434963865</v>
      </c>
      <c r="S141" s="119">
        <f t="shared" si="2"/>
        <v>62.931726858672818</v>
      </c>
      <c r="T141" s="119">
        <f t="shared" si="2"/>
        <v>3.9673074687567524</v>
      </c>
      <c r="U141" s="119">
        <f t="shared" si="2"/>
        <v>0.45162090570957086</v>
      </c>
      <c r="V141" s="119">
        <f t="shared" si="2"/>
        <v>57.788124672340729</v>
      </c>
      <c r="W141" s="119">
        <f t="shared" si="2"/>
        <v>24.999424219078385</v>
      </c>
      <c r="X141" s="119">
        <f t="shared" si="2"/>
        <v>1.3397312176221694</v>
      </c>
      <c r="Y141" s="119">
        <f t="shared" si="2"/>
        <v>1.4850429323805847</v>
      </c>
      <c r="Z141" s="119">
        <f t="shared" si="2"/>
        <v>0.84141353998864454</v>
      </c>
      <c r="AA141" s="119">
        <f t="shared" si="2"/>
        <v>0.86037566078447769</v>
      </c>
      <c r="AB141" s="119">
        <f t="shared" si="2"/>
        <v>4.5265633507758762</v>
      </c>
      <c r="AC141" s="119">
        <f t="shared" si="2"/>
        <v>2.099138202498358</v>
      </c>
      <c r="AD141" s="119">
        <f t="shared" si="2"/>
        <v>0.38716796605521325</v>
      </c>
      <c r="AE141" s="120"/>
      <c r="AF141" s="119"/>
      <c r="AG141" s="119"/>
      <c r="AH141" s="119"/>
      <c r="AI141" s="119"/>
      <c r="AJ141" s="119"/>
      <c r="AK141" s="119"/>
      <c r="AL141" s="121"/>
    </row>
    <row r="142" spans="1:38" s="4" customFormat="1" ht="23.25" customHeight="1" thickBot="1" x14ac:dyDescent="0.3">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3">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3">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3">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3">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3">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3">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3">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3">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3">
      <c r="A151" s="138"/>
      <c r="B151" s="139" t="s">
        <v>389</v>
      </c>
      <c r="C151" s="140" t="s">
        <v>390</v>
      </c>
      <c r="D151" s="138"/>
      <c r="E151" s="101"/>
      <c r="F151" s="101">
        <v>-23.720570293118101</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3">
      <c r="A152" s="142"/>
      <c r="B152" s="143" t="s">
        <v>391</v>
      </c>
      <c r="C152" s="144" t="s">
        <v>392</v>
      </c>
      <c r="D152" s="142" t="s">
        <v>97</v>
      </c>
      <c r="E152" s="103">
        <f>E141 + E151 + IF(AND(OR($B$4="AT",$B$4="BE",$B$4="CH",$B$4="GB",$B$4="IE",$B$4="LT",$B$4="LU",$B$4="NL"),SUM(E143:E149)&gt;0),SUM(E143:E149)-SUM(E27:E33),0)</f>
        <v>81.013103975754419</v>
      </c>
      <c r="F152" s="103">
        <f t="shared" ref="F152:AD152" si="3">F141 + F151 + IF(AND(OR($B$4="AT",$B$4="BE",$B$4="CH",$B$4="GB",$B$4="IE",$B$4="LT",$B$4="LU",$B$4="NL"),SUM(F143:F149)&gt;0),SUM(F143:F149)-SUM(F27:F33),0)</f>
        <v>74.222606679593241</v>
      </c>
      <c r="G152" s="103">
        <f t="shared" si="3"/>
        <v>8.1370582098090782</v>
      </c>
      <c r="H152" s="103">
        <f t="shared" si="3"/>
        <v>66.261295878431298</v>
      </c>
      <c r="I152" s="103">
        <f t="shared" si="3"/>
        <v>11.218748508496297</v>
      </c>
      <c r="J152" s="103">
        <f t="shared" si="3"/>
        <v>21.388709219897432</v>
      </c>
      <c r="K152" s="103">
        <f t="shared" si="3"/>
        <v>82.111128212131888</v>
      </c>
      <c r="L152" s="103">
        <f t="shared" si="3"/>
        <v>1.5887898309148891</v>
      </c>
      <c r="M152" s="103">
        <f t="shared" si="3"/>
        <v>178.13051544954416</v>
      </c>
      <c r="N152" s="103">
        <f t="shared" si="3"/>
        <v>12.702954078182856</v>
      </c>
      <c r="O152" s="103">
        <f t="shared" si="3"/>
        <v>0.5919482929316765</v>
      </c>
      <c r="P152" s="103">
        <f t="shared" si="3"/>
        <v>0.21106606246168408</v>
      </c>
      <c r="Q152" s="103">
        <f t="shared" si="3"/>
        <v>0.20638423910185763</v>
      </c>
      <c r="R152" s="103">
        <f t="shared" si="3"/>
        <v>2.327754434963865</v>
      </c>
      <c r="S152" s="103">
        <f t="shared" si="3"/>
        <v>62.931726858672818</v>
      </c>
      <c r="T152" s="103">
        <f t="shared" si="3"/>
        <v>3.9673074687567524</v>
      </c>
      <c r="U152" s="103">
        <f t="shared" si="3"/>
        <v>0.45162090570957086</v>
      </c>
      <c r="V152" s="103">
        <f t="shared" si="3"/>
        <v>57.788124672340729</v>
      </c>
      <c r="W152" s="103">
        <f t="shared" si="3"/>
        <v>24.999424219078385</v>
      </c>
      <c r="X152" s="103">
        <f t="shared" si="3"/>
        <v>1.3397312176221694</v>
      </c>
      <c r="Y152" s="103">
        <f t="shared" si="3"/>
        <v>1.4850429323805847</v>
      </c>
      <c r="Z152" s="103">
        <f t="shared" si="3"/>
        <v>0.84141353998864454</v>
      </c>
      <c r="AA152" s="103">
        <f t="shared" si="3"/>
        <v>0.86037566078447769</v>
      </c>
      <c r="AB152" s="103">
        <f t="shared" si="3"/>
        <v>4.5265633507758762</v>
      </c>
      <c r="AC152" s="103">
        <f t="shared" si="3"/>
        <v>2.099138202498358</v>
      </c>
      <c r="AD152" s="103">
        <f t="shared" si="3"/>
        <v>0.38716796605521325</v>
      </c>
      <c r="AE152" s="137"/>
      <c r="AF152" s="103"/>
      <c r="AG152" s="103"/>
      <c r="AH152" s="103"/>
      <c r="AI152" s="103"/>
      <c r="AJ152" s="103"/>
      <c r="AK152" s="103"/>
      <c r="AL152" s="145"/>
    </row>
    <row r="153" spans="1:38" s="1" customFormat="1" ht="26.25" customHeight="1" thickBot="1" x14ac:dyDescent="0.3">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3">
      <c r="A154" s="142"/>
      <c r="B154" s="143" t="s">
        <v>395</v>
      </c>
      <c r="C154" s="144" t="s">
        <v>396</v>
      </c>
      <c r="D154" s="142" t="s">
        <v>320</v>
      </c>
      <c r="E154" s="103">
        <f>E141 + E153 - IF(OR($B$6=2005,$B$6&gt;=2020),SUM(E99:E122),0) + IF(AND(OR($B$4="AT",$B$4="BE",$B$4="CH",$B$4="GB",$B$4="IE",$B$4="LT",$B$4="LU",$B$4="NL"),SUM(E143:E149)&gt;0),SUM(E143:E149)-SUM(E27:E33),0)</f>
        <v>64.165324412309317</v>
      </c>
      <c r="F154" s="103">
        <f>F141 + F153 - IF(OR($B$6=2005,$B$6&gt;=2020),SUM(F99:F122),0) + IF(AND(OR($B$4="AT",$B$4="BE",$B$4="CH",$B$4="GB",$B$4="IE",$B$4="LT",$B$4="LU",$B$4="NL"),SUM(F143:F149)&gt;0),SUM(F143:F149)-SUM(F27:F33),0)</f>
        <v>52.612334360852579</v>
      </c>
      <c r="G154" s="103">
        <f>G141 + G153 + IF(AND(OR($B$4="AT",$B$4="BE",$B$4="CH",$B$4="GB",$B$4="IE",$B$4="LT",$B$4="LU",$B$4="NL"),SUM(G143:G149)&gt;0),SUM(G143:G149)-SUM(G27:G33),0)</f>
        <v>8.1370582098090782</v>
      </c>
      <c r="H154" s="103">
        <f t="shared" ref="H154:AD154" si="4">H141 + H153 + IF(AND(OR($B$4="AT",$B$4="BE",$B$4="CH",$B$4="GB",$B$4="IE",$B$4="LT",$B$4="LU",$B$4="NL"),SUM(H143:H149)&gt;0),SUM(H143:H149)-SUM(H27:H33),0)</f>
        <v>66.261295878431298</v>
      </c>
      <c r="I154" s="103">
        <f t="shared" si="4"/>
        <v>11.218748508496297</v>
      </c>
      <c r="J154" s="103">
        <f t="shared" si="4"/>
        <v>21.388709219897432</v>
      </c>
      <c r="K154" s="103">
        <f t="shared" si="4"/>
        <v>82.111128212131888</v>
      </c>
      <c r="L154" s="103">
        <f t="shared" si="4"/>
        <v>1.5887898309148891</v>
      </c>
      <c r="M154" s="103">
        <f t="shared" si="4"/>
        <v>178.13051544954416</v>
      </c>
      <c r="N154" s="103">
        <f t="shared" si="4"/>
        <v>12.702954078182856</v>
      </c>
      <c r="O154" s="103">
        <f t="shared" si="4"/>
        <v>0.5919482929316765</v>
      </c>
      <c r="P154" s="103">
        <f t="shared" si="4"/>
        <v>0.21106606246168408</v>
      </c>
      <c r="Q154" s="103">
        <f t="shared" si="4"/>
        <v>0.20638423910185763</v>
      </c>
      <c r="R154" s="103">
        <f t="shared" si="4"/>
        <v>2.327754434963865</v>
      </c>
      <c r="S154" s="103">
        <f t="shared" si="4"/>
        <v>62.931726858672818</v>
      </c>
      <c r="T154" s="103">
        <f t="shared" si="4"/>
        <v>3.9673074687567524</v>
      </c>
      <c r="U154" s="103">
        <f t="shared" si="4"/>
        <v>0.45162090570957086</v>
      </c>
      <c r="V154" s="103">
        <f t="shared" si="4"/>
        <v>57.788124672340729</v>
      </c>
      <c r="W154" s="103">
        <f t="shared" si="4"/>
        <v>24.999424219078385</v>
      </c>
      <c r="X154" s="103">
        <f t="shared" si="4"/>
        <v>1.3397312176221694</v>
      </c>
      <c r="Y154" s="103">
        <f t="shared" si="4"/>
        <v>1.4850429323805847</v>
      </c>
      <c r="Z154" s="103">
        <f t="shared" si="4"/>
        <v>0.84141353998864454</v>
      </c>
      <c r="AA154" s="103">
        <f t="shared" si="4"/>
        <v>0.86037566078447769</v>
      </c>
      <c r="AB154" s="103">
        <f t="shared" si="4"/>
        <v>4.5265633507758762</v>
      </c>
      <c r="AC154" s="103">
        <f t="shared" si="4"/>
        <v>2.099138202498358</v>
      </c>
      <c r="AD154" s="103">
        <f t="shared" si="4"/>
        <v>0.38716796605521325</v>
      </c>
      <c r="AE154" s="146"/>
      <c r="AF154" s="103"/>
      <c r="AG154" s="103"/>
      <c r="AH154" s="103"/>
      <c r="AI154" s="103"/>
      <c r="AJ154" s="103"/>
      <c r="AK154" s="103"/>
      <c r="AL154" s="145"/>
    </row>
    <row r="155" spans="1:38" s="1" customFormat="1" ht="20.25" customHeight="1" thickBot="1" x14ac:dyDescent="0.3">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 customHeight="1" thickBot="1" x14ac:dyDescent="0.3">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2" customHeight="1" thickBot="1" x14ac:dyDescent="0.3">
      <c r="A157" s="28" t="s">
        <v>123</v>
      </c>
      <c r="B157" s="28" t="s">
        <v>237</v>
      </c>
      <c r="C157" s="82" t="s">
        <v>302</v>
      </c>
      <c r="D157" s="34"/>
      <c r="E157" s="104">
        <v>10.589642028412699</v>
      </c>
      <c r="F157" s="104">
        <v>0.12891414041597901</v>
      </c>
      <c r="G157" s="104">
        <v>0.70508367983785003</v>
      </c>
      <c r="H157" s="104" t="s">
        <v>355</v>
      </c>
      <c r="I157" s="104">
        <v>8.6815988504651498E-2</v>
      </c>
      <c r="J157" s="104">
        <v>8.6815988504651498E-2</v>
      </c>
      <c r="K157" s="104">
        <v>8.6815988504651498E-2</v>
      </c>
      <c r="L157" s="104">
        <v>1.86691193299824E-2</v>
      </c>
      <c r="M157" s="104">
        <v>1.35355988738685</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30671.140072946499</v>
      </c>
      <c r="AG157" s="104" t="s">
        <v>354</v>
      </c>
      <c r="AH157" s="104" t="s">
        <v>354</v>
      </c>
      <c r="AI157" s="104" t="s">
        <v>354</v>
      </c>
      <c r="AJ157" s="104" t="s">
        <v>354</v>
      </c>
      <c r="AK157" s="104" t="s">
        <v>355</v>
      </c>
      <c r="AL157" s="34"/>
    </row>
    <row r="158" spans="1:38" s="1" customFormat="1" ht="27.75" customHeight="1" thickBot="1" x14ac:dyDescent="0.3">
      <c r="A158" s="28" t="s">
        <v>123</v>
      </c>
      <c r="B158" s="28" t="s">
        <v>236</v>
      </c>
      <c r="C158" s="82" t="s">
        <v>312</v>
      </c>
      <c r="D158" s="34"/>
      <c r="E158" s="104">
        <v>0.49753509532940998</v>
      </c>
      <c r="F158" s="104">
        <v>6.9840222232115199E-3</v>
      </c>
      <c r="G158" s="104">
        <v>2.9334074199395901E-2</v>
      </c>
      <c r="H158" s="104" t="s">
        <v>355</v>
      </c>
      <c r="I158" s="104">
        <v>2.7561845818374598E-3</v>
      </c>
      <c r="J158" s="104">
        <v>2.7561845818374598E-3</v>
      </c>
      <c r="K158" s="104">
        <v>2.7561845818374598E-3</v>
      </c>
      <c r="L158" s="104">
        <v>5.9700375509753997E-4</v>
      </c>
      <c r="M158" s="104">
        <v>8.9435195907252601E-2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1276.0322276737199</v>
      </c>
      <c r="AG158" s="104" t="s">
        <v>354</v>
      </c>
      <c r="AH158" s="104" t="s">
        <v>354</v>
      </c>
      <c r="AI158" s="104" t="s">
        <v>354</v>
      </c>
      <c r="AJ158" s="104" t="s">
        <v>354</v>
      </c>
      <c r="AK158" s="104" t="s">
        <v>355</v>
      </c>
      <c r="AL158" s="34"/>
    </row>
    <row r="159" spans="1:38" s="1" customFormat="1" ht="25.2" customHeight="1" thickBot="1" x14ac:dyDescent="0.3">
      <c r="A159" s="28" t="s">
        <v>124</v>
      </c>
      <c r="B159" s="28" t="s">
        <v>238</v>
      </c>
      <c r="C159" s="82" t="s">
        <v>39</v>
      </c>
      <c r="D159" s="34"/>
      <c r="E159" s="104">
        <v>35.360499946220997</v>
      </c>
      <c r="F159" s="104">
        <v>1.3932114574729999</v>
      </c>
      <c r="G159" s="104">
        <v>1.0063909838842</v>
      </c>
      <c r="H159" s="104" t="s">
        <v>355</v>
      </c>
      <c r="I159" s="104">
        <v>1.22206537184567</v>
      </c>
      <c r="J159" s="104">
        <v>1.22826874936773</v>
      </c>
      <c r="K159" s="104">
        <v>1.24067550441185</v>
      </c>
      <c r="L159" s="104">
        <v>7.0083780973568099E-2</v>
      </c>
      <c r="M159" s="104">
        <v>3.82896210081016</v>
      </c>
      <c r="N159" s="104">
        <v>7.3310036856912106E-2</v>
      </c>
      <c r="O159" s="104">
        <v>9.5526973189152993E-3</v>
      </c>
      <c r="P159" s="104">
        <v>1.27739974350116E-2</v>
      </c>
      <c r="Q159" s="104">
        <v>0.12865901459067799</v>
      </c>
      <c r="R159" s="104">
        <v>5.6985972036912101E-2</v>
      </c>
      <c r="S159" s="104">
        <v>0.12865901459067799</v>
      </c>
      <c r="T159" s="104">
        <v>6.9229517531688201</v>
      </c>
      <c r="U159" s="104">
        <v>0.14662007371382399</v>
      </c>
      <c r="V159" s="104">
        <v>0.34360695962250198</v>
      </c>
      <c r="W159" s="104">
        <v>0.266348524707196</v>
      </c>
      <c r="X159" s="104">
        <v>2.4078590914302402E-3</v>
      </c>
      <c r="Y159" s="104">
        <v>9.3448643360863892E-3</v>
      </c>
      <c r="Z159" s="104">
        <v>4.3451095068388701E-3</v>
      </c>
      <c r="AA159" s="104">
        <v>1.5641289338086398E-2</v>
      </c>
      <c r="AB159" s="104">
        <f t="shared" si="5"/>
        <v>3.1739122272441897E-2</v>
      </c>
      <c r="AC159" s="104">
        <v>5.5679697606511702E-2</v>
      </c>
      <c r="AD159" s="104">
        <v>1.7747529792849E-5</v>
      </c>
      <c r="AE159" s="102"/>
      <c r="AF159" s="104">
        <v>21072.219820431899</v>
      </c>
      <c r="AG159" s="104" t="s">
        <v>354</v>
      </c>
      <c r="AH159" s="104" t="s">
        <v>354</v>
      </c>
      <c r="AI159" s="104" t="s">
        <v>354</v>
      </c>
      <c r="AJ159" s="104" t="s">
        <v>354</v>
      </c>
      <c r="AK159" s="104" t="s">
        <v>355</v>
      </c>
      <c r="AL159" s="34"/>
    </row>
    <row r="160" spans="1:38" s="1" customFormat="1" ht="25.2" customHeight="1" thickBot="1" x14ac:dyDescent="0.3">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2" customHeight="1" thickBot="1" x14ac:dyDescent="0.3">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2" customHeight="1" thickBot="1" x14ac:dyDescent="0.3">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2" customHeight="1" thickBot="1" x14ac:dyDescent="0.3">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2" customHeight="1" thickBot="1" x14ac:dyDescent="0.3">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5">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52" t="s">
        <v>397</v>
      </c>
      <c r="B166" s="152"/>
      <c r="C166" s="152"/>
      <c r="D166" s="152"/>
      <c r="E166" s="152"/>
      <c r="F166" s="152"/>
      <c r="G166" s="152"/>
    </row>
    <row r="167" spans="1:38" s="7" customFormat="1" ht="12" customHeight="1" x14ac:dyDescent="0.25">
      <c r="A167" s="152" t="s">
        <v>398</v>
      </c>
      <c r="B167" s="152"/>
      <c r="C167" s="152"/>
      <c r="D167" s="152"/>
      <c r="E167" s="152"/>
      <c r="F167" s="152"/>
      <c r="G167" s="152"/>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5">
      <c r="A168" s="152" t="s">
        <v>399</v>
      </c>
      <c r="B168" s="152"/>
      <c r="C168" s="152"/>
      <c r="D168" s="152"/>
      <c r="E168" s="152"/>
      <c r="F168" s="152"/>
      <c r="G168" s="152"/>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5">
      <c r="A169" s="152" t="s">
        <v>400</v>
      </c>
      <c r="B169" s="152"/>
      <c r="C169" s="152"/>
      <c r="D169" s="152"/>
      <c r="E169" s="152"/>
      <c r="F169" s="152"/>
      <c r="G169" s="152"/>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5">
      <c r="A170" s="152" t="s">
        <v>401</v>
      </c>
      <c r="B170" s="152"/>
      <c r="C170" s="152"/>
      <c r="D170" s="152"/>
      <c r="E170" s="152"/>
      <c r="F170" s="152"/>
      <c r="G170" s="152"/>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E10:H10"/>
    <mergeCell ref="I10:L10"/>
    <mergeCell ref="AI11:AI12"/>
    <mergeCell ref="AJ11:AJ12"/>
    <mergeCell ref="AK11:AK12"/>
    <mergeCell ref="N10:P10"/>
    <mergeCell ref="Q10:V10"/>
    <mergeCell ref="M11:M12"/>
    <mergeCell ref="N11:N12"/>
    <mergeCell ref="I11:I12"/>
    <mergeCell ref="J11:J12"/>
    <mergeCell ref="K11:K12"/>
    <mergeCell ref="L11:L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44</vt:i4>
      </vt:variant>
    </vt:vector>
  </HeadingPairs>
  <TitlesOfParts>
    <vt:vector size="44" baseType="lpstr">
      <vt:lpstr>1980</vt:lpstr>
      <vt:lpstr>1981</vt:lpstr>
      <vt:lpstr>1982</vt:lpstr>
      <vt:lpstr>1983</vt:lpstr>
      <vt:lpstr>1984</vt:lpstr>
      <vt:lpstr>1985</vt:lpstr>
      <vt:lpstr>1986</vt:lpstr>
      <vt:lpstr>1987</vt:lpstr>
      <vt:lpstr>1988</vt:lpstr>
      <vt:lpstr>1989</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Company>met.no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CLRTAP Reporting templates version 2007</dc:title>
  <dc:creator>Vigdis Vestreng</dc:creator>
  <cp:lastModifiedBy>Ole-Kenneth Nielsen</cp:lastModifiedBy>
  <cp:lastPrinted>2014-05-05T14:26:51Z</cp:lastPrinted>
  <dcterms:created xsi:type="dcterms:W3CDTF">2006-04-07T12:02:49Z</dcterms:created>
  <dcterms:modified xsi:type="dcterms:W3CDTF">2025-02-14T07:46:20Z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1286622895</vt:i4>
  </property>
  <property fmtid="{D5CDD505-2E9C-101B-9397-08002B2CF9AE}" pid="4" name="_EmailSubject">
    <vt:lpwstr>kind reminder</vt:lpwstr>
  </property>
  <property fmtid="{D5CDD505-2E9C-101B-9397-08002B2CF9AE}" pid="5" name="_AuthorEmail">
    <vt:lpwstr>Martin.Adams@eea.europa.eu</vt:lpwstr>
  </property>
  <property fmtid="{D5CDD505-2E9C-101B-9397-08002B2CF9AE}" pid="6" name="_AuthorEmailDisplayName">
    <vt:lpwstr>Martin Adams</vt:lpwstr>
  </property>
  <property fmtid="{D5CDD505-2E9C-101B-9397-08002B2CF9AE}" pid="7" name="_PreviousAdHocReviewCycleID">
    <vt:i4>1499790965</vt:i4>
  </property>
  <property fmtid="{D5CDD505-2E9C-101B-9397-08002B2CF9AE}" pid="8" name="_ReviewingToolsShownOnce">
    <vt:lpwstr/>
  </property>
</Properties>
</file>